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P CONSO &amp; FS\WP CONSO_2021\WP CONSO_2021_Q2\TFS_THL_2021_Q2.21\THL_Q2.21 แบบเต็ม\"/>
    </mc:Choice>
  </mc:AlternateContent>
  <xr:revisionPtr revIDLastSave="0" documentId="13_ncr:1_{E4DAC464-B3DF-4ED7-9CD8-5939E19295D7}" xr6:coauthVersionLast="47" xr6:coauthVersionMax="47" xr10:uidLastSave="{00000000-0000-0000-0000-000000000000}"/>
  <bookViews>
    <workbookView xWindow="-108" yWindow="-108" windowWidth="23256" windowHeight="12576" tabRatio="789" activeTab="7" xr2:uid="{671A794C-7A71-45D0-84E9-62D5DD6F9448}"/>
  </bookViews>
  <sheets>
    <sheet name="งบดุล T" sheetId="1" r:id="rId1"/>
    <sheet name="SC-conso" sheetId="2" r:id="rId2"/>
    <sheet name="SC-THL" sheetId="3" r:id="rId3"/>
    <sheet name="Income 3 เดือน" sheetId="6" r:id="rId4"/>
    <sheet name="OCI 3 เดือน" sheetId="7" r:id="rId5"/>
    <sheet name="Income 6 เดือน" sheetId="4" r:id="rId6"/>
    <sheet name="OCI" sheetId="5" r:id="rId7"/>
    <sheet name="CASHFLOW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c">#REF!</definedName>
    <definedName name="\d">#REF!</definedName>
    <definedName name="____I1">[0]!____I1</definedName>
    <definedName name="____I2">[0]!____I2</definedName>
    <definedName name="____K2">[0]!____K2</definedName>
    <definedName name="___EOM1">#REF!</definedName>
    <definedName name="___EOM2">#REF!</definedName>
    <definedName name="___EOM3">#REF!</definedName>
    <definedName name="___I1">[0]!___I1</definedName>
    <definedName name="___I2">[0]!___I2</definedName>
    <definedName name="___K2">[0]!___K2</definedName>
    <definedName name="___PD1">#REF!</definedName>
    <definedName name="___PD2">#REF!</definedName>
    <definedName name="___PD3">#REF!</definedName>
    <definedName name="___PD4">#REF!</definedName>
    <definedName name="___PW1">#REF!</definedName>
    <definedName name="___PW2">#REF!</definedName>
    <definedName name="___PW3">#REF!</definedName>
    <definedName name="___tab1">#REF!</definedName>
    <definedName name="___tab2">#REF!</definedName>
    <definedName name="___va335">#REF!</definedName>
    <definedName name="__EOM1">#REF!</definedName>
    <definedName name="__EOM2">#REF!</definedName>
    <definedName name="__EOM3">#REF!</definedName>
    <definedName name="__I1">[0]!__I1</definedName>
    <definedName name="__I2">[0]!__I2</definedName>
    <definedName name="__K2">[0]!__K2</definedName>
    <definedName name="__PD1">#REF!</definedName>
    <definedName name="__PD2">#REF!</definedName>
    <definedName name="__PD3">#REF!</definedName>
    <definedName name="__PD4">#REF!</definedName>
    <definedName name="__PW1">#REF!</definedName>
    <definedName name="__PW2">#REF!</definedName>
    <definedName name="__PW3">#REF!</definedName>
    <definedName name="__tab1">#REF!</definedName>
    <definedName name="__tab2">#REF!</definedName>
    <definedName name="__va335">#REF!</definedName>
    <definedName name="_1998_99_MONTHLY_PRODUCTION_SUMMARY">[1]INFO!#REF!</definedName>
    <definedName name="_AGM2" hidden="1">{#N/A,#N/A,TRUE,"M [OS-05]-00(1)"}</definedName>
    <definedName name="_EOM1">#REF!</definedName>
    <definedName name="_EOM2">#REF!</definedName>
    <definedName name="_EOM3">#REF!</definedName>
    <definedName name="_I1">[0]!_I1</definedName>
    <definedName name="_I2">[0]!_I2</definedName>
    <definedName name="_K2">[0]!_K2</definedName>
    <definedName name="_PD1">#REF!</definedName>
    <definedName name="_PD2">#REF!</definedName>
    <definedName name="_PD3">#REF!</definedName>
    <definedName name="_PD4">#REF!</definedName>
    <definedName name="_PW1">#REF!</definedName>
    <definedName name="_PW2">#REF!</definedName>
    <definedName name="_PW3">#REF!</definedName>
    <definedName name="_tab1">#REF!</definedName>
    <definedName name="_tab2">#REF!</definedName>
    <definedName name="_va335">#REF!</definedName>
    <definedName name="_XX1">[2]Report!$K$71</definedName>
    <definedName name="a">'[3]01043002'!$A$1:$P$1224</definedName>
    <definedName name="AA">#REF!</definedName>
    <definedName name="AAA">#REF!</definedName>
    <definedName name="AAAA">#REF!</definedName>
    <definedName name="ad">#REF!</definedName>
    <definedName name="adj">#REF!</definedName>
    <definedName name="backfill_t_fullmth_budget">[2]Report!$M$53</definedName>
    <definedName name="backfill_t_fullmth_proj">[2]Report!$L$53</definedName>
    <definedName name="backfill_t_mtd_actual">[2]Report!$H$53</definedName>
    <definedName name="backfill_t_mtd_budget">[2]Report!$J$53</definedName>
    <definedName name="backfill_t_mtd_var">[2]Report!$K$53</definedName>
    <definedName name="backfill_t_week_actual">[2]Report!$F$53</definedName>
    <definedName name="backfill_t_week_budget">[2]Report!$G$53</definedName>
    <definedName name="BAL">#REF!</definedName>
    <definedName name="Ball_DTime">#REF!</definedName>
    <definedName name="BATT" hidden="1">{#N/A,#N/A,TRUE,"M [OS-05]-00(1)"}</definedName>
    <definedName name="BB">#REF!</definedName>
    <definedName name="blance" hidden="1">{#N/A,#N/A,TRUE,"M [OS-05]-00(1)";#N/A,#N/A,TRUE,"M [OS-05]-00(1)"}</definedName>
    <definedName name="Blend_Data">#REF!</definedName>
    <definedName name="BSsheet">#REF!</definedName>
    <definedName name="capex_fullmth_current_budget">[2]Report!$H$71</definedName>
    <definedName name="capex_fullmth_current_proj">[2]Report!$G$71</definedName>
    <definedName name="capex_fullmth_following_budget">[2]Report!$H$73</definedName>
    <definedName name="capex_fullmth_following_proj">[2]Report!$G$73</definedName>
    <definedName name="capex_fullmth_next_budget">[2]Report!$H$72</definedName>
    <definedName name="capex_fullmth_next_proj">[2]Report!$G$72</definedName>
    <definedName name="Capitalize">#N/A</definedName>
    <definedName name="cashcost_oz_fullmth_budget">[2]Report!$M$64</definedName>
    <definedName name="cashcost_oz_fullmth_proj">[2]Report!$L$64</definedName>
    <definedName name="cashcost_oz_mtd_actual">[2]Report!$H$64</definedName>
    <definedName name="cashcost_oz_mtd_budget">[2]Report!$J$64</definedName>
    <definedName name="cashcost_oz_mtd_var">[2]Report!$K$64</definedName>
    <definedName name="cashcost_oz_week_budget">[2]Report!$G$64</definedName>
    <definedName name="cashflow_analysis_actual">[2]Report!$A$123</definedName>
    <definedName name="cashflow_analysis_proj">[2]Report!$G$123</definedName>
    <definedName name="cashflow_fullmth_current_budget">[2]Report!$M$71</definedName>
    <definedName name="cashflow_fullmth_current_proj">[2]Report!$L$71</definedName>
    <definedName name="cashflow_fullmth_following_budget">[2]Report!$M$73</definedName>
    <definedName name="cashflow_fullmth_following_proj">[2]Report!$L$73</definedName>
    <definedName name="cashflow_fullmth_next_budget">[2]Report!$M$72</definedName>
    <definedName name="cashflow_fullmth_next_proj">[2]Report!$L$72</definedName>
    <definedName name="cashflow_mtd_actual">[2]Report!$H$67</definedName>
    <definedName name="cashflow_mtd_budget">[2]Report!$J$67</definedName>
    <definedName name="cashflow_mtd_var">[2]Report!$K$67</definedName>
    <definedName name="cashflow_week_budget">[2]Report!$G$67</definedName>
    <definedName name="CC">#REF!</definedName>
    <definedName name="cf">#REF!</definedName>
    <definedName name="Charts">#REF!</definedName>
    <definedName name="cost_t_fullmth_budget">[2]Report!$M$63</definedName>
    <definedName name="cost_t_fullmth_proj">[2]Report!$L$63</definedName>
    <definedName name="cost_t_mtd_actual">[2]Report!$H$63</definedName>
    <definedName name="cost_t_mtd_budget">[2]Report!$J$63</definedName>
    <definedName name="cost_t_mtd_var">[2]Report!$K$63</definedName>
    <definedName name="cost_t_week_actual">[2]Report!$F$63</definedName>
    <definedName name="cost_t_week_budget">[2]Report!$G$63</definedName>
    <definedName name="Cover">#REF!</definedName>
    <definedName name="Crusher_DTime">#REF!</definedName>
    <definedName name="custnew">#REF!</definedName>
    <definedName name="_xlnm.Database">#REF!</definedName>
    <definedName name="Date">#REF!</definedName>
    <definedName name="days_last_lti">[2]Report!$G$14</definedName>
    <definedName name="days_last_mti">[2]Report!$G$16</definedName>
    <definedName name="days_last_rwi">[2]Report!$G$15</definedName>
    <definedName name="days_last_tri">[2]Report!$G$17</definedName>
    <definedName name="DB_Parcels_Data">[4]Sheet2!$A$47:$DA$158</definedName>
    <definedName name="DD">#REF!</definedName>
    <definedName name="delete">[0]!delete</definedName>
    <definedName name="development_m_fullmth_budget">[2]Report!$M$50</definedName>
    <definedName name="development_m_fullmth_proj">[2]Report!$L$50</definedName>
    <definedName name="development_m_mtd_actual">[2]Report!$H$50</definedName>
    <definedName name="development_m_mtd_budget">[2]Report!$J$50</definedName>
    <definedName name="development_m_mtd_var">[2]Report!$K$50</definedName>
    <definedName name="development_m_week_actual">[2]Report!$F$50</definedName>
    <definedName name="development_m_week_budget">[2]Report!$G$50</definedName>
    <definedName name="EE">#REF!</definedName>
    <definedName name="Entity">#N/A</definedName>
    <definedName name="EntityList">#N/A</definedName>
    <definedName name="enviro_comment">[2]Report!$A$37</definedName>
    <definedName name="enviro_incident_details">[2]Report!$E$35</definedName>
    <definedName name="enviro_week">[2]Report!$D$35</definedName>
    <definedName name="Excel_BuiltIn_Print_Area">#REF!</definedName>
    <definedName name="Excel_BuiltIn_Print_Titles">#REF!</definedName>
    <definedName name="exception1_element">[2]Report!$A$112</definedName>
    <definedName name="exception1_projection">[2]Report!$F$112</definedName>
    <definedName name="exception1_variance">[2]Report!$D$112</definedName>
    <definedName name="exception2_element">[2]Report!$A$113</definedName>
    <definedName name="exception2_projection">[2]Report!$F$113</definedName>
    <definedName name="exception2_variance">[2]Report!$D$113</definedName>
    <definedName name="exception3_element">[2]Report!$A$114</definedName>
    <definedName name="exception3_projection">[2]Report!$F$114</definedName>
    <definedName name="exception3_variance">[2]Report!$D$114</definedName>
    <definedName name="exception4_element">[2]Report!$A$115</definedName>
    <definedName name="exception4_projection">[2]Report!$F$115</definedName>
    <definedName name="exception4_variance">[2]Report!$D$115</definedName>
    <definedName name="Expected_Grade">'[5]Morning Figures'!$B$6:$U$41</definedName>
    <definedName name="explor_analysis">[2]Report!$A$126</definedName>
    <definedName name="explor_fullmth_current_budget">[2]Report!$K$71</definedName>
    <definedName name="explor_fullmth_current_proj">[2]Report!$I$71</definedName>
    <definedName name="explor_fullmth_following_budget">[2]Report!$K$73</definedName>
    <definedName name="explor_fullmth_following_proj">[2]Report!$I$73</definedName>
    <definedName name="explor_fullmth_next_budget">[2]Report!$K$72</definedName>
    <definedName name="explor_fullmth_next_proj">[2]Report!$I$72</definedName>
    <definedName name="FF">#REF!</definedName>
    <definedName name="FingerType">#REF!</definedName>
    <definedName name="G_DTime">#REF!</definedName>
    <definedName name="GEOLOGY">#REF!</definedName>
    <definedName name="GG">#REF!</definedName>
    <definedName name="gold_poured_fullmth_budget">[2]Report!$M$62</definedName>
    <definedName name="gold_poured_fullmth_proj">[2]Report!$L$62</definedName>
    <definedName name="gold_poured_mtd_actual">[2]Report!$H$62</definedName>
    <definedName name="gold_poured_mtd_budget">[2]Report!$J$62</definedName>
    <definedName name="gold_poured_mtd_var">[2]Report!$K$62</definedName>
    <definedName name="gold_poured_week_actual">[2]Report!$F$62</definedName>
    <definedName name="gold_poured_week_budget">[2]Report!$G$62</definedName>
    <definedName name="gold_reconciled_fullmth_budget">[2]Report!$M$61</definedName>
    <definedName name="gold_reconciled_fullmth_proj">[2]Report!$L$61</definedName>
    <definedName name="gold_reconciled_mtd_actual">[2]Report!$H$61</definedName>
    <definedName name="gold_reconciled_mtd_budget">[2]Report!$J$61</definedName>
    <definedName name="gold_reconciled_mtd_var">[2]Report!$K$61</definedName>
    <definedName name="gold_reconciled_week_actual">[2]Report!$F$61</definedName>
    <definedName name="gold_reconciled_week_budget">[2]Report!$G$61</definedName>
    <definedName name="HG_belt">#REF!</definedName>
    <definedName name="HG_belt_gms">#REF!</definedName>
    <definedName name="HH">#REF!</definedName>
    <definedName name="II">#REF!</definedName>
    <definedName name="incident1_days_lti">[2]Report!$D$20</definedName>
    <definedName name="incident1_days_rwi">[2]Report!$E$20</definedName>
    <definedName name="incident1_lti_update_days">[2]Report!$D$27</definedName>
    <definedName name="incident1_rwi_update_days">[2]Report!$E$27</definedName>
    <definedName name="incident1_type">[2]Report!$C$20</definedName>
    <definedName name="incident1_update_type">[2]Report!$C$27</definedName>
    <definedName name="incident2_days_lti">[2]Report!$D$21</definedName>
    <definedName name="incident2_days_rwi">[2]Report!$E$21</definedName>
    <definedName name="incident2_lti_update_days">[2]Report!$D$28</definedName>
    <definedName name="incident2_rwi_update_days">[2]Report!$E$28</definedName>
    <definedName name="incident2_type">[2]Report!$C$21</definedName>
    <definedName name="incident2_update_type">[2]Report!$C$28</definedName>
    <definedName name="incident3_days_lti">[2]Report!$D$22</definedName>
    <definedName name="incident3_days_rwi">[2]Report!$E$22</definedName>
    <definedName name="incident3_lti_update_days">[2]Report!$D$29</definedName>
    <definedName name="incident3_rwi_update_days">[2]Report!$E$29</definedName>
    <definedName name="incident3_type">[2]Report!$C$22</definedName>
    <definedName name="incident3_update_type">[2]Report!$C$29</definedName>
    <definedName name="incident4_days_lti">[2]Report!$D$23</definedName>
    <definedName name="incident4_days_rwi">[2]Report!$E$23</definedName>
    <definedName name="incident4_lti_update_days">[2]Report!$D$30</definedName>
    <definedName name="incident4_rwi_update_days">[2]Report!$E$30</definedName>
    <definedName name="incident4_type">[2]Report!$C$23</definedName>
    <definedName name="incident4_update_type">[2]Report!$C$30</definedName>
    <definedName name="Input2">#REF!</definedName>
    <definedName name="Input3">#REF!</definedName>
    <definedName name="InputPage">#REF!</definedName>
    <definedName name="ITEM">#REF!,#REF!,#REF!,#REF!,#REF!,#REF!,#REF!,#REF!,#REF!</definedName>
    <definedName name="JJ">#REF!</definedName>
    <definedName name="l" localSheetId="0">'งบดุล T'!$A$1:$O$147</definedName>
    <definedName name="LB">#REF!</definedName>
    <definedName name="LeaseAsset">#N/A</definedName>
    <definedName name="lg_grade_fullmth_budget">[2]Report!$M$47</definedName>
    <definedName name="lg_grade_fullmth_proj">[2]Report!$L$47</definedName>
    <definedName name="lg_grade_mtd_actual">[2]Report!$H$47</definedName>
    <definedName name="lg_grade_mtd_budget">[2]Report!$J$47</definedName>
    <definedName name="lg_grade_mtd_var">[2]Report!$K$47</definedName>
    <definedName name="lg_grade_week_actual">[2]Report!$F$47</definedName>
    <definedName name="lg_grade_week_budget">[2]Report!$G$47</definedName>
    <definedName name="lg_t_fullmth_budget">[2]Report!$M$46</definedName>
    <definedName name="lg_t_fullmth_proj">[2]Report!$L$46</definedName>
    <definedName name="lg_t_mtd_actual">[2]Report!$H$46</definedName>
    <definedName name="lg_t_mtd_budget">[2]Report!$J$46</definedName>
    <definedName name="lg_t_mtd_var">[2]Report!$K$46</definedName>
    <definedName name="lg_t_week_actual">[2]Report!$F$46</definedName>
    <definedName name="lg_t_week_budget">[2]Report!$G$46</definedName>
    <definedName name="LL">#REF!</definedName>
    <definedName name="LM">#REF!</definedName>
    <definedName name="LookUpDailyBlendGrade">#REF!</definedName>
    <definedName name="lti_incident_1">[2]Report!$F$20</definedName>
    <definedName name="lti_incident_2">[2]Report!$F$21</definedName>
    <definedName name="lti_incident_3">[2]Report!$F$22</definedName>
    <definedName name="lti_incident_4">[2]Report!$F$23</definedName>
    <definedName name="lti_name_1">[2]Report!$A$20</definedName>
    <definedName name="lti_name_2">[2]Report!$A$21</definedName>
    <definedName name="lti_name_3">[2]Report!$A$22</definedName>
    <definedName name="lti_name_4">[2]Report!$A$23</definedName>
    <definedName name="lti_update_1_name">[2]Report!$A$27</definedName>
    <definedName name="lti_update_2_name">[2]Report!$A$28</definedName>
    <definedName name="lti_update_3_name">[2]Report!$A$29</definedName>
    <definedName name="lti_update_4_name">[2]Report!$A$30</definedName>
    <definedName name="lti_update_incident_1">[2]Report!$F$27</definedName>
    <definedName name="lti_update_incident_2">[2]Report!$F$28</definedName>
    <definedName name="lti_update_incident_3">[2]Report!$F$29</definedName>
    <definedName name="lti_update_incident_4">[2]Report!$F$30</definedName>
    <definedName name="lti_week">[2]Report!$C$14</definedName>
    <definedName name="LupMisc">[4]RECONCILE!$A$11:$EV$71</definedName>
    <definedName name="mai">#REF!</definedName>
    <definedName name="Melbourne_Fax">#REF!</definedName>
    <definedName name="mill_recovery_fullmth_budget">[2]Report!$M$56</definedName>
    <definedName name="mill_recovery_fullmth_proj">[2]Report!$L$56</definedName>
    <definedName name="mill_recovery_mtd_actual">[2]Report!$H$56</definedName>
    <definedName name="mill_recovery_mtd_budget">[2]Report!$J$56</definedName>
    <definedName name="mill_recovery_mtd_var">[2]Report!$K$56</definedName>
    <definedName name="mill_recovery_week_actual">[2]Report!$F$56</definedName>
    <definedName name="mill_recovery_week_budget">[2]Report!$G$56</definedName>
    <definedName name="mill_tph_fullmth_budget">[2]Report!$M$59</definedName>
    <definedName name="mill_tph_fullmth_proj">[2]Report!$L$59</definedName>
    <definedName name="mill_tph_mtd_actual">[2]Report!$H$59</definedName>
    <definedName name="mill_tph_mtd_budget">[2]Report!$J$59</definedName>
    <definedName name="mill_tph_mtd_var">[2]Report!$K$59</definedName>
    <definedName name="mill_tph_week_actual">[2]Report!$F$59</definedName>
    <definedName name="mill_tph_week_budget">[2]Report!$G$59</definedName>
    <definedName name="mill_util_fullmth_budget">[2]Report!$M$60</definedName>
    <definedName name="mill_util_fullmth_proj">[2]Report!$L$60</definedName>
    <definedName name="mill_util_mtd_actual">[2]Report!$H$60</definedName>
    <definedName name="mill_util_mtd_budget">[2]Report!$J$60</definedName>
    <definedName name="mill_util_mtd_var">[2]Report!$K$60</definedName>
    <definedName name="mill_util_week_actual">[2]Report!$F$60</definedName>
    <definedName name="mill_util_week_budget">[2]Report!$G$60</definedName>
    <definedName name="milled_grade_analysis_actual">[2]Report!$A$80</definedName>
    <definedName name="milled_grade_analysis_proj">[2]Report!$G$80</definedName>
    <definedName name="milled_grade_fullmth_budget">[2]Report!$M$55</definedName>
    <definedName name="milled_grade_fullmth_proj">[2]Report!$L$55</definedName>
    <definedName name="milled_grade_mtd_actual">[2]Report!$H$55</definedName>
    <definedName name="milled_grade_mtd_budget">[2]Report!$J$55</definedName>
    <definedName name="milled_grade_mtd_var">[2]Report!$K$55</definedName>
    <definedName name="milled_grade_week_actual">[2]Report!$F$55</definedName>
    <definedName name="milled_grade_week_budget">[2]Report!$G$55</definedName>
    <definedName name="milled_recov_analysis_actual">[2]Report!$A$83</definedName>
    <definedName name="milled_recov_analysis_proj">[2]Report!$G$83</definedName>
    <definedName name="milled_t_analysis_actual">[2]Report!$A$77</definedName>
    <definedName name="milled_t_analysis_proj">[2]Report!$G$77</definedName>
    <definedName name="mined_grade_analysis_actual">[2]Report!$A$108</definedName>
    <definedName name="mined_grade_analysis_proj">[2]Report!$G$108</definedName>
    <definedName name="mined_t_analysis_actual">[2]Report!$A$105</definedName>
    <definedName name="mined_t_analysis_proj">[2]Report!$G$105</definedName>
    <definedName name="mineebit_analysis_actual">[2]Report!$A$120</definedName>
    <definedName name="mineebit_analysis_proj">[2]Report!$G$120</definedName>
    <definedName name="mineebit_fullmth_current_budget">[2]Report!$F$71</definedName>
    <definedName name="mineebit_fullmth_current_proj">[2]Report!$E$71</definedName>
    <definedName name="mineebit_fullmth_following_budget">[2]Report!$F$73</definedName>
    <definedName name="mineebit_fullmth_following_proj">[2]Report!$E$73</definedName>
    <definedName name="mineebit_fullmth_next_budget">[2]Report!$F$72</definedName>
    <definedName name="mineebit_fullmth_next_proj">[2]Report!$E$72</definedName>
    <definedName name="mineebit_mtd_actual">[2]Report!$H$66</definedName>
    <definedName name="mineebit_mtd_budget">[2]Report!$J$66</definedName>
    <definedName name="mineebit_mtd_var">[2]Report!$K$66</definedName>
    <definedName name="mineebit_week_budget">[2]Report!$G$66</definedName>
    <definedName name="MorMeet">[0]!MorMeet</definedName>
    <definedName name="MTD">#REF!</definedName>
    <definedName name="mti_week">[2]Report!$C$16</definedName>
    <definedName name="NimaryEntry">#REF!</definedName>
    <definedName name="Notes">#REF!</definedName>
    <definedName name="oc_grade_fullmth_budget">[2]Report!$M$45</definedName>
    <definedName name="oc_grade_fullmth_proj">[2]Report!$L$45</definedName>
    <definedName name="oc_grade_mtd_actual">[2]Report!$H$45</definedName>
    <definedName name="oc_grade_mtd_budget">[2]Report!$J$45</definedName>
    <definedName name="oc_grade_mtd_var">[2]Report!$K$45</definedName>
    <definedName name="oc_grade_week_actual">[2]Report!$F$45</definedName>
    <definedName name="oc_grade_week_budget">[2]Report!$G$45</definedName>
    <definedName name="oc_t_fullmth_budget">[2]Report!$M$44</definedName>
    <definedName name="oc_t_fullmth_proj">[2]Report!$L$44</definedName>
    <definedName name="oc_t_mtd_actual">[2]Report!$H$44</definedName>
    <definedName name="oc_t_mtd_budget">[2]Report!$J$44</definedName>
    <definedName name="oc_t_mtd_var">[2]Report!$K$44</definedName>
    <definedName name="oc_t_week_actual">[2]Report!$F$44</definedName>
    <definedName name="oc_t_week_budget">[2]Report!$G$44</definedName>
    <definedName name="Oper_hrs">#REF!</definedName>
    <definedName name="oplease">#N/A</definedName>
    <definedName name="ore_t_week_actual">[2]Report!$F$48</definedName>
    <definedName name="ore_t_week_budget">[2]Report!$G$48</definedName>
    <definedName name="oremilled_t_fullmth_budget">[2]Report!$M$54</definedName>
    <definedName name="oremilled_t_fullmth_proj">[2]Report!$L$54</definedName>
    <definedName name="oremilled_t_mtd_actual">[2]Report!$H$54</definedName>
    <definedName name="oremilled_t_mtd_budget">[2]Report!$J$54</definedName>
    <definedName name="oremilled_t_mtd_var">[2]Report!$K$54</definedName>
    <definedName name="oremilled_t_week_actual">[2]Report!$F$54</definedName>
    <definedName name="oremilled_t_week_budget">[2]Report!$G$54</definedName>
    <definedName name="oremined_grade_fullmth_budget">[2]Report!$M$49</definedName>
    <definedName name="oremined_grade_fullmth_proj">[2]Report!$L$49</definedName>
    <definedName name="oremined_grade_mtd_actual">[2]Report!$H$49</definedName>
    <definedName name="oremined_grade_mtd_budget">[2]Report!$J$49</definedName>
    <definedName name="oremined_grade_mtd_var">[2]Report!$K$49</definedName>
    <definedName name="oremined_grade_week_actual">[2]Report!$F$49</definedName>
    <definedName name="oremined_grade_week_budget">[2]Report!$G$49</definedName>
    <definedName name="oremined_t_fullmth_budget">[2]Report!$M$48</definedName>
    <definedName name="oremined_t_fullmth_proj">[2]Report!$L$48</definedName>
    <definedName name="oremined_t_mtd_actual">[2]Report!$H$48</definedName>
    <definedName name="oremined_t_mtd_budget">[2]Report!$J$48</definedName>
    <definedName name="oremined_t_mtd_var">[2]Report!$K$48</definedName>
    <definedName name="oremined_t_week_actual">[2]Report!$F$48</definedName>
    <definedName name="oremined_t_week_budget">[2]Report!$G$48</definedName>
    <definedName name="ParcelsTonnes">'[5]Morning Figures'!$B$9:$M$39</definedName>
    <definedName name="PLstment">#REF!</definedName>
    <definedName name="_xlnm.Print_Area" localSheetId="7">CASHFLOW!$A$1:$N$127</definedName>
    <definedName name="_xlnm.Print_Area" localSheetId="3">'Income 3 เดือน'!$A$1:$S$72</definedName>
    <definedName name="_xlnm.Print_Area" localSheetId="5">'Income 6 เดือน'!$A$1:$Q$62</definedName>
    <definedName name="_xlnm.Print_Area" localSheetId="6">OCI!$A$1:$S$50</definedName>
    <definedName name="_xlnm.Print_Area" localSheetId="4">'OCI 3 เดือน'!$A$1:$S$50</definedName>
    <definedName name="_xlnm.Print_Area" localSheetId="1">'SC-conso'!$A$1:$AB$40</definedName>
    <definedName name="_xlnm.Print_Area" localSheetId="2">'SC-THL'!$A$1:$X$33</definedName>
    <definedName name="_xlnm.Print_Area" localSheetId="0">'งบดุล T'!$A$1:$P$187</definedName>
    <definedName name="_xlnm.Print_Area">#REF!</definedName>
    <definedName name="Print_Area_MI">#REF!</definedName>
    <definedName name="printrange">#REF!</definedName>
    <definedName name="prod_drill_fullmth_budget">[2]Report!$M$52</definedName>
    <definedName name="prod_drill_fullmth_proj">[2]Report!$L$52</definedName>
    <definedName name="prod_drill_mtd_actual">[2]Report!$H$52</definedName>
    <definedName name="prod_drill_mtd_budget">[2]Report!$J$52</definedName>
    <definedName name="prod_drill_mtd_var">[2]Report!$K$52</definedName>
    <definedName name="prod_drill_week_actual">[2]Report!$F$52</definedName>
    <definedName name="prod_drill_week_budget">[2]Report!$G$52</definedName>
    <definedName name="q">#REF!</definedName>
    <definedName name="Report">#REF!</definedName>
    <definedName name="rumc">#REF!</definedName>
    <definedName name="rwi_week">[2]Report!$C$15</definedName>
    <definedName name="safety_other_comments">[2]Report!$A$32</definedName>
    <definedName name="SAG_DTime">#REF!</definedName>
    <definedName name="SavePrint">[0]!SavePrint</definedName>
    <definedName name="sd">[2]Report!$K$67</definedName>
    <definedName name="silver_grade_fullmth_budget">[2]Report!$M$57</definedName>
    <definedName name="silver_grade_fullmth_proj">[2]Report!$L$57</definedName>
    <definedName name="silver_grade_mtd_actual">[2]Report!$H$57</definedName>
    <definedName name="silver_grade_mtd_budget">[2]Report!$J$57</definedName>
    <definedName name="silver_grade_week_actual">[2]Report!$F$57</definedName>
    <definedName name="silver_grade_week_budget">[2]Report!$G$57</definedName>
    <definedName name="silver_recovery_fullmth_budget">[2]Report!$M$58</definedName>
    <definedName name="silver_recovery_fullmth_proj">[2]Report!$L$58</definedName>
    <definedName name="silver_recovery_mtd_actual">[2]Report!$H$58</definedName>
    <definedName name="silver_recovery_mtd_budget">[2]Report!$J$58</definedName>
    <definedName name="silver_recovery_week_actual">[2]Report!$F$58</definedName>
    <definedName name="silver_recovery_week_budget">[2]Report!$G$58</definedName>
    <definedName name="spec">#REF!</definedName>
    <definedName name="Stockpile_Grade">#REF!</definedName>
    <definedName name="STOCKPILE_MOVEMENTS">#REF!</definedName>
    <definedName name="strategic_issues_analysis">[2]Report!$A$129</definedName>
    <definedName name="strategic_issues_impact">[2]Report!$M$129</definedName>
    <definedName name="strategic_issues_timing">[2]Report!$L$129</definedName>
    <definedName name="Testราคาต่อหน่วย_FG">#REF!</definedName>
    <definedName name="THL_TB_YE08">'[6]TB Y2008'!$A$11:$K$464</definedName>
    <definedName name="totalcost_oz_fullmth_budget">[2]Report!$M$65</definedName>
    <definedName name="totalcost_oz_fullmth_proj">[2]Report!$L$65</definedName>
    <definedName name="totalcost_oz_mtd_actual">[2]Report!$H$65</definedName>
    <definedName name="totalcost_oz_mtd_budget">[2]Report!$J$65</definedName>
    <definedName name="totalcost_oz_mtd_var">[2]Report!$K$65</definedName>
    <definedName name="totalcost_oz_week_actual">[2]Report!$F$65</definedName>
    <definedName name="totalcost_oz_week_budget">[2]Report!$G$65</definedName>
    <definedName name="tri_week">[2]Report!$C$17</definedName>
    <definedName name="TRtrn_gms">#REF!</definedName>
    <definedName name="TRtrn_m3">#REF!</definedName>
    <definedName name="ug1_ore_grade_fullmth_budget">[2]Report!$M$43</definedName>
    <definedName name="ug1_ore_grade_fullmth_proj">[2]Report!$L$43</definedName>
    <definedName name="ug1_ore_grade_mtd_actual">[2]Report!$H$43</definedName>
    <definedName name="ug1_ore_grade_mtd_budget">[2]Report!$J$43</definedName>
    <definedName name="ug1_ore_grade_mtd_var">[2]Report!$K$43</definedName>
    <definedName name="ug1_ore_grade_week_actual">[2]Report!$F$43</definedName>
    <definedName name="ug1_ore_grade_week_budget">[2]Report!$G$43</definedName>
    <definedName name="ug1_ore_t_fullmth_budget">[2]Report!$M$42</definedName>
    <definedName name="ug1_ore_t_fullmth_proj">[2]Report!$L$42</definedName>
    <definedName name="ug1_ore_t_mtd_actual">[2]Report!$H$42</definedName>
    <definedName name="ug1_ore_t_mtd_budget">[2]Report!$J$42</definedName>
    <definedName name="ug1_ore_t_mtd_var">[2]Report!$K$42</definedName>
    <definedName name="ug1_ore_t_week_actual">[2]Report!$F$42</definedName>
    <definedName name="ug1_ore_t_week_budget">[2]Report!$G$42</definedName>
    <definedName name="waste_devel_m_fullmth_budget">[2]Report!$M$51</definedName>
    <definedName name="waste_devel_m_fullmth_proj">[2]Report!$L$51</definedName>
    <definedName name="waste_devel_m_mtd_actual">[2]Report!$H$51</definedName>
    <definedName name="waste_devel_m_mtd_budget">[2]Report!$J$51</definedName>
    <definedName name="waste_devel_m_mtd_var">[2]Report!$K$51</definedName>
    <definedName name="waste_devel_m_week_actual">[2]Report!$F$51</definedName>
    <definedName name="waste_devel_m_week_budget">[2]Report!$G$51</definedName>
    <definedName name="week_ending_date">[2]Report!$C$40</definedName>
    <definedName name="Wet_t">#REF!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x">[0]!x</definedName>
    <definedName name="xxx">[0]!xxx</definedName>
    <definedName name="ธ็ศ" localSheetId="0">'งบดุล T'!$A$1:$O$147</definedName>
    <definedName name="อาคารระหว่างก่อสร้าง">#REF!</definedName>
    <definedName name="共用全共">[7]UPG表!#REF!</definedName>
    <definedName name="板金ﾚｰﾄ">[8]非固内訳!$Q$24</definedName>
    <definedName name="治工具ﾚｰﾄ">[8]非固内訳!$Q$23</definedName>
    <definedName name="現図4WDDZ">[7]UPG表!#REF!</definedName>
    <definedName name="現図4WDDZL">[7]UPG表!#REF!</definedName>
    <definedName name="現図4WDDZX">[7]UPG表!#REF!</definedName>
    <definedName name="現図4WD共用">[7]UPG表!#REF!</definedName>
    <definedName name="現図DOMDZ">[7]UPG表!#REF!</definedName>
    <definedName name="現図DOMDZL">[7]UPG表!#REF!</definedName>
    <definedName name="現図DOM共用">[7]UPG表!#REF!</definedName>
    <definedName name="現図LHDDZ">[7]UPG表!#REF!</definedName>
    <definedName name="現図LHDDZL">[7]UPG表!#REF!</definedName>
    <definedName name="現図LHD共用">[7]UPG表!#REF!</definedName>
    <definedName name="現図まとめ">[7]UPG表!#REF!</definedName>
    <definedName name="現図共用">[7]UPG表!#REF!</definedName>
    <definedName name="現図共用DZ">[7]UPG表!#REF!</definedName>
    <definedName name="現図共用DZX">[7]UPG表!#REF!</definedName>
    <definedName name="短縮日程">[9]個品ﾘｽﾄ!#REF!</definedName>
    <definedName name="高ﾊﾞﾘ低減">[9]個品ﾘｽﾄ!#REF!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J48" i="4"/>
  <c r="O30" i="4" l="1"/>
  <c r="T31" i="6" l="1"/>
  <c r="L41" i="6"/>
  <c r="L42" i="6" s="1"/>
  <c r="Y23" i="2"/>
  <c r="W14" i="2"/>
  <c r="O139" i="1"/>
  <c r="O141" i="1" s="1"/>
  <c r="O143" i="1" s="1"/>
  <c r="O183" i="1" s="1"/>
  <c r="X18" i="3"/>
  <c r="L23" i="3"/>
  <c r="L16" i="3"/>
  <c r="I103" i="8"/>
  <c r="H102" i="8"/>
  <c r="N96" i="8"/>
  <c r="M96" i="8"/>
  <c r="K96" i="8"/>
  <c r="J96" i="8"/>
  <c r="I96" i="8"/>
  <c r="N85" i="8"/>
  <c r="M85" i="8"/>
  <c r="K85" i="8"/>
  <c r="J85" i="8"/>
  <c r="I85" i="8"/>
  <c r="J64" i="8"/>
  <c r="N64" i="8" s="1"/>
  <c r="L63" i="8"/>
  <c r="H63" i="8"/>
  <c r="B60" i="8"/>
  <c r="M33" i="8"/>
  <c r="M49" i="8" s="1"/>
  <c r="K33" i="8"/>
  <c r="K49" i="8" s="1"/>
  <c r="J33" i="8"/>
  <c r="J49" i="8" s="1"/>
  <c r="I33" i="8"/>
  <c r="I49" i="8" s="1"/>
  <c r="N8" i="8"/>
  <c r="H8" i="8"/>
  <c r="L8" i="8" s="1"/>
  <c r="S24" i="7"/>
  <c r="S27" i="7" s="1"/>
  <c r="P24" i="7"/>
  <c r="N24" i="7"/>
  <c r="M24" i="7"/>
  <c r="J24" i="7"/>
  <c r="Q18" i="7"/>
  <c r="Q22" i="7" s="1"/>
  <c r="K18" i="7"/>
  <c r="K22" i="7" s="1"/>
  <c r="K8" i="7"/>
  <c r="I8" i="7"/>
  <c r="O69" i="6"/>
  <c r="J69" i="6"/>
  <c r="O65" i="6"/>
  <c r="O67" i="6" s="1"/>
  <c r="J65" i="6"/>
  <c r="J67" i="6" s="1"/>
  <c r="R51" i="6"/>
  <c r="P51" i="6"/>
  <c r="L51" i="6"/>
  <c r="P49" i="6"/>
  <c r="L49" i="6"/>
  <c r="P43" i="6"/>
  <c r="S42" i="6"/>
  <c r="Q42" i="6"/>
  <c r="S27" i="6"/>
  <c r="Q27" i="6"/>
  <c r="L27" i="6"/>
  <c r="Q8" i="6"/>
  <c r="O8" i="6"/>
  <c r="K28" i="5"/>
  <c r="S24" i="5"/>
  <c r="S27" i="5" s="1"/>
  <c r="P24" i="5"/>
  <c r="N24" i="5"/>
  <c r="M24" i="5"/>
  <c r="J24" i="5"/>
  <c r="Q18" i="5"/>
  <c r="Q22" i="5" s="1"/>
  <c r="K18" i="5"/>
  <c r="K22" i="5" s="1"/>
  <c r="K24" i="5" s="1"/>
  <c r="O17" i="7"/>
  <c r="I17" i="7"/>
  <c r="X18" i="7" s="1"/>
  <c r="O16" i="7"/>
  <c r="K8" i="5"/>
  <c r="I8" i="5"/>
  <c r="O68" i="4"/>
  <c r="J68" i="4"/>
  <c r="O64" i="4"/>
  <c r="O66" i="4" s="1"/>
  <c r="J64" i="4"/>
  <c r="J66" i="4" s="1"/>
  <c r="R51" i="4"/>
  <c r="P51" i="4"/>
  <c r="L51" i="4"/>
  <c r="P49" i="4"/>
  <c r="L49" i="4"/>
  <c r="I28" i="5"/>
  <c r="P43" i="4"/>
  <c r="S42" i="4"/>
  <c r="Q42" i="4"/>
  <c r="L42" i="4"/>
  <c r="O41" i="4"/>
  <c r="J41" i="4"/>
  <c r="O38" i="4"/>
  <c r="J38" i="4"/>
  <c r="O33" i="4"/>
  <c r="J33" i="4"/>
  <c r="J32" i="4"/>
  <c r="O31" i="4"/>
  <c r="S27" i="4"/>
  <c r="Q27" i="4"/>
  <c r="L27" i="4"/>
  <c r="Q8" i="4"/>
  <c r="Q8" i="7" s="1"/>
  <c r="O8" i="4"/>
  <c r="O8" i="7" s="1"/>
  <c r="R23" i="3"/>
  <c r="P23" i="3"/>
  <c r="J23" i="3"/>
  <c r="H23" i="3"/>
  <c r="G23" i="3"/>
  <c r="E23" i="3"/>
  <c r="V22" i="3"/>
  <c r="B20" i="3"/>
  <c r="A19" i="3"/>
  <c r="V18" i="3"/>
  <c r="T16" i="3"/>
  <c r="R16" i="3"/>
  <c r="P16" i="3"/>
  <c r="N16" i="3"/>
  <c r="J16" i="3"/>
  <c r="H16" i="3"/>
  <c r="G16" i="3"/>
  <c r="E16" i="3"/>
  <c r="V15" i="3"/>
  <c r="V16" i="3" s="1"/>
  <c r="X13" i="3"/>
  <c r="X12" i="3"/>
  <c r="Z26" i="2"/>
  <c r="X26" i="2"/>
  <c r="V26" i="2"/>
  <c r="T26" i="2"/>
  <c r="R26" i="2"/>
  <c r="P26" i="2"/>
  <c r="M26" i="2"/>
  <c r="I138" i="1" s="1"/>
  <c r="L26" i="2"/>
  <c r="K26" i="2"/>
  <c r="J26" i="2"/>
  <c r="I26" i="2"/>
  <c r="H26" i="2"/>
  <c r="G26" i="2"/>
  <c r="F26" i="2"/>
  <c r="E26" i="2"/>
  <c r="AA25" i="2"/>
  <c r="Z19" i="2"/>
  <c r="Y19" i="2"/>
  <c r="AB21" i="2" s="1"/>
  <c r="X19" i="2"/>
  <c r="V19" i="2"/>
  <c r="T19" i="2"/>
  <c r="S19" i="2"/>
  <c r="R19" i="2"/>
  <c r="Q19" i="2"/>
  <c r="P19" i="2"/>
  <c r="O19" i="2"/>
  <c r="M19" i="2"/>
  <c r="L19" i="2"/>
  <c r="J19" i="2"/>
  <c r="I19" i="2"/>
  <c r="H19" i="2"/>
  <c r="G19" i="2"/>
  <c r="F19" i="2"/>
  <c r="E19" i="2"/>
  <c r="AA18" i="2"/>
  <c r="W16" i="2"/>
  <c r="W19" i="2" s="1"/>
  <c r="U16" i="2"/>
  <c r="B16" i="2"/>
  <c r="B23" i="2" s="1"/>
  <c r="A15" i="2"/>
  <c r="A22" i="2" s="1"/>
  <c r="AA14" i="2"/>
  <c r="AA13" i="2"/>
  <c r="U13" i="2"/>
  <c r="N189" i="1"/>
  <c r="N181" i="1"/>
  <c r="N150" i="1"/>
  <c r="L150" i="1"/>
  <c r="J150" i="1"/>
  <c r="A149" i="1"/>
  <c r="A28" i="2" s="1"/>
  <c r="A25" i="3" s="1"/>
  <c r="K142" i="1"/>
  <c r="K140" i="1"/>
  <c r="K139" i="1"/>
  <c r="M135" i="1"/>
  <c r="K135" i="1"/>
  <c r="I135" i="1"/>
  <c r="K134" i="1"/>
  <c r="I134" i="1"/>
  <c r="O92" i="1"/>
  <c r="K92" i="1"/>
  <c r="R92" i="1" s="1"/>
  <c r="R91" i="1"/>
  <c r="Q91" i="1"/>
  <c r="R90" i="1"/>
  <c r="R89" i="1"/>
  <c r="Q89" i="1"/>
  <c r="R88" i="1"/>
  <c r="Q88" i="1"/>
  <c r="R87" i="1"/>
  <c r="Q87" i="1"/>
  <c r="O84" i="1"/>
  <c r="K84" i="1"/>
  <c r="R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R75" i="1"/>
  <c r="Q75" i="1"/>
  <c r="R74" i="1"/>
  <c r="Q74" i="1"/>
  <c r="R73" i="1"/>
  <c r="Q73" i="1"/>
  <c r="M73" i="1"/>
  <c r="K67" i="1"/>
  <c r="R67" i="1" s="1"/>
  <c r="U67" i="1" s="1"/>
  <c r="I67" i="1"/>
  <c r="Q67" i="1" s="1"/>
  <c r="T67" i="1" s="1"/>
  <c r="A64" i="1"/>
  <c r="A123" i="1" s="1"/>
  <c r="O38" i="1"/>
  <c r="K38" i="1"/>
  <c r="R38" i="1" s="1"/>
  <c r="R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8" i="1"/>
  <c r="Q28" i="1"/>
  <c r="R26" i="1"/>
  <c r="O23" i="1"/>
  <c r="K23" i="1"/>
  <c r="U34" i="1" s="1"/>
  <c r="R22" i="1"/>
  <c r="Q22" i="1"/>
  <c r="R21" i="1"/>
  <c r="R20" i="1"/>
  <c r="R19" i="1"/>
  <c r="Q19" i="1"/>
  <c r="R16" i="1"/>
  <c r="R15" i="1"/>
  <c r="R14" i="1"/>
  <c r="Q14" i="1"/>
  <c r="R13" i="1"/>
  <c r="R11" i="1"/>
  <c r="R6" i="1"/>
  <c r="U6" i="1" s="1"/>
  <c r="Q6" i="1"/>
  <c r="T6" i="1" s="1"/>
  <c r="O6" i="1"/>
  <c r="O67" i="1" s="1"/>
  <c r="O126" i="1" s="1"/>
  <c r="M6" i="1"/>
  <c r="M67" i="1" s="1"/>
  <c r="M126" i="1" s="1"/>
  <c r="L43" i="4" l="1"/>
  <c r="L45" i="4" s="1"/>
  <c r="Q43" i="4"/>
  <c r="Q45" i="4" s="1"/>
  <c r="N11" i="8" s="1"/>
  <c r="N33" i="8" s="1"/>
  <c r="N49" i="8" s="1"/>
  <c r="N101" i="8" s="1"/>
  <c r="N103" i="8" s="1"/>
  <c r="S45" i="4"/>
  <c r="S47" i="4" s="1"/>
  <c r="S49" i="4" s="1"/>
  <c r="AA16" i="2"/>
  <c r="AA19" i="2"/>
  <c r="AB19" i="2" s="1"/>
  <c r="U26" i="1"/>
  <c r="O182" i="1"/>
  <c r="O93" i="1"/>
  <c r="O145" i="1" s="1"/>
  <c r="J101" i="8"/>
  <c r="J103" i="8" s="1"/>
  <c r="L43" i="6"/>
  <c r="L45" i="6" s="1"/>
  <c r="S45" i="6"/>
  <c r="S47" i="6" s="1"/>
  <c r="S49" i="6" s="1"/>
  <c r="Q43" i="6"/>
  <c r="Q45" i="6" s="1"/>
  <c r="K27" i="5"/>
  <c r="K29" i="5" s="1"/>
  <c r="J27" i="4"/>
  <c r="L85" i="8"/>
  <c r="L96" i="8"/>
  <c r="I18" i="5"/>
  <c r="S23" i="2" s="1"/>
  <c r="O70" i="8"/>
  <c r="M92" i="1"/>
  <c r="R23" i="1"/>
  <c r="K141" i="1"/>
  <c r="K143" i="1" s="1"/>
  <c r="K183" i="1" s="1"/>
  <c r="U19" i="2"/>
  <c r="Q23" i="2"/>
  <c r="Q26" i="2" s="1"/>
  <c r="I140" i="1" s="1"/>
  <c r="K24" i="7"/>
  <c r="K27" i="7" s="1"/>
  <c r="K29" i="7" s="1"/>
  <c r="Y26" i="2"/>
  <c r="I142" i="1" s="1"/>
  <c r="O18" i="5"/>
  <c r="M84" i="1"/>
  <c r="M38" i="1"/>
  <c r="O42" i="6"/>
  <c r="H85" i="8"/>
  <c r="H96" i="8"/>
  <c r="S29" i="5"/>
  <c r="M27" i="5"/>
  <c r="M29" i="5" s="1"/>
  <c r="S51" i="4"/>
  <c r="Q49" i="6"/>
  <c r="Q51" i="6"/>
  <c r="J42" i="6"/>
  <c r="O27" i="6"/>
  <c r="O18" i="7"/>
  <c r="O22" i="7" s="1"/>
  <c r="A54" i="6"/>
  <c r="A54" i="4"/>
  <c r="M27" i="7"/>
  <c r="M29" i="7" s="1"/>
  <c r="S29" i="7"/>
  <c r="Q15" i="1"/>
  <c r="M23" i="1"/>
  <c r="Q26" i="1"/>
  <c r="U30" i="1"/>
  <c r="U33" i="1"/>
  <c r="U37" i="1"/>
  <c r="U38" i="1"/>
  <c r="Q90" i="1"/>
  <c r="I38" i="1"/>
  <c r="Q83" i="1"/>
  <c r="O27" i="4"/>
  <c r="J42" i="4"/>
  <c r="J43" i="4" s="1"/>
  <c r="J27" i="6"/>
  <c r="H64" i="8"/>
  <c r="L64" i="8" s="1"/>
  <c r="U28" i="1"/>
  <c r="U36" i="1"/>
  <c r="K39" i="1"/>
  <c r="R84" i="1"/>
  <c r="I92" i="1"/>
  <c r="K93" i="1"/>
  <c r="I126" i="1"/>
  <c r="O42" i="4"/>
  <c r="O8" i="5"/>
  <c r="U32" i="1"/>
  <c r="U35" i="1"/>
  <c r="O39" i="1"/>
  <c r="Q76" i="1"/>
  <c r="K126" i="1"/>
  <c r="Q8" i="5"/>
  <c r="I16" i="7"/>
  <c r="Q11" i="1"/>
  <c r="Q13" i="1"/>
  <c r="Q21" i="1"/>
  <c r="Q37" i="1"/>
  <c r="I84" i="1"/>
  <c r="K182" i="1"/>
  <c r="X15" i="3"/>
  <c r="X16" i="3" s="1"/>
  <c r="Y16" i="3" s="1"/>
  <c r="I23" i="1"/>
  <c r="U31" i="1"/>
  <c r="U92" i="1" l="1"/>
  <c r="I22" i="5"/>
  <c r="S51" i="6"/>
  <c r="O43" i="6"/>
  <c r="O45" i="6" s="1"/>
  <c r="U23" i="2"/>
  <c r="M93" i="1"/>
  <c r="J45" i="4"/>
  <c r="J49" i="4" s="1"/>
  <c r="O22" i="5"/>
  <c r="T20" i="3"/>
  <c r="V20" i="3" s="1"/>
  <c r="A32" i="5"/>
  <c r="C114" i="8" s="1"/>
  <c r="A32" i="7"/>
  <c r="R93" i="1"/>
  <c r="K145" i="1"/>
  <c r="K181" i="1" s="1"/>
  <c r="U93" i="1"/>
  <c r="O150" i="1"/>
  <c r="O189" i="1"/>
  <c r="J43" i="6"/>
  <c r="J45" i="6" s="1"/>
  <c r="M182" i="1"/>
  <c r="M39" i="1"/>
  <c r="I182" i="1"/>
  <c r="Q23" i="1"/>
  <c r="I39" i="1"/>
  <c r="T84" i="1" s="1"/>
  <c r="Q49" i="4"/>
  <c r="Q10" i="5" s="1"/>
  <c r="Q51" i="4"/>
  <c r="O181" i="1"/>
  <c r="Q92" i="1"/>
  <c r="O43" i="4"/>
  <c r="O45" i="4" s="1"/>
  <c r="I18" i="7"/>
  <c r="I22" i="7" s="1"/>
  <c r="X17" i="7"/>
  <c r="U88" i="1"/>
  <c r="U76" i="1"/>
  <c r="U19" i="1"/>
  <c r="U16" i="1"/>
  <c r="U82" i="1"/>
  <c r="U79" i="1"/>
  <c r="U73" i="1"/>
  <c r="R39" i="1"/>
  <c r="U89" i="1"/>
  <c r="U23" i="1"/>
  <c r="U22" i="1"/>
  <c r="U14" i="1"/>
  <c r="U83" i="1"/>
  <c r="U74" i="1"/>
  <c r="U90" i="1"/>
  <c r="U77" i="1"/>
  <c r="U15" i="1"/>
  <c r="U80" i="1"/>
  <c r="U20" i="1"/>
  <c r="U12" i="1"/>
  <c r="U91" i="1"/>
  <c r="U87" i="1"/>
  <c r="U78" i="1"/>
  <c r="U75" i="1"/>
  <c r="U81" i="1"/>
  <c r="U39" i="1"/>
  <c r="U21" i="1"/>
  <c r="U13" i="1"/>
  <c r="U11" i="1"/>
  <c r="S25" i="2"/>
  <c r="U84" i="1"/>
  <c r="I93" i="1"/>
  <c r="Q84" i="1"/>
  <c r="Q38" i="1"/>
  <c r="O64" i="6" l="1"/>
  <c r="O66" i="6" s="1"/>
  <c r="J75" i="6"/>
  <c r="J63" i="4"/>
  <c r="J65" i="4" s="1"/>
  <c r="H11" i="8"/>
  <c r="H33" i="8" s="1"/>
  <c r="H49" i="8" s="1"/>
  <c r="H101" i="8" s="1"/>
  <c r="H103" i="8" s="1"/>
  <c r="T38" i="1"/>
  <c r="K150" i="1"/>
  <c r="T92" i="1"/>
  <c r="T23" i="1"/>
  <c r="V23" i="3"/>
  <c r="N22" i="3"/>
  <c r="X22" i="3" s="1"/>
  <c r="T23" i="3"/>
  <c r="T81" i="1"/>
  <c r="T39" i="1"/>
  <c r="T33" i="1"/>
  <c r="T30" i="1"/>
  <c r="T19" i="1"/>
  <c r="T16" i="1"/>
  <c r="T82" i="1"/>
  <c r="T79" i="1"/>
  <c r="T73" i="1"/>
  <c r="Q39" i="1"/>
  <c r="T34" i="1"/>
  <c r="T31" i="1"/>
  <c r="T89" i="1"/>
  <c r="T22" i="1"/>
  <c r="T14" i="1"/>
  <c r="T74" i="1"/>
  <c r="T35" i="1"/>
  <c r="T32" i="1"/>
  <c r="T77" i="1"/>
  <c r="T80" i="1"/>
  <c r="T28" i="1"/>
  <c r="T20" i="1"/>
  <c r="T12" i="1"/>
  <c r="T87" i="1"/>
  <c r="T75" i="1"/>
  <c r="T21" i="1"/>
  <c r="T26" i="1"/>
  <c r="T78" i="1"/>
  <c r="T37" i="1"/>
  <c r="T15" i="1"/>
  <c r="T83" i="1"/>
  <c r="T13" i="1"/>
  <c r="T76" i="1"/>
  <c r="T88" i="1"/>
  <c r="T11" i="1"/>
  <c r="T90" i="1"/>
  <c r="T91" i="1"/>
  <c r="T36" i="1"/>
  <c r="U25" i="2"/>
  <c r="U26" i="2" s="1"/>
  <c r="O25" i="2"/>
  <c r="S26" i="2"/>
  <c r="O49" i="6"/>
  <c r="O71" i="6"/>
  <c r="O51" i="6"/>
  <c r="L11" i="8"/>
  <c r="L33" i="8" s="1"/>
  <c r="L49" i="8" s="1"/>
  <c r="L101" i="8" s="1"/>
  <c r="L103" i="8" s="1"/>
  <c r="O63" i="4"/>
  <c r="O65" i="4" s="1"/>
  <c r="O75" i="6"/>
  <c r="Q24" i="7"/>
  <c r="Q27" i="7" s="1"/>
  <c r="Q29" i="7" s="1"/>
  <c r="Q24" i="5"/>
  <c r="Q27" i="5" s="1"/>
  <c r="Q29" i="5" s="1"/>
  <c r="Q93" i="1"/>
  <c r="T93" i="1"/>
  <c r="J64" i="6"/>
  <c r="J66" i="6" s="1"/>
  <c r="J49" i="6"/>
  <c r="I10" i="5"/>
  <c r="J47" i="4"/>
  <c r="O51" i="4" l="1"/>
  <c r="O49" i="4"/>
  <c r="O70" i="4"/>
  <c r="J70" i="4"/>
  <c r="J51" i="4"/>
  <c r="O23" i="2"/>
  <c r="O26" i="2" s="1"/>
  <c r="I24" i="7"/>
  <c r="I27" i="7" s="1"/>
  <c r="I29" i="7" s="1"/>
  <c r="I24" i="5"/>
  <c r="I27" i="5" s="1"/>
  <c r="I29" i="5" s="1"/>
  <c r="I139" i="1" l="1"/>
  <c r="I141" i="1" s="1"/>
  <c r="I143" i="1" s="1"/>
  <c r="W23" i="2"/>
  <c r="J51" i="6"/>
  <c r="J71" i="6"/>
  <c r="O10" i="5"/>
  <c r="N20" i="3"/>
  <c r="O24" i="7" l="1"/>
  <c r="O27" i="7" s="1"/>
  <c r="O29" i="7" s="1"/>
  <c r="O24" i="5"/>
  <c r="O27" i="5" s="1"/>
  <c r="O29" i="5" s="1"/>
  <c r="AA23" i="2"/>
  <c r="AA26" i="2" s="1"/>
  <c r="W26" i="2"/>
  <c r="N23" i="3"/>
  <c r="M139" i="1" s="1"/>
  <c r="M141" i="1" s="1"/>
  <c r="M143" i="1" s="1"/>
  <c r="X20" i="3"/>
  <c r="X23" i="3" s="1"/>
  <c r="Y23" i="3" s="1"/>
  <c r="AA28" i="2"/>
  <c r="I183" i="1"/>
  <c r="I145" i="1"/>
  <c r="M183" i="1" l="1"/>
  <c r="M145" i="1"/>
  <c r="AB26" i="2"/>
  <c r="AA29" i="2"/>
  <c r="I181" i="1"/>
  <c r="I186" i="1" s="1"/>
  <c r="I150" i="1"/>
  <c r="M181" i="1" l="1"/>
  <c r="M1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user01</author>
  </authors>
  <commentList>
    <comment ref="D89" authorId="0" shapeId="0" xr:uid="{E7ABFF1A-ECB5-463E-9D45-508E79AA7988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  <comment ref="D90" authorId="0" shapeId="0" xr:uid="{24ADB8C7-C33A-4EF8-A86E-4D6F62821932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</commentList>
</comments>
</file>

<file path=xl/sharedStrings.xml><?xml version="1.0" encoding="utf-8"?>
<sst xmlns="http://schemas.openxmlformats.org/spreadsheetml/2006/main" count="547" uniqueCount="333">
  <si>
    <t>บริษัท ทุ่งคาฮาเบอร์ จำกัด (มหาชน) และบริษัทย่อย</t>
  </si>
  <si>
    <t>งบแสดงฐานะการเงิน</t>
  </si>
  <si>
    <t>ณ วันที่ 30 มิถุนายน 2564</t>
  </si>
  <si>
    <t>บาท</t>
  </si>
  <si>
    <t>งบการเงินรวม</t>
  </si>
  <si>
    <t>งบการเงินเฉพาะบริษัท</t>
  </si>
  <si>
    <t>Trend Analysis</t>
  </si>
  <si>
    <t>Common Size Analysis</t>
  </si>
  <si>
    <t>หมายเหตุ</t>
  </si>
  <si>
    <t>30 มิถุนายน 2564</t>
  </si>
  <si>
    <t>31 ธันวาคม 2563</t>
  </si>
  <si>
    <t>(ยังไม่ได้ตรวจสอบ/</t>
  </si>
  <si>
    <t>(ตรวจสอบแล้ว)</t>
  </si>
  <si>
    <t>แต่สอบทานแล้ว)</t>
  </si>
  <si>
    <r>
      <t xml:space="preserve"> </t>
    </r>
    <r>
      <rPr>
        <u/>
        <sz val="14"/>
        <rFont val="Angsana New"/>
        <family val="1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</si>
  <si>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</si>
  <si>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</si>
  <si>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</si>
  <si>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</si>
  <si>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</si>
  <si>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</si>
  <si>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ลูกหนี้หมุนเวียนอื่น- กิจการที่เกี่ยวข้องกัน</t>
  </si>
  <si>
    <t>3.3</t>
  </si>
  <si>
    <t>ลูกหนี้หมุนเวียนอื่น- กิจการอื่น</t>
  </si>
  <si>
    <t>5.2</t>
  </si>
  <si>
    <t>เงินให้กู้ยืมระยะสั้นแก่กิจการที่เกี่ยวข้องกัน</t>
  </si>
  <si>
    <t>3.4</t>
  </si>
  <si>
    <t>เงินจ่ายล่วงหน้าเพื่อซื้อเงินลงทุน</t>
  </si>
  <si>
    <t>และรายจ่ายโครงการต่างประเทศรอการขาย</t>
  </si>
  <si>
    <t>สินค้าคงเหลือ - สุทธิ</t>
  </si>
  <si>
    <t>6</t>
  </si>
  <si>
    <t>สินทรัพย์หมุนเวียนอื่น</t>
  </si>
  <si>
    <t>-ภาษีซื้อรอขอคืน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</si>
  <si>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</si>
  <si>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</si>
  <si>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</si>
  <si>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</si>
  <si>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</si>
  <si>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</si>
  <si>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</si>
  <si>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</si>
  <si>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</si>
  <si>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</si>
  <si>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3.5</t>
  </si>
  <si>
    <t>รายจ่ายโครงการต่างๆ รอตัดบัญชี - สุทธิ</t>
  </si>
  <si>
    <t>- เหมืองหินแอนดีไซต์</t>
  </si>
  <si>
    <t>11.1</t>
  </si>
  <si>
    <t>- โครงการทำเหมืองในต่างประเทศ</t>
  </si>
  <si>
    <t>11.2</t>
  </si>
  <si>
    <t>- โครงการผลิตไฟฟ้าพลังงานแสงอาทิตย์รอตัดบัญชี</t>
  </si>
  <si>
    <t>11</t>
  </si>
  <si>
    <t>ที่ดิน อาคารและอุปกรณ์ - สุทธิ</t>
  </si>
  <si>
    <t>12</t>
  </si>
  <si>
    <t>สินทรัพย์ไม่มีตัวตน - สุทธิ</t>
  </si>
  <si>
    <t>13</t>
  </si>
  <si>
    <t>สินทรัพย์ภาษีเงินได้รอการตัดบัญชี</t>
  </si>
  <si>
    <t>สินทรัพย์ไม่หมุนเวียนอื่น</t>
  </si>
  <si>
    <t>14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</si>
  <si>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</si>
  <si>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</si>
  <si>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หมายเหตุประกอบงบการเงินระหว่างการกาลเป็นส่วนหนึ่งของงบการเงินระหว่างกาลนี้</t>
  </si>
  <si>
    <t>_____________________________________ กรรมการ</t>
  </si>
  <si>
    <t>- 1 -</t>
  </si>
  <si>
    <t>งบแสดงฐานะการเงิน (ต่อ)</t>
  </si>
  <si>
    <t>ยังไม่ได้ตรวจสอบ/</t>
  </si>
  <si>
    <t>ตรวจสอบแล้ว</t>
  </si>
  <si>
    <r>
      <t xml:space="preserve"> </t>
    </r>
    <r>
      <rPr>
        <u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</si>
  <si>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</si>
  <si>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เจ้าหนี้การค้าและเจ้าหนี้อื่น หมุนเวียนอื่น</t>
  </si>
  <si>
    <t>เจ้าหนี้การค้า</t>
  </si>
  <si>
    <t>- กิจการที่เกี่ยวข้องกัน</t>
  </si>
  <si>
    <t>3.6</t>
  </si>
  <si>
    <t>- กิจการอื่น</t>
  </si>
  <si>
    <t>เจ้าหนี้หมุนเวียนอื่น</t>
  </si>
  <si>
    <t>15</t>
  </si>
  <si>
    <t>เจ้าหนี้ค่าเครื่องจักร</t>
  </si>
  <si>
    <t>เงินกู้ยืมระยะสั้นจากกิจการที่เกี่ยวข้องกัน</t>
  </si>
  <si>
    <t>3.7</t>
  </si>
  <si>
    <t>เงินกู้ยืมระยะสั้นจากบุคคลภายนอก</t>
  </si>
  <si>
    <t>16</t>
  </si>
  <si>
    <t>ส่วนของหนี้สินตามสัญญาเช่าทางการเงิน -</t>
  </si>
  <si>
    <t>- ที่ถึงกำหนดชำระภายในหนึ่งปี</t>
  </si>
  <si>
    <t>17</t>
  </si>
  <si>
    <t>ภาษีเงินได้นิติบุคคลค้างจ่าย</t>
  </si>
  <si>
    <t>หนี้สินหมุนเวียนอื่น</t>
  </si>
  <si>
    <t>18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</si>
  <si>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</si>
  <si>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</si>
  <si>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</si>
  <si>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3.8</t>
  </si>
  <si>
    <t>หนี้สินตามสัญญาเช่าทางการเงิน</t>
  </si>
  <si>
    <t>ประมาณการหนี้สินไม่หมุนเวียนสำหรับผลประโยชน์พนักงาน</t>
  </si>
  <si>
    <t>19</t>
  </si>
  <si>
    <t>หนี้สินภาษีเงินได้รอตัดบัญชี</t>
  </si>
  <si>
    <t>หนี้สินไม่หมุนเวียนอื่น</t>
  </si>
  <si>
    <t>20</t>
  </si>
  <si>
    <t>รวมหนี้สินไม่หมุนเวียน</t>
  </si>
  <si>
    <t>รวมหนี้สิน</t>
  </si>
  <si>
    <t>- 2 -</t>
  </si>
  <si>
    <t>สอบทานแล้ว</t>
  </si>
  <si>
    <t>ส่วนของผู้ถือหุ้น</t>
  </si>
  <si>
    <t>ทุนเรือนหุ้น</t>
  </si>
  <si>
    <t>ทุนจดทะเบียน - มูลค่าหุ้นละ 0.92 บาท</t>
  </si>
  <si>
    <t xml:space="preserve">หุ้นสามัญ 1,589,338,273 หุ้น </t>
  </si>
  <si>
    <t>ทุนที่ออกจำหน่ายและชำระเต็มมูลค่าแล้ว</t>
  </si>
  <si>
    <t xml:space="preserve">หุ้นสามัญ 1,589,338,273  หุ้น </t>
  </si>
  <si>
    <t>ส่วนเกิน(ส่วนต่ำ) มูลค่าหุ้น - สุทธิ</t>
  </si>
  <si>
    <t>21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</si>
  <si>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</si>
  <si>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</si>
  <si>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</si>
  <si>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</si>
  <si>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</si>
  <si>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</si>
  <si>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TEST = 0</t>
  </si>
  <si>
    <t>CA &gt;CL</t>
  </si>
  <si>
    <t>(ยังไม่ได้ตรวจสอบ/แต่สอบทานแล้ว)</t>
  </si>
  <si>
    <t>งบแสดงการเปลี่ยนแปลงส่วนของผู้ถือหุ้น</t>
  </si>
  <si>
    <t>สำหรับงวดหกเดือน สิ้นสุดวันที่  30 มิถุนายน 2564</t>
  </si>
  <si>
    <t>องค์ประกอบอื่นของส่วนของผู้ถือหุ้น</t>
  </si>
  <si>
    <t>กำไร(ขาดทุน)</t>
  </si>
  <si>
    <t>เบ็ดเสร็จอื่น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</si>
  <si>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</si>
  <si>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</si>
  <si>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</si>
  <si>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</si>
  <si>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</si>
  <si>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จัดสรรแล้ว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</si>
  <si>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</si>
  <si>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</si>
  <si>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</si>
  <si>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</si>
  <si>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</si>
  <si>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- รายได้จากการขายสินแร่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</si>
  <si>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</si>
  <si>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</si>
  <si>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</si>
  <si>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</si>
  <si>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</si>
  <si>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</si>
  <si>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</si>
  <si>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</si>
  <si>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</si>
  <si>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</si>
  <si>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</si>
  <si>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</si>
  <si>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</si>
  <si>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บริษัท</t>
  </si>
  <si>
    <t>บริษัทย่อย</t>
  </si>
  <si>
    <t>ตามกฎหมาย</t>
  </si>
  <si>
    <t>ยังไม่ได้จัดสรร</t>
  </si>
  <si>
    <t>งบการเงิน</t>
  </si>
  <si>
    <t>ตามหลักคณิตศาสตร์ฯ</t>
  </si>
  <si>
    <t>บริษัทใหญ่</t>
  </si>
  <si>
    <t>ควบคุม</t>
  </si>
  <si>
    <t>ยอดคงเหลือ ณ วันที่  1 มกราคม 2563</t>
  </si>
  <si>
    <t>ปรับปรุงกำไรสะสม-สินทรัพย์ภาษีเงินได้รอการตัดบัญชี</t>
  </si>
  <si>
    <t>ส่วนของผู้ถือหุ้นที่ไม่มีอำนาจควบคุมลดลงขึ้นจาก</t>
  </si>
  <si>
    <t>- การขายเงินลงทุนในบริษัทย่อย</t>
  </si>
  <si>
    <t>ยอดคงเหลือ ณ วันที่ 30 มิถุนายน 2563</t>
  </si>
  <si>
    <t>ยอดคงเหลือ ณ วันที่  1 มกราคม 2564</t>
  </si>
  <si>
    <t>TEST -Rol/ColL</t>
  </si>
  <si>
    <t>โอนผลกำไร(ขาดทุน)จากการประมาณการ</t>
  </si>
  <si>
    <t>- คณิตศาสตร์ประกันภัยไปยังกำไรสะสม</t>
  </si>
  <si>
    <t>ยอดคงเหลือ ณ วันที่ 30 มิถุนายน 2564</t>
  </si>
  <si>
    <t>- 4 -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</si>
  <si>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</si>
  <si>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</si>
  <si>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</si>
  <si>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</si>
  <si>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เงินลงทุนเผื่อขาย</t>
  </si>
  <si>
    <t>ตามหลักคณิตฯ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</si>
  <si>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</si>
  <si>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</si>
  <si>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22</t>
  </si>
  <si>
    <t>ยอดคงเหลือ ณ วันที่  30 มิถุนายน 2564</t>
  </si>
  <si>
    <t>- 5 -</t>
  </si>
  <si>
    <t>*</t>
  </si>
  <si>
    <t>งบกำไรขาดทุน</t>
  </si>
  <si>
    <t>30 มิถุนายน 2563</t>
  </si>
  <si>
    <t>2553</t>
  </si>
  <si>
    <t>รายได้</t>
  </si>
  <si>
    <t>รายได้จากการขาย</t>
  </si>
  <si>
    <t>- หินแอนดีไซต์</t>
  </si>
  <si>
    <t>- สินแร่</t>
  </si>
  <si>
    <t>- อสังหาริมทรัพย์-โครงการเดอะเบย์</t>
  </si>
  <si>
    <t>รายได้ค่าบริการรับจ้างขุดเหมืองในต่างประเทศ</t>
  </si>
  <si>
    <t>รายได้ค่าบริการรับจ้างขุดเหมืองในประเทศ</t>
  </si>
  <si>
    <t>รายได้จากการขายไฟฟ้าพลังงานแสงอาทิตย์</t>
  </si>
  <si>
    <t>รายได้จากการให้บริการระบบกรองน้ำประปา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</si>
  <si>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</si>
  <si>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</si>
  <si>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กลับรายการขาดทุนจากการตีราคาของมูลค่าสินค้าคงเหลือ</t>
  </si>
  <si>
    <t>กำไรจากการขายที่ดิน อาคารและอุปกรณ์</t>
  </si>
  <si>
    <t>กำไรจากการชำระหนี้ตามแผนฟื้นฟู</t>
  </si>
  <si>
    <t>กำไรจากการขายเงินลงทุนในบริษัทย่อย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</si>
  <si>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</si>
  <si>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</si>
  <si>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</si>
  <si>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</si>
  <si>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</si>
  <si>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</si>
  <si>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</si>
  <si>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</si>
  <si>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</si>
  <si>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- ต้นทุนค่าบริการรับจ้างขุด -เหมืองในต่างประเทศ</t>
  </si>
  <si>
    <t>- ต้นทุนค่าบริการรับจ้างขุด -เหมืองในประเทศ</t>
  </si>
  <si>
    <t>- ต้นทุนค่าขายไฟฟ้าพลังงานแสงอาทิตย์</t>
  </si>
  <si>
    <t>- ต้นทุนการให้บริการระบบกรองน้ำประปา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</si>
  <si>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</si>
  <si>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</si>
  <si>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</si>
  <si>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ขาดทุนจากการตัดจำหน่ายเงินจ่ายล่วงหน้าค่าซื้อที่ดิน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</si>
  <si>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</si>
  <si>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</si>
  <si>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</si>
  <si>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</si>
  <si>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>กำไร (ขาดทุน) สำหรับงวด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</si>
  <si>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</si>
  <si>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</si>
  <si>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</si>
  <si>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</si>
  <si>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</si>
  <si>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</si>
  <si>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- 8 -</t>
  </si>
  <si>
    <t>กำไร(ขาดทุน) สำหรับ 9 เดือน</t>
  </si>
  <si>
    <t>กำไร(ขาดทุน) สำหรับ 6 เดือน</t>
  </si>
  <si>
    <t>กำไร(ขาดทุน) สำหรับ 3เดือน</t>
  </si>
  <si>
    <t>งบกำไรขาดทุนเบ็ดเสร็จ</t>
  </si>
  <si>
    <t>สำหรับปี สิ้นสุดวันที่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</si>
  <si>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</si>
  <si>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รายการที่จะไม่จัดประเภทรายการใหม่เข้าไปไว้-</t>
  </si>
  <si>
    <t>- 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</si>
  <si>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</si>
  <si>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</si>
  <si>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</si>
  <si>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ผลแตกต่างจากการแปลงค่างบการเงิน</t>
  </si>
  <si>
    <t>การแบ่งปันกำไร (ขาดทุน) เบ็ดเสร็จรวม</t>
  </si>
  <si>
    <t>- 9 -</t>
  </si>
  <si>
    <t>สำหรับงวดสามเดือน สิ้นสุดวันที่  30 มิถุนายน 2564</t>
  </si>
  <si>
    <t>งบกระแสเงินสด</t>
  </si>
  <si>
    <t>กระแสเงินสดจากกิจกรรมดำเนินงาน</t>
  </si>
  <si>
    <t>กำไร (ขาดทุน) สุทธิสำหรับงวด</t>
  </si>
  <si>
    <t>ปรับกระทบกำไร(ขาดทุน)สุทธิเป็นเงินสดสุทธิได้มา(ใช้ไป)</t>
  </si>
  <si>
    <t>จากกิจกรรมดำเนินงาน :-</t>
  </si>
  <si>
    <t>ค่าเสื่อมราคาและรายจ่ายตัดบัญชี</t>
  </si>
  <si>
    <t>ตัดจำหน่ายสินทรัพย์ถาวร</t>
  </si>
  <si>
    <t>กลับบรายการค่าเผื่อหนี้สงสัยจะสูญลูกหนี้การค้า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</si>
  <si>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</si>
  <si>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</si>
  <si>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ค่าตอบแทนและค่าเช่าจ่ายล่วงหน้าตัดบัญชี -</t>
  </si>
  <si>
    <t>- (โครงการผลิตไฟฟ้าพลังงานแสงอาทิตย์)</t>
  </si>
  <si>
    <t>สัญญาซื้อขายไฟฟ้าโครงการพลังงานแสงอาทิตย์ตัดบัญชี</t>
  </si>
  <si>
    <t>(กลับรายการ)ขาดทุนจากการตีราคาของมูลค่าสินค้าคงเหลือ</t>
  </si>
  <si>
    <t>ขาดทุน(กำไร)จากการจำหน่ายสินทรัพย์ถาวร</t>
  </si>
  <si>
    <t>ขาดทุน(กำไร)จากอัตราแลกเปลี่ยนที่ยังไม่เกิดขึ้น</t>
  </si>
  <si>
    <t>ขาดทุน(กำไร)จากอัตราแลกเปลี่ยน</t>
  </si>
  <si>
    <t>ค่าใช้จ่ายผลประโยชน์พนักงาน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</si>
  <si>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</si>
  <si>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</si>
  <si>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</si>
  <si>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ค่าใช้จ่ายภาษีเงินได้รอตัดบัญชี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</si>
  <si>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</si>
  <si>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</si>
  <si>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</si>
  <si>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</si>
  <si>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</si>
  <si>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</si>
  <si>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</si>
  <si>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</si>
  <si>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</si>
  <si>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</si>
  <si>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</si>
  <si>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</si>
  <si>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- 10 -</t>
  </si>
  <si>
    <t>งบกระแสเงินสด (ต่อ)</t>
  </si>
  <si>
    <t>กระแสเงินสดจากกิจกรรมลงทุน (เพิ่มขึ้น)ลดลง</t>
  </si>
  <si>
    <t>เงินลงทุนในบริษัทย่อย</t>
  </si>
  <si>
    <t>เงินสดจ่ายซื้อหุ้นสามัญในบริษัทย่อย</t>
  </si>
  <si>
    <t>เงินสดจ่ายซื้อสินทรัพย์ทางการเงินไม่หมุนเวียนอื่น(เงินลงทุนทั่วไป)</t>
  </si>
  <si>
    <t>เงินสดรับจากการขายเงินลงทุนในบริษัทย่อย</t>
  </si>
  <si>
    <t>เงินสดรับขายเงินลงทุนและรายจ่ายโครงการต่างประเทศ</t>
  </si>
  <si>
    <t>เงินสดจ่ายโครงการเหมืองหินแอนดีไซต์</t>
  </si>
  <si>
    <t>เงินให้กู้ยืมระยะยาวแก่กิจการที่เกี่ยวข้องกัน(เพิ่มขึ้น)ลดลง</t>
  </si>
  <si>
    <t>เงินสดรับ(จ่าย)โครงการลงทุนในต่างประเทศ</t>
  </si>
  <si>
    <t>เงินรับคืนค่าจ่ายล่วงหน้าค่าซื้อเครื่องจักร</t>
  </si>
  <si>
    <t>เงินสดรับ(จ่าย)โครงการเหมืองในพม่า</t>
  </si>
  <si>
    <t>สินทรัพย์ภาษีเงินได้รอตัดบัญชี</t>
  </si>
  <si>
    <t>เงินสดจ่ายในการซื้อที่ดิน  อาคารและอุปกรณ์</t>
  </si>
  <si>
    <t>เงินสดรับจากการขายที่ดิน  อาคารและอุปกรณ์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</si>
  <si>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</si>
  <si>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</si>
  <si>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</si>
  <si>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</si>
  <si>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เงินสดรับจากเงินกู้ยืมสถาบันการเงิน</t>
  </si>
  <si>
    <t>เงินสดจ่ายเงินให้กู้ยืมแก่กิจการที่เกี่ยวข้องกัน</t>
  </si>
  <si>
    <t>เงินสดจ่ายเงินให้กู้ยืมระยะยาวกิจการอื่น</t>
  </si>
  <si>
    <t>เงินกู้ยืมระยะสั้นจากบุคคลและกิจการที่เกี่ยวข้องกันเพิ่มขึ้น(ลดลง)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</si>
  <si>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</si>
  <si>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เงินสดจ่ายรับจากเงินกู้ยืมระยะยาวจากบุคคลและกิจการที่เกี่ยวข้องกัน</t>
  </si>
  <si>
    <t>หนี้สินตามสัญญาเช่าการเงิน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</si>
  <si>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</si>
  <si>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</si>
  <si>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</si>
  <si>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เงินสดลดลงจากการขายเงินลงทุนในบริษัทย่อย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</si>
  <si>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</si>
  <si>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</si>
  <si>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</si>
  <si>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</si>
  <si>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>สินทรัพย์ไม่มีตัวตนเพิ่มขึ้นจากการรับโอนมาจากที่ดิน อาคารและอุปกรณ์</t>
  </si>
  <si>
    <t>สินทรัพย์ไม่มีตัวตนเพิ่มขึ้นจากการรับโอนมาจากรายจ่ายโครงการ</t>
  </si>
  <si>
    <t>ผลิตไฟฟ้าพลังงานแสงอาทิตย์รอตัดบัญชี</t>
  </si>
  <si>
    <t>ที่ดิน อาคารและอุปกรณ์เพิ่มขึ้นจากเจ้าหนี้ค่าเครื่องจักร</t>
  </si>
  <si>
    <t>สินทรัพย์ภาษีเงินได้รอการตัดบัญชีเพิ่มขึ้น</t>
  </si>
  <si>
    <t>สิทธิเรียกเก็บลูกหนี้ตามข้อตกลงซื้อขายเงินลงทุนในบริษัทย่อยเพิ่มขึ้น</t>
  </si>
  <si>
    <t>เจ้าหนี้อื่นเพิ่มขึ้น</t>
  </si>
  <si>
    <t>สินทรัพย์ทางการเงินไม่หมุนเวียนอื่นเพิ่มขึ้น</t>
  </si>
  <si>
    <t>- 11 -</t>
  </si>
  <si>
    <t>ตามกฏหมาย</t>
  </si>
  <si>
    <t>ทุนสำรองตามกฎหมาย</t>
  </si>
  <si>
    <t>ยังไม่ได้จัดสรร (ขาดทุนสะสม)</t>
  </si>
  <si>
    <t>(ขาดทุนสะสม)</t>
  </si>
  <si>
    <t>สำหรับงวดหกเดือน สิ้นสุดวันที่ 30 มิถุนายน 2564</t>
  </si>
  <si>
    <t>_____________________________________ กรรมการ                                                     _____________________________________ กรรมการ</t>
  </si>
  <si>
    <t>10.2</t>
  </si>
  <si>
    <t>_____________________________________ กรรมการ                                                      _____________________________________ กรรมการ</t>
  </si>
  <si>
    <t>_____________________________________ กรรมการ                                                             _____________________________________ กรรมการ</t>
  </si>
  <si>
    <t>_____________________________________ กรรมการ                                          _____________________________________ กรรมการ</t>
  </si>
  <si>
    <t>_____________________________________ กรรมการ                                  _____________________________________ กรรมการ</t>
  </si>
  <si>
    <t>- 6 -</t>
  </si>
  <si>
    <t>- 7 -</t>
  </si>
  <si>
    <t>_____________________________________ กรรมการ                                      _____________________________________ กรรมการ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</si>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</sst>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  <numFmt numFmtId="166" formatCode="#,##0.00;\(#,##0.00\)"/>
    <numFmt numFmtId="167" formatCode="_(* #,##0_);_(* \(#,##0\);_(* &quot;-&quot;??_);_(@_)"/>
    <numFmt numFmtId="168" formatCode="_(* #,##0.0000_);_(* \(#,##0.0000\);_(* &quot;-&quot;??_);_(@_)"/>
    <numFmt numFmtId="169" formatCode="_(* #,##0.00_);_(* \(#,##0.00\);_(* &quot;-&quot;_);_(@_)"/>
    <numFmt numFmtId="170" formatCode="_(* #,##0.0_);_(* \(#,##0.0\);_(* &quot;-&quot;??_);_(@_)"/>
    <numFmt numFmtId="171" formatCode="_-* #,##0.000_-;\-* #,##0.000_-;_-* &quot;-&quot;??_-;_-@_-"/>
    <numFmt numFmtId="172" formatCode="#,##0;\(#,##0\)"/>
    <numFmt numFmtId="173" formatCode="#,##0.0000;\(#,##0.0000\)"/>
    <numFmt numFmtId="174" formatCode="#,##0.00000000_);\(#,##0.00000000\)"/>
    <numFmt numFmtId="175" formatCode="#,##0.00000;\(#,##0.00000\)"/>
    <numFmt numFmtId="176" formatCode="_(* #,##0.00000_);_(* \(#,##0.00000\);_(* &quot;-&quot;??_);_(@_)"/>
    <numFmt numFmtId="177" formatCode="#,##0.00000000_ ;[Red]\-#,##0.00000000\ "/>
  </numFmts>
  <fonts count="32">
    <font>
      <sz val="10"/>
      <name val="Arial"/>
      <charset val="222"/>
    </font>
    <font>
      <sz val="14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b/>
      <u val="singleAccounting"/>
      <sz val="10"/>
      <name val="Arial"/>
      <family val="2"/>
    </font>
    <font>
      <u/>
      <sz val="16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i/>
      <sz val="12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u/>
      <sz val="13"/>
      <name val="Angsana New"/>
      <family val="1"/>
    </font>
    <font>
      <sz val="13"/>
      <name val="AngsanaUPC"/>
      <family val="1"/>
      <charset val="222"/>
    </font>
    <font>
      <i/>
      <sz val="13"/>
      <name val="AngsanaUPC"/>
      <family val="1"/>
      <charset val="222"/>
    </font>
    <font>
      <i/>
      <sz val="13"/>
      <name val="Angsana New"/>
      <family val="1"/>
    </font>
    <font>
      <i/>
      <sz val="14"/>
      <name val="AngsanaUPC"/>
      <family val="1"/>
      <charset val="222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b/>
      <sz val="14"/>
      <name val="Angsana New"/>
      <family val="1"/>
    </font>
    <font>
      <b/>
      <i/>
      <sz val="14"/>
      <color rgb="FFFF0000"/>
      <name val="Angsana New"/>
      <family val="1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3"/>
      <name val="Angsana New"/>
      <family val="1"/>
      <charset val="222"/>
    </font>
    <font>
      <b/>
      <i/>
      <u/>
      <sz val="13"/>
      <name val="Angsana New"/>
      <family val="1"/>
      <charset val="222"/>
    </font>
    <font>
      <sz val="13"/>
      <color indexed="9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1" fillId="0" borderId="0"/>
    <xf numFmtId="0" fontId="22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</cellStyleXfs>
  <cellXfs count="403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Continuous" vertical="center"/>
    </xf>
    <xf numFmtId="41" fontId="2" fillId="0" borderId="0" xfId="2" applyNumberFormat="1" applyFont="1"/>
    <xf numFmtId="37" fontId="2" fillId="0" borderId="0" xfId="2" applyNumberFormat="1" applyFont="1" applyAlignment="1">
      <alignment vertical="center"/>
    </xf>
    <xf numFmtId="166" fontId="4" fillId="0" borderId="0" xfId="3" applyNumberFormat="1" applyFont="1" applyFill="1" applyAlignment="1">
      <alignment horizontal="center" vertical="top" wrapText="1"/>
    </xf>
    <xf numFmtId="167" fontId="6" fillId="0" borderId="0" xfId="0" applyNumberFormat="1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8" fontId="2" fillId="0" borderId="1" xfId="3" quotePrefix="1" applyNumberFormat="1" applyFont="1" applyFill="1" applyBorder="1" applyAlignment="1">
      <alignment horizontal="center"/>
    </xf>
    <xf numFmtId="168" fontId="2" fillId="0" borderId="0" xfId="3" quotePrefix="1" applyNumberFormat="1" applyFont="1" applyFill="1" applyBorder="1" applyAlignment="1">
      <alignment horizontal="center"/>
    </xf>
    <xf numFmtId="166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166" fontId="2" fillId="0" borderId="0" xfId="3" quotePrefix="1" applyNumberFormat="1" applyFont="1" applyFill="1" applyAlignment="1">
      <alignment horizontal="center"/>
    </xf>
    <xf numFmtId="166" fontId="2" fillId="0" borderId="1" xfId="3" quotePrefix="1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2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168" fontId="2" fillId="0" borderId="0" xfId="2" applyNumberFormat="1" applyFont="1" applyAlignment="1">
      <alignment horizontal="center" vertical="center"/>
    </xf>
    <xf numFmtId="43" fontId="2" fillId="0" borderId="0" xfId="2" applyNumberFormat="1" applyFont="1" applyAlignment="1">
      <alignment vertical="center"/>
    </xf>
    <xf numFmtId="43" fontId="2" fillId="0" borderId="0" xfId="3" applyFont="1" applyFill="1"/>
    <xf numFmtId="168" fontId="2" fillId="0" borderId="0" xfId="2" applyNumberFormat="1" applyFont="1" applyAlignment="1">
      <alignment horizontal="center"/>
    </xf>
    <xf numFmtId="43" fontId="2" fillId="0" borderId="0" xfId="3" applyFont="1" applyFill="1" applyAlignment="1">
      <alignment horizontal="center"/>
    </xf>
    <xf numFmtId="37" fontId="2" fillId="0" borderId="0" xfId="2" applyNumberFormat="1" applyFont="1"/>
    <xf numFmtId="0" fontId="2" fillId="0" borderId="0" xfId="2" quotePrefix="1" applyFont="1" applyAlignment="1">
      <alignment vertical="center"/>
    </xf>
    <xf numFmtId="43" fontId="2" fillId="0" borderId="0" xfId="2" applyNumberFormat="1" applyFont="1" applyAlignment="1">
      <alignment horizontal="center"/>
    </xf>
    <xf numFmtId="43" fontId="2" fillId="0" borderId="0" xfId="3" applyFont="1" applyFill="1" applyAlignment="1">
      <alignment horizontal="right"/>
    </xf>
    <xf numFmtId="164" fontId="2" fillId="0" borderId="0" xfId="2" applyNumberFormat="1" applyFont="1"/>
    <xf numFmtId="169" fontId="2" fillId="0" borderId="0" xfId="2" applyNumberFormat="1" applyFont="1"/>
    <xf numFmtId="10" fontId="2" fillId="0" borderId="0" xfId="2" applyNumberFormat="1" applyFont="1" applyAlignment="1">
      <alignment vertical="center"/>
    </xf>
    <xf numFmtId="10" fontId="2" fillId="0" borderId="0" xfId="3" applyNumberFormat="1" applyFont="1" applyFill="1"/>
    <xf numFmtId="0" fontId="2" fillId="0" borderId="0" xfId="2" applyFont="1" applyAlignment="1">
      <alignment horizontal="left" vertical="center"/>
    </xf>
    <xf numFmtId="43" fontId="2" fillId="0" borderId="0" xfId="3" applyFont="1" applyFill="1" applyAlignment="1">
      <alignment vertical="center"/>
    </xf>
    <xf numFmtId="43" fontId="2" fillId="0" borderId="0" xfId="3" applyFont="1" applyFill="1" applyBorder="1" applyAlignment="1">
      <alignment vertical="center"/>
    </xf>
    <xf numFmtId="0" fontId="2" fillId="0" borderId="0" xfId="2" quotePrefix="1" applyFont="1" applyAlignment="1">
      <alignment horizontal="left" vertical="center"/>
    </xf>
    <xf numFmtId="0" fontId="10" fillId="0" borderId="0" xfId="2" applyFont="1" applyAlignment="1">
      <alignment vertical="center"/>
    </xf>
    <xf numFmtId="49" fontId="10" fillId="0" borderId="0" xfId="2" applyNumberFormat="1" applyFont="1" applyAlignment="1">
      <alignment horizontal="center"/>
    </xf>
    <xf numFmtId="43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vertical="center"/>
    </xf>
    <xf numFmtId="43" fontId="2" fillId="0" borderId="2" xfId="3" applyFont="1" applyFill="1" applyBorder="1"/>
    <xf numFmtId="43" fontId="2" fillId="0" borderId="0" xfId="3" applyFont="1" applyFill="1" applyBorder="1"/>
    <xf numFmtId="164" fontId="2" fillId="0" borderId="2" xfId="2" applyNumberFormat="1" applyFont="1" applyBorder="1"/>
    <xf numFmtId="169" fontId="2" fillId="0" borderId="2" xfId="2" applyNumberFormat="1" applyFont="1" applyBorder="1"/>
    <xf numFmtId="49" fontId="2" fillId="0" borderId="0" xfId="2" quotePrefix="1" applyNumberFormat="1" applyFont="1" applyAlignment="1">
      <alignment horizontal="center"/>
    </xf>
    <xf numFmtId="43" fontId="2" fillId="0" borderId="0" xfId="2" applyNumberFormat="1" applyFont="1"/>
    <xf numFmtId="43" fontId="10" fillId="0" borderId="3" xfId="3" applyFont="1" applyFill="1" applyBorder="1"/>
    <xf numFmtId="43" fontId="10" fillId="0" borderId="0" xfId="3" applyFont="1" applyFill="1" applyBorder="1"/>
    <xf numFmtId="43" fontId="2" fillId="0" borderId="3" xfId="3" applyFont="1" applyFill="1" applyBorder="1"/>
    <xf numFmtId="164" fontId="2" fillId="0" borderId="3" xfId="2" applyNumberFormat="1" applyFont="1" applyBorder="1"/>
    <xf numFmtId="0" fontId="11" fillId="0" borderId="0" xfId="2" applyFont="1"/>
    <xf numFmtId="170" fontId="2" fillId="0" borderId="0" xfId="2" applyNumberFormat="1" applyFont="1" applyAlignment="1">
      <alignment horizontal="center"/>
    </xf>
    <xf numFmtId="171" fontId="2" fillId="0" borderId="0" xfId="1" applyNumberFormat="1" applyFont="1" applyFill="1"/>
    <xf numFmtId="168" fontId="2" fillId="0" borderId="0" xfId="2" applyNumberFormat="1" applyFont="1" applyAlignment="1">
      <alignment vertical="center"/>
    </xf>
    <xf numFmtId="167" fontId="2" fillId="0" borderId="0" xfId="3" applyNumberFormat="1" applyFont="1" applyFill="1"/>
    <xf numFmtId="0" fontId="2" fillId="0" borderId="0" xfId="2" quotePrefix="1" applyFont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top" wrapText="1"/>
    </xf>
    <xf numFmtId="49" fontId="13" fillId="0" borderId="0" xfId="2" applyNumberFormat="1" applyFont="1" applyAlignment="1">
      <alignment horizontal="center"/>
    </xf>
    <xf numFmtId="168" fontId="8" fillId="0" borderId="0" xfId="2" applyNumberFormat="1" applyFont="1" applyAlignment="1">
      <alignment horizontal="center" vertical="center"/>
    </xf>
    <xf numFmtId="43" fontId="8" fillId="0" borderId="0" xfId="3" applyFont="1" applyFill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/>
    <xf numFmtId="164" fontId="2" fillId="0" borderId="0" xfId="3" applyNumberFormat="1" applyFont="1" applyFill="1"/>
    <xf numFmtId="169" fontId="2" fillId="0" borderId="0" xfId="3" applyNumberFormat="1" applyFont="1" applyFill="1"/>
    <xf numFmtId="43" fontId="2" fillId="0" borderId="2" xfId="3" applyFont="1" applyFill="1" applyBorder="1" applyAlignment="1">
      <alignment horizontal="center"/>
    </xf>
    <xf numFmtId="43" fontId="2" fillId="0" borderId="0" xfId="3" applyFont="1" applyFill="1" applyBorder="1" applyAlignment="1">
      <alignment horizontal="center"/>
    </xf>
    <xf numFmtId="169" fontId="2" fillId="0" borderId="0" xfId="3" applyNumberFormat="1" applyFont="1" applyFill="1" applyAlignment="1">
      <alignment horizontal="center"/>
    </xf>
    <xf numFmtId="43" fontId="2" fillId="0" borderId="1" xfId="3" applyFont="1" applyFill="1" applyBorder="1" applyAlignment="1">
      <alignment horizontal="center"/>
    </xf>
    <xf numFmtId="164" fontId="2" fillId="0" borderId="1" xfId="2" applyNumberFormat="1" applyFont="1" applyBorder="1"/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43" fontId="2" fillId="0" borderId="4" xfId="2" applyNumberFormat="1" applyFont="1" applyBorder="1" applyAlignment="1">
      <alignment horizontal="center"/>
    </xf>
    <xf numFmtId="0" fontId="0" fillId="0" borderId="0" xfId="2" applyFont="1" applyAlignment="1">
      <alignment vertical="center"/>
    </xf>
    <xf numFmtId="164" fontId="2" fillId="0" borderId="0" xfId="3" applyNumberFormat="1" applyFont="1" applyFill="1" applyAlignment="1">
      <alignment horizontal="center"/>
    </xf>
    <xf numFmtId="43" fontId="10" fillId="0" borderId="0" xfId="3" applyFont="1" applyFill="1" applyAlignment="1">
      <alignment horizontal="center"/>
    </xf>
    <xf numFmtId="43" fontId="10" fillId="0" borderId="0" xfId="3" applyFont="1" applyFill="1" applyBorder="1" applyAlignment="1">
      <alignment horizontal="center"/>
    </xf>
    <xf numFmtId="169" fontId="2" fillId="0" borderId="1" xfId="2" applyNumberFormat="1" applyFont="1" applyBorder="1"/>
    <xf numFmtId="169" fontId="2" fillId="0" borderId="1" xfId="3" applyNumberFormat="1" applyFont="1" applyFill="1" applyBorder="1"/>
    <xf numFmtId="41" fontId="2" fillId="0" borderId="0" xfId="2" applyNumberFormat="1" applyFont="1" applyAlignment="1">
      <alignment horizontal="right"/>
    </xf>
    <xf numFmtId="169" fontId="2" fillId="0" borderId="0" xfId="2" applyNumberFormat="1" applyFont="1" applyAlignment="1">
      <alignment horizontal="right"/>
    </xf>
    <xf numFmtId="43" fontId="2" fillId="0" borderId="2" xfId="2" applyNumberFormat="1" applyFont="1" applyBorder="1"/>
    <xf numFmtId="41" fontId="2" fillId="0" borderId="0" xfId="2" applyNumberFormat="1" applyFont="1" applyAlignment="1">
      <alignment vertical="center"/>
    </xf>
    <xf numFmtId="43" fontId="2" fillId="0" borderId="4" xfId="2" applyNumberFormat="1" applyFont="1" applyBorder="1"/>
    <xf numFmtId="38" fontId="2" fillId="0" borderId="0" xfId="2" applyNumberFormat="1" applyFont="1"/>
    <xf numFmtId="0" fontId="4" fillId="0" borderId="0" xfId="2" applyFont="1"/>
    <xf numFmtId="166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vertical="center"/>
    </xf>
    <xf numFmtId="43" fontId="2" fillId="2" borderId="0" xfId="2" applyNumberFormat="1" applyFont="1" applyFill="1" applyAlignment="1">
      <alignment vertical="center"/>
    </xf>
    <xf numFmtId="0" fontId="3" fillId="0" borderId="0" xfId="4" applyFont="1"/>
    <xf numFmtId="0" fontId="15" fillId="0" borderId="0" xfId="4" applyFont="1"/>
    <xf numFmtId="0" fontId="16" fillId="0" borderId="0" xfId="4" applyFont="1"/>
    <xf numFmtId="0" fontId="1" fillId="0" borderId="0" xfId="4"/>
    <xf numFmtId="166" fontId="2" fillId="0" borderId="0" xfId="4" applyNumberFormat="1" applyFont="1" applyAlignment="1">
      <alignment horizontal="left"/>
    </xf>
    <xf numFmtId="0" fontId="2" fillId="0" borderId="0" xfId="4" applyFont="1"/>
    <xf numFmtId="0" fontId="4" fillId="0" borderId="0" xfId="4" applyFont="1"/>
    <xf numFmtId="166" fontId="2" fillId="0" borderId="0" xfId="4" applyNumberFormat="1" applyFont="1"/>
    <xf numFmtId="166" fontId="4" fillId="0" borderId="0" xfId="4" applyNumberFormat="1" applyFont="1"/>
    <xf numFmtId="0" fontId="18" fillId="0" borderId="0" xfId="4" applyFont="1"/>
    <xf numFmtId="166" fontId="2" fillId="0" borderId="1" xfId="5" applyNumberFormat="1" applyFont="1" applyBorder="1" applyAlignment="1">
      <alignment horizontal="center" wrapText="1"/>
    </xf>
    <xf numFmtId="166" fontId="2" fillId="0" borderId="0" xfId="5" applyNumberFormat="1" applyFont="1" applyBorder="1" applyAlignment="1">
      <alignment horizontal="center"/>
    </xf>
    <xf numFmtId="166" fontId="2" fillId="0" borderId="0" xfId="5" applyNumberFormat="1" applyFont="1" applyBorder="1" applyAlignment="1">
      <alignment horizontal="center" vertical="center" wrapText="1"/>
    </xf>
    <xf numFmtId="166" fontId="2" fillId="0" borderId="0" xfId="5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166" fontId="2" fillId="0" borderId="1" xfId="5" applyNumberFormat="1" applyFont="1" applyBorder="1" applyAlignment="1">
      <alignment horizontal="center" vertical="center" wrapText="1"/>
    </xf>
    <xf numFmtId="166" fontId="2" fillId="0" borderId="0" xfId="5" applyNumberFormat="1" applyFont="1"/>
    <xf numFmtId="0" fontId="2" fillId="0" borderId="0" xfId="4" applyFont="1" applyAlignment="1">
      <alignment horizontal="center" vertical="top" wrapText="1"/>
    </xf>
    <xf numFmtId="166" fontId="2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1" xfId="4" applyFont="1" applyBorder="1" applyAlignment="1">
      <alignment horizontal="center"/>
    </xf>
    <xf numFmtId="38" fontId="2" fillId="0" borderId="1" xfId="4" applyNumberFormat="1" applyFont="1" applyBorder="1" applyAlignment="1">
      <alignment horizontal="center" vertical="center"/>
    </xf>
    <xf numFmtId="166" fontId="2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166" fontId="2" fillId="0" borderId="0" xfId="4" quotePrefix="1" applyNumberFormat="1" applyFont="1"/>
    <xf numFmtId="43" fontId="2" fillId="0" borderId="0" xfId="4" applyNumberFormat="1" applyFont="1"/>
    <xf numFmtId="43" fontId="2" fillId="0" borderId="0" xfId="5" applyFont="1"/>
    <xf numFmtId="43" fontId="2" fillId="0" borderId="3" xfId="5" applyFont="1" applyBorder="1"/>
    <xf numFmtId="49" fontId="2" fillId="0" borderId="0" xfId="4" quotePrefix="1" applyNumberFormat="1" applyFont="1" applyAlignment="1">
      <alignment horizontal="center"/>
    </xf>
    <xf numFmtId="43" fontId="2" fillId="0" borderId="0" xfId="5" applyFont="1" applyFill="1"/>
    <xf numFmtId="41" fontId="2" fillId="0" borderId="0" xfId="4" applyNumberFormat="1" applyFont="1" applyAlignment="1">
      <alignment horizontal="right" vertical="center"/>
    </xf>
    <xf numFmtId="43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vertical="center"/>
    </xf>
    <xf numFmtId="41" fontId="2" fillId="0" borderId="0" xfId="4" applyNumberFormat="1" applyFont="1"/>
    <xf numFmtId="166" fontId="19" fillId="0" borderId="0" xfId="4" applyNumberFormat="1" applyFont="1"/>
    <xf numFmtId="0" fontId="2" fillId="0" borderId="0" xfId="4" applyFont="1" applyAlignment="1">
      <alignment horizontal="center"/>
    </xf>
    <xf numFmtId="166" fontId="20" fillId="0" borderId="0" xfId="4" applyNumberFormat="1" applyFont="1"/>
    <xf numFmtId="166" fontId="20" fillId="0" borderId="0" xfId="5" applyNumberFormat="1" applyFont="1"/>
    <xf numFmtId="166" fontId="2" fillId="3" borderId="0" xfId="4" applyNumberFormat="1" applyFont="1" applyFill="1"/>
    <xf numFmtId="169" fontId="2" fillId="0" borderId="0" xfId="4" applyNumberFormat="1" applyFont="1"/>
    <xf numFmtId="173" fontId="2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wrapText="1"/>
    </xf>
    <xf numFmtId="0" fontId="2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37" fontId="2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/>
    </xf>
    <xf numFmtId="173" fontId="2" fillId="0" borderId="0" xfId="3" applyNumberFormat="1" applyFont="1" applyFill="1" applyAlignment="1">
      <alignment horizontal="center"/>
    </xf>
    <xf numFmtId="164" fontId="2" fillId="0" borderId="0" xfId="1" applyFont="1" applyFill="1"/>
    <xf numFmtId="166" fontId="2" fillId="0" borderId="0" xfId="2" applyNumberFormat="1" applyFont="1"/>
    <xf numFmtId="164" fontId="2" fillId="0" borderId="0" xfId="1" applyFont="1" applyFill="1" applyAlignment="1">
      <alignment vertical="center"/>
    </xf>
    <xf numFmtId="164" fontId="2" fillId="0" borderId="0" xfId="1" applyFont="1" applyFill="1" applyAlignment="1">
      <alignment horizontal="right"/>
    </xf>
    <xf numFmtId="166" fontId="2" fillId="0" borderId="0" xfId="3" applyNumberFormat="1" applyFont="1" applyFill="1"/>
    <xf numFmtId="169" fontId="2" fillId="0" borderId="0" xfId="3" applyNumberFormat="1" applyFont="1" applyFill="1" applyAlignment="1">
      <alignment horizontal="right"/>
    </xf>
    <xf numFmtId="39" fontId="2" fillId="0" borderId="0" xfId="2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9" fillId="0" borderId="0" xfId="2" quotePrefix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37" fontId="2" fillId="0" borderId="0" xfId="2" applyNumberFormat="1" applyFont="1" applyAlignment="1">
      <alignment horizontal="right"/>
    </xf>
    <xf numFmtId="167" fontId="2" fillId="0" borderId="0" xfId="3" applyNumberFormat="1" applyFont="1" applyFill="1" applyAlignment="1">
      <alignment horizontal="right"/>
    </xf>
    <xf numFmtId="0" fontId="2" fillId="0" borderId="0" xfId="2" quotePrefix="1" applyFont="1" applyAlignment="1">
      <alignment horizontal="center"/>
    </xf>
    <xf numFmtId="166" fontId="2" fillId="0" borderId="2" xfId="2" applyNumberFormat="1" applyFont="1" applyBorder="1"/>
    <xf numFmtId="164" fontId="2" fillId="0" borderId="2" xfId="1" applyFont="1" applyFill="1" applyBorder="1"/>
    <xf numFmtId="41" fontId="2" fillId="0" borderId="2" xfId="2" applyNumberFormat="1" applyFont="1" applyBorder="1"/>
    <xf numFmtId="167" fontId="2" fillId="0" borderId="0" xfId="3" applyNumberFormat="1" applyFont="1" applyFill="1" applyAlignment="1">
      <alignment vertical="center"/>
    </xf>
    <xf numFmtId="174" fontId="2" fillId="0" borderId="0" xfId="2" applyNumberFormat="1" applyFont="1" applyAlignment="1">
      <alignment vertical="center"/>
    </xf>
    <xf numFmtId="0" fontId="2" fillId="0" borderId="0" xfId="7" applyFont="1"/>
    <xf numFmtId="43" fontId="2" fillId="0" borderId="1" xfId="3" applyFont="1" applyFill="1" applyBorder="1"/>
    <xf numFmtId="169" fontId="2" fillId="0" borderId="3" xfId="2" applyNumberFormat="1" applyFont="1" applyBorder="1"/>
    <xf numFmtId="164" fontId="2" fillId="0" borderId="3" xfId="1" applyFont="1" applyFill="1" applyBorder="1"/>
    <xf numFmtId="164" fontId="2" fillId="0" borderId="0" xfId="1" applyFont="1" applyFill="1" applyAlignment="1">
      <alignment horizontal="center"/>
    </xf>
    <xf numFmtId="166" fontId="2" fillId="0" borderId="3" xfId="2" applyNumberFormat="1" applyFont="1" applyBorder="1"/>
    <xf numFmtId="41" fontId="2" fillId="0" borderId="3" xfId="2" applyNumberFormat="1" applyFont="1" applyBorder="1"/>
    <xf numFmtId="166" fontId="2" fillId="0" borderId="0" xfId="3" applyNumberFormat="1" applyFont="1" applyFill="1" applyAlignment="1">
      <alignment horizontal="center"/>
    </xf>
    <xf numFmtId="175" fontId="2" fillId="0" borderId="4" xfId="2" applyNumberFormat="1" applyFont="1" applyBorder="1"/>
    <xf numFmtId="39" fontId="2" fillId="0" borderId="0" xfId="2" applyNumberFormat="1" applyFont="1"/>
    <xf numFmtId="176" fontId="2" fillId="0" borderId="4" xfId="2" applyNumberFormat="1" applyFont="1" applyBorder="1"/>
    <xf numFmtId="164" fontId="2" fillId="0" borderId="4" xfId="1" applyFont="1" applyFill="1" applyBorder="1"/>
    <xf numFmtId="41" fontId="2" fillId="0" borderId="4" xfId="2" applyNumberFormat="1" applyFont="1" applyBorder="1"/>
    <xf numFmtId="173" fontId="2" fillId="0" borderId="0" xfId="3" applyNumberFormat="1" applyFont="1" applyFill="1"/>
    <xf numFmtId="173" fontId="2" fillId="0" borderId="0" xfId="2" applyNumberFormat="1" applyFont="1"/>
    <xf numFmtId="0" fontId="2" fillId="0" borderId="0" xfId="2" applyFont="1" applyAlignment="1">
      <alignment horizontal="right" vertical="center"/>
    </xf>
    <xf numFmtId="166" fontId="2" fillId="3" borderId="0" xfId="2" applyNumberFormat="1" applyFont="1" applyFill="1" applyAlignment="1">
      <alignment vertical="center"/>
    </xf>
    <xf numFmtId="165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0" fontId="2" fillId="0" borderId="1" xfId="4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49" fontId="2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166" fontId="2" fillId="0" borderId="0" xfId="5" quotePrefix="1" applyNumberFormat="1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2" xfId="4" applyFont="1" applyBorder="1" applyAlignment="1">
      <alignment horizontal="center" wrapText="1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wrapText="1"/>
    </xf>
    <xf numFmtId="0" fontId="2" fillId="0" borderId="2" xfId="4" applyFont="1" applyBorder="1" applyAlignment="1">
      <alignment horizontal="center" vertical="center" wrapText="1"/>
    </xf>
    <xf numFmtId="37" fontId="2" fillId="0" borderId="0" xfId="4" applyNumberFormat="1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168" fontId="2" fillId="0" borderId="1" xfId="5" quotePrefix="1" applyNumberFormat="1" applyFont="1" applyBorder="1" applyAlignment="1">
      <alignment horizontal="center"/>
    </xf>
    <xf numFmtId="168" fontId="2" fillId="0" borderId="1" xfId="5" quotePrefix="1" applyNumberFormat="1" applyFont="1" applyFill="1" applyBorder="1" applyAlignment="1">
      <alignment horizontal="center"/>
    </xf>
    <xf numFmtId="49" fontId="2" fillId="0" borderId="1" xfId="4" applyNumberFormat="1" applyFont="1" applyBorder="1" applyAlignment="1">
      <alignment horizontal="center"/>
    </xf>
    <xf numFmtId="166" fontId="2" fillId="0" borderId="0" xfId="5" quotePrefix="1" applyNumberFormat="1" applyFont="1" applyFill="1" applyAlignment="1">
      <alignment horizontal="center"/>
    </xf>
    <xf numFmtId="165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4" fillId="0" borderId="0" xfId="5" quotePrefix="1" applyNumberFormat="1" applyFont="1" applyFill="1" applyAlignment="1">
      <alignment horizontal="center"/>
    </xf>
    <xf numFmtId="37" fontId="2" fillId="0" borderId="0" xfId="4" applyNumberFormat="1" applyFont="1"/>
    <xf numFmtId="37" fontId="4" fillId="0" borderId="0" xfId="8" applyNumberFormat="1" applyFont="1" applyAlignment="1">
      <alignment vertical="center"/>
    </xf>
    <xf numFmtId="37" fontId="4" fillId="0" borderId="0" xfId="8" quotePrefix="1" applyNumberFormat="1" applyFont="1" applyAlignment="1">
      <alignment vertical="center"/>
    </xf>
    <xf numFmtId="41" fontId="9" fillId="0" borderId="0" xfId="4" applyNumberFormat="1" applyFont="1" applyAlignment="1">
      <alignment horizontal="center"/>
    </xf>
    <xf numFmtId="169" fontId="2" fillId="0" borderId="0" xfId="4" applyNumberFormat="1" applyFont="1" applyAlignment="1">
      <alignment horizontal="center"/>
    </xf>
    <xf numFmtId="43" fontId="2" fillId="0" borderId="0" xfId="5" applyFont="1" applyFill="1" applyAlignment="1">
      <alignment horizontal="right"/>
    </xf>
    <xf numFmtId="43" fontId="2" fillId="0" borderId="1" xfId="5" applyFont="1" applyBorder="1"/>
    <xf numFmtId="0" fontId="2" fillId="0" borderId="0" xfId="4" quotePrefix="1" applyFont="1"/>
    <xf numFmtId="169" fontId="2" fillId="0" borderId="1" xfId="4" applyNumberFormat="1" applyFont="1" applyBorder="1" applyAlignment="1">
      <alignment horizontal="center"/>
    </xf>
    <xf numFmtId="43" fontId="2" fillId="0" borderId="1" xfId="5" applyFont="1" applyFill="1" applyBorder="1"/>
    <xf numFmtId="169" fontId="2" fillId="0" borderId="0" xfId="5" applyNumberFormat="1" applyFont="1" applyFill="1"/>
    <xf numFmtId="169" fontId="2" fillId="0" borderId="0" xfId="5" applyNumberFormat="1" applyFont="1"/>
    <xf numFmtId="43" fontId="2" fillId="0" borderId="1" xfId="5" applyFont="1" applyFill="1" applyBorder="1" applyAlignment="1">
      <alignment horizontal="center"/>
    </xf>
    <xf numFmtId="169" fontId="2" fillId="0" borderId="1" xfId="4" applyNumberFormat="1" applyFont="1" applyBorder="1"/>
    <xf numFmtId="164" fontId="2" fillId="0" borderId="1" xfId="1" applyFont="1" applyFill="1" applyBorder="1"/>
    <xf numFmtId="169" fontId="2" fillId="0" borderId="4" xfId="4" applyNumberFormat="1" applyFont="1" applyBorder="1"/>
    <xf numFmtId="41" fontId="2" fillId="0" borderId="3" xfId="4" applyNumberFormat="1" applyFont="1" applyBorder="1"/>
    <xf numFmtId="43" fontId="2" fillId="0" borderId="0" xfId="5" applyFont="1" applyFill="1" applyAlignment="1">
      <alignment horizontal="center"/>
    </xf>
    <xf numFmtId="164" fontId="2" fillId="0" borderId="0" xfId="4" applyNumberFormat="1" applyFont="1" applyAlignment="1">
      <alignment vertical="center"/>
    </xf>
    <xf numFmtId="169" fontId="2" fillId="0" borderId="3" xfId="4" applyNumberFormat="1" applyFont="1" applyBorder="1"/>
    <xf numFmtId="169" fontId="2" fillId="0" borderId="0" xfId="4" applyNumberFormat="1" applyFont="1" applyAlignment="1">
      <alignment vertical="center"/>
    </xf>
    <xf numFmtId="165" fontId="2" fillId="0" borderId="0" xfId="5" applyNumberFormat="1" applyFont="1"/>
    <xf numFmtId="38" fontId="2" fillId="0" borderId="0" xfId="4" applyNumberFormat="1" applyFont="1"/>
    <xf numFmtId="165" fontId="2" fillId="0" borderId="0" xfId="4" applyNumberFormat="1" applyFont="1"/>
    <xf numFmtId="173" fontId="2" fillId="0" borderId="0" xfId="4" applyNumberFormat="1" applyFont="1"/>
    <xf numFmtId="0" fontId="2" fillId="3" borderId="0" xfId="4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Continuous" vertical="center"/>
    </xf>
    <xf numFmtId="0" fontId="2" fillId="0" borderId="2" xfId="9" applyFont="1" applyBorder="1" applyAlignment="1">
      <alignment horizontal="center"/>
    </xf>
    <xf numFmtId="0" fontId="2" fillId="0" borderId="2" xfId="9" applyFont="1" applyBorder="1" applyAlignment="1">
      <alignment horizontal="center" wrapText="1"/>
    </xf>
    <xf numFmtId="0" fontId="2" fillId="0" borderId="0" xfId="9" applyFont="1" applyAlignment="1">
      <alignment horizontal="center" vertical="center"/>
    </xf>
    <xf numFmtId="0" fontId="2" fillId="0" borderId="2" xfId="9" applyFont="1" applyBorder="1" applyAlignment="1">
      <alignment horizontal="center" vertical="center" wrapText="1"/>
    </xf>
    <xf numFmtId="49" fontId="2" fillId="0" borderId="0" xfId="9" applyNumberFormat="1" applyFont="1" applyAlignment="1">
      <alignment horizontal="center"/>
    </xf>
    <xf numFmtId="0" fontId="2" fillId="0" borderId="0" xfId="9" applyFont="1"/>
    <xf numFmtId="0" fontId="23" fillId="0" borderId="0" xfId="9" applyFont="1" applyAlignment="1">
      <alignment vertical="center"/>
    </xf>
    <xf numFmtId="169" fontId="2" fillId="0" borderId="0" xfId="9" applyNumberFormat="1" applyFont="1"/>
    <xf numFmtId="41" fontId="2" fillId="0" borderId="0" xfId="9" applyNumberFormat="1" applyFont="1"/>
    <xf numFmtId="43" fontId="2" fillId="0" borderId="0" xfId="9" applyNumberFormat="1" applyFont="1"/>
    <xf numFmtId="0" fontId="2" fillId="0" borderId="0" xfId="9" quotePrefix="1" applyFont="1" applyAlignment="1">
      <alignment vertical="center"/>
    </xf>
    <xf numFmtId="169" fontId="2" fillId="0" borderId="0" xfId="9" applyNumberFormat="1" applyFont="1" applyAlignment="1">
      <alignment horizontal="right"/>
    </xf>
    <xf numFmtId="169" fontId="2" fillId="0" borderId="0" xfId="9" applyNumberFormat="1" applyFont="1" applyAlignment="1">
      <alignment vertical="center"/>
    </xf>
    <xf numFmtId="169" fontId="2" fillId="0" borderId="0" xfId="3" applyNumberFormat="1" applyFont="1" applyFill="1" applyAlignment="1">
      <alignment vertical="center"/>
    </xf>
    <xf numFmtId="43" fontId="2" fillId="0" borderId="0" xfId="9" applyNumberFormat="1" applyFont="1" applyAlignment="1">
      <alignment vertical="center"/>
    </xf>
    <xf numFmtId="169" fontId="2" fillId="0" borderId="2" xfId="3" applyNumberFormat="1" applyFont="1" applyFill="1" applyBorder="1"/>
    <xf numFmtId="0" fontId="8" fillId="0" borderId="0" xfId="9" applyFont="1" applyAlignment="1">
      <alignment vertical="center"/>
    </xf>
    <xf numFmtId="43" fontId="2" fillId="0" borderId="0" xfId="3" applyFont="1" applyFill="1" applyAlignment="1">
      <alignment horizontal="right" vertical="center"/>
    </xf>
    <xf numFmtId="169" fontId="2" fillId="0" borderId="2" xfId="9" applyNumberFormat="1" applyFont="1" applyBorder="1"/>
    <xf numFmtId="41" fontId="2" fillId="0" borderId="0" xfId="9" quotePrefix="1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2" fillId="0" borderId="0" xfId="9" applyNumberFormat="1" applyFont="1" applyAlignment="1">
      <alignment horizontal="right"/>
    </xf>
    <xf numFmtId="43" fontId="2" fillId="0" borderId="2" xfId="9" applyNumberFormat="1" applyFont="1" applyBorder="1"/>
    <xf numFmtId="2" fontId="2" fillId="0" borderId="0" xfId="9" applyNumberFormat="1" applyFont="1" applyAlignment="1">
      <alignment vertical="center"/>
    </xf>
    <xf numFmtId="0" fontId="9" fillId="0" borderId="0" xfId="9" applyFont="1" applyAlignment="1">
      <alignment vertical="center"/>
    </xf>
    <xf numFmtId="43" fontId="9" fillId="0" borderId="0" xfId="9" applyNumberFormat="1" applyFont="1"/>
    <xf numFmtId="41" fontId="9" fillId="0" borderId="0" xfId="9" applyNumberFormat="1" applyFont="1"/>
    <xf numFmtId="164" fontId="9" fillId="0" borderId="0" xfId="1" applyFont="1" applyFill="1" applyAlignment="1">
      <alignment vertical="center"/>
    </xf>
    <xf numFmtId="43" fontId="9" fillId="0" borderId="0" xfId="9" applyNumberFormat="1" applyFont="1" applyAlignment="1">
      <alignment vertical="center"/>
    </xf>
    <xf numFmtId="164" fontId="2" fillId="0" borderId="0" xfId="9" applyNumberFormat="1" applyFont="1" applyAlignment="1">
      <alignment vertical="center"/>
    </xf>
    <xf numFmtId="43" fontId="2" fillId="0" borderId="1" xfId="9" applyNumberFormat="1" applyFont="1" applyBorder="1"/>
    <xf numFmtId="43" fontId="2" fillId="0" borderId="3" xfId="9" applyNumberFormat="1" applyFont="1" applyBorder="1"/>
    <xf numFmtId="166" fontId="2" fillId="0" borderId="0" xfId="9" applyNumberFormat="1" applyFont="1"/>
    <xf numFmtId="0" fontId="4" fillId="0" borderId="0" xfId="9" applyFont="1"/>
    <xf numFmtId="0" fontId="2" fillId="0" borderId="0" xfId="9" quotePrefix="1" applyFont="1" applyAlignment="1">
      <alignment horizontal="center" vertical="center"/>
    </xf>
    <xf numFmtId="0" fontId="2" fillId="2" borderId="0" xfId="9" applyFont="1" applyFill="1" applyAlignment="1">
      <alignment horizontal="right" vertical="center"/>
    </xf>
    <xf numFmtId="43" fontId="2" fillId="2" borderId="0" xfId="3" applyFont="1" applyFill="1" applyAlignment="1">
      <alignment horizontal="center" vertical="center"/>
    </xf>
    <xf numFmtId="0" fontId="2" fillId="2" borderId="0" xfId="9" applyFont="1" applyFill="1" applyAlignment="1">
      <alignment horizontal="center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horizontal="right" vertical="center"/>
    </xf>
    <xf numFmtId="43" fontId="24" fillId="0" borderId="0" xfId="3" applyFont="1" applyFill="1" applyAlignment="1">
      <alignment vertical="center"/>
    </xf>
    <xf numFmtId="43" fontId="24" fillId="0" borderId="0" xfId="9" applyNumberFormat="1" applyFont="1" applyAlignment="1">
      <alignment vertical="center"/>
    </xf>
    <xf numFmtId="164" fontId="24" fillId="0" borderId="0" xfId="1" applyFont="1" applyFill="1" applyAlignment="1">
      <alignment vertical="center"/>
    </xf>
    <xf numFmtId="37" fontId="2" fillId="0" borderId="0" xfId="9" applyNumberFormat="1" applyFont="1" applyAlignment="1">
      <alignment vertical="center"/>
    </xf>
    <xf numFmtId="43" fontId="2" fillId="0" borderId="0" xfId="9" applyNumberFormat="1" applyFont="1" applyAlignment="1">
      <alignment horizontal="centerContinuous" vertical="center"/>
    </xf>
    <xf numFmtId="164" fontId="2" fillId="0" borderId="0" xfId="9" applyNumberFormat="1" applyFont="1" applyAlignment="1">
      <alignment horizontal="centerContinuous" vertical="center"/>
    </xf>
    <xf numFmtId="177" fontId="2" fillId="0" borderId="0" xfId="9" applyNumberFormat="1" applyFont="1" applyAlignment="1">
      <alignment vertical="center"/>
    </xf>
    <xf numFmtId="166" fontId="2" fillId="0" borderId="0" xfId="5" applyNumberFormat="1" applyFont="1" applyBorder="1" applyAlignment="1">
      <alignment horizontal="center" wrapText="1"/>
    </xf>
    <xf numFmtId="43" fontId="2" fillId="0" borderId="0" xfId="5" applyFont="1" applyBorder="1"/>
    <xf numFmtId="0" fontId="2" fillId="0" borderId="0" xfId="9" applyFont="1" applyFill="1" applyAlignment="1">
      <alignment vertical="center"/>
    </xf>
    <xf numFmtId="43" fontId="2" fillId="0" borderId="0" xfId="9" applyNumberFormat="1" applyFont="1" applyFill="1"/>
    <xf numFmtId="41" fontId="2" fillId="0" borderId="0" xfId="9" applyNumberFormat="1" applyFont="1" applyFill="1"/>
    <xf numFmtId="43" fontId="2" fillId="0" borderId="0" xfId="9" applyNumberFormat="1" applyFont="1" applyFill="1" applyAlignment="1">
      <alignment horizontal="right"/>
    </xf>
    <xf numFmtId="43" fontId="2" fillId="0" borderId="0" xfId="9" applyNumberFormat="1" applyFont="1" applyFill="1" applyAlignment="1">
      <alignment vertical="center"/>
    </xf>
    <xf numFmtId="0" fontId="2" fillId="0" borderId="0" xfId="9" applyFont="1" applyFill="1"/>
    <xf numFmtId="166" fontId="2" fillId="0" borderId="5" xfId="4" applyNumberFormat="1" applyFont="1" applyBorder="1" applyAlignment="1">
      <alignment horizontal="center"/>
    </xf>
    <xf numFmtId="166" fontId="2" fillId="0" borderId="5" xfId="5" applyNumberFormat="1" applyFont="1" applyBorder="1"/>
    <xf numFmtId="43" fontId="2" fillId="0" borderId="0" xfId="1" applyNumberFormat="1" applyFont="1" applyAlignment="1"/>
    <xf numFmtId="43" fontId="2" fillId="0" borderId="0" xfId="1" applyNumberFormat="1" applyFont="1" applyFill="1" applyAlignment="1"/>
    <xf numFmtId="43" fontId="2" fillId="0" borderId="2" xfId="1" applyNumberFormat="1" applyFont="1" applyBorder="1" applyAlignment="1"/>
    <xf numFmtId="43" fontId="2" fillId="0" borderId="1" xfId="1" applyNumberFormat="1" applyFont="1" applyFill="1" applyBorder="1" applyAlignment="1"/>
    <xf numFmtId="43" fontId="2" fillId="0" borderId="3" xfId="1" applyNumberFormat="1" applyFont="1" applyBorder="1" applyAlignment="1"/>
    <xf numFmtId="43" fontId="2" fillId="0" borderId="0" xfId="1" applyNumberFormat="1" applyFont="1" applyFill="1" applyAlignment="1">
      <alignment horizontal="right"/>
    </xf>
    <xf numFmtId="43" fontId="2" fillId="0" borderId="0" xfId="1" applyNumberFormat="1" applyFont="1" applyFill="1"/>
    <xf numFmtId="43" fontId="2" fillId="0" borderId="2" xfId="1" applyNumberFormat="1" applyFont="1" applyFill="1" applyBorder="1"/>
    <xf numFmtId="43" fontId="2" fillId="0" borderId="3" xfId="1" applyNumberFormat="1" applyFont="1" applyFill="1" applyBorder="1"/>
    <xf numFmtId="0" fontId="4" fillId="0" borderId="0" xfId="4" applyFont="1" applyAlignment="1">
      <alignment vertical="center"/>
    </xf>
    <xf numFmtId="0" fontId="11" fillId="0" borderId="0" xfId="4" applyFont="1" applyAlignment="1">
      <alignment horizontal="left" vertical="center"/>
    </xf>
    <xf numFmtId="0" fontId="2" fillId="0" borderId="0" xfId="2" applyFont="1" applyFill="1" applyAlignment="1">
      <alignment vertical="center"/>
    </xf>
    <xf numFmtId="49" fontId="2" fillId="0" borderId="0" xfId="2" quotePrefix="1" applyNumberFormat="1" applyFont="1" applyFill="1" applyAlignment="1">
      <alignment horizontal="center"/>
    </xf>
    <xf numFmtId="49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/>
    <xf numFmtId="43" fontId="2" fillId="0" borderId="0" xfId="2" applyNumberFormat="1" applyFont="1" applyFill="1" applyAlignment="1">
      <alignment vertical="center"/>
    </xf>
    <xf numFmtId="0" fontId="2" fillId="0" borderId="0" xfId="4" quotePrefix="1" applyFont="1" applyAlignment="1">
      <alignment horizontal="center"/>
    </xf>
    <xf numFmtId="164" fontId="2" fillId="0" borderId="0" xfId="1" applyFont="1" applyAlignment="1">
      <alignment vertical="center"/>
    </xf>
    <xf numFmtId="0" fontId="2" fillId="0" borderId="0" xfId="2" applyFont="1" applyFill="1" applyAlignment="1">
      <alignment horizontal="center"/>
    </xf>
    <xf numFmtId="0" fontId="2" fillId="0" borderId="0" xfId="2" applyFont="1" applyFill="1"/>
    <xf numFmtId="37" fontId="2" fillId="0" borderId="0" xfId="2" applyNumberFormat="1" applyFont="1" applyFill="1"/>
    <xf numFmtId="168" fontId="4" fillId="0" borderId="0" xfId="3" quotePrefix="1" applyNumberFormat="1" applyFont="1" applyFill="1" applyBorder="1" applyAlignment="1">
      <alignment horizontal="center"/>
    </xf>
    <xf numFmtId="49" fontId="4" fillId="0" borderId="0" xfId="2" applyNumberFormat="1" applyFont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6" fontId="17" fillId="0" borderId="0" xfId="3" applyNumberFormat="1" applyFont="1" applyFill="1" applyBorder="1" applyAlignment="1">
      <alignment horizontal="center" vertical="top" wrapText="1"/>
    </xf>
    <xf numFmtId="49" fontId="17" fillId="0" borderId="0" xfId="2" applyNumberFormat="1" applyFont="1" applyAlignment="1">
      <alignment horizontal="center"/>
    </xf>
    <xf numFmtId="168" fontId="4" fillId="0" borderId="0" xfId="3" quotePrefix="1" applyNumberFormat="1" applyFont="1" applyFill="1" applyBorder="1" applyAlignment="1">
      <alignment horizontal="center" wrapText="1"/>
    </xf>
    <xf numFmtId="166" fontId="4" fillId="0" borderId="0" xfId="3" applyNumberFormat="1" applyFont="1" applyFill="1" applyBorder="1" applyAlignment="1">
      <alignment horizontal="center" vertical="center" wrapText="1"/>
    </xf>
    <xf numFmtId="166" fontId="12" fillId="0" borderId="0" xfId="4" applyNumberFormat="1" applyFont="1"/>
    <xf numFmtId="166" fontId="29" fillId="0" borderId="0" xfId="4" applyNumberFormat="1" applyFont="1"/>
    <xf numFmtId="166" fontId="12" fillId="0" borderId="0" xfId="4" applyNumberFormat="1" applyFont="1" applyAlignment="1">
      <alignment horizontal="center" wrapText="1"/>
    </xf>
    <xf numFmtId="166" fontId="12" fillId="0" borderId="0" xfId="4" applyNumberFormat="1" applyFont="1" applyAlignment="1">
      <alignment horizontal="center" vertical="center" wrapText="1"/>
    </xf>
    <xf numFmtId="166" fontId="12" fillId="0" borderId="1" xfId="5" applyNumberFormat="1" applyFont="1" applyBorder="1" applyAlignment="1">
      <alignment horizontal="center"/>
    </xf>
    <xf numFmtId="166" fontId="12" fillId="0" borderId="0" xfId="5" applyNumberFormat="1" applyFont="1" applyAlignment="1">
      <alignment horizontal="center" wrapText="1"/>
    </xf>
    <xf numFmtId="166" fontId="12" fillId="0" borderId="0" xfId="5" applyNumberFormat="1" applyFont="1" applyAlignment="1">
      <alignment horizontal="center"/>
    </xf>
    <xf numFmtId="166" fontId="12" fillId="0" borderId="0" xfId="5" applyNumberFormat="1" applyFont="1" applyAlignment="1">
      <alignment horizontal="center" vertical="center" wrapText="1"/>
    </xf>
    <xf numFmtId="166" fontId="12" fillId="0" borderId="1" xfId="4" applyNumberFormat="1" applyFont="1" applyBorder="1" applyAlignment="1">
      <alignment horizontal="center"/>
    </xf>
    <xf numFmtId="166" fontId="12" fillId="0" borderId="0" xfId="4" applyNumberFormat="1" applyFont="1" applyAlignment="1">
      <alignment horizontal="center"/>
    </xf>
    <xf numFmtId="166" fontId="12" fillId="0" borderId="0" xfId="5" applyNumberFormat="1" applyFont="1"/>
    <xf numFmtId="166" fontId="12" fillId="0" borderId="5" xfId="4" applyNumberFormat="1" applyFont="1" applyBorder="1"/>
    <xf numFmtId="0" fontId="12" fillId="0" borderId="0" xfId="4" applyFont="1" applyAlignment="1">
      <alignment horizontal="centerContinuous" vertical="center"/>
    </xf>
    <xf numFmtId="166" fontId="29" fillId="0" borderId="0" xfId="4" applyNumberFormat="1" applyFont="1" applyAlignment="1">
      <alignment horizontal="center"/>
    </xf>
    <xf numFmtId="166" fontId="12" fillId="0" borderId="0" xfId="4" quotePrefix="1" applyNumberFormat="1" applyFont="1"/>
    <xf numFmtId="166" fontId="12" fillId="0" borderId="0" xfId="5" applyNumberFormat="1" applyFont="1" applyBorder="1" applyAlignment="1">
      <alignment horizontal="center"/>
    </xf>
    <xf numFmtId="166" fontId="12" fillId="0" borderId="0" xfId="5" applyNumberFormat="1" applyFont="1" applyBorder="1"/>
    <xf numFmtId="166" fontId="12" fillId="0" borderId="0" xfId="4" applyNumberFormat="1" applyFont="1" applyBorder="1" applyAlignment="1">
      <alignment horizontal="center"/>
    </xf>
    <xf numFmtId="0" fontId="12" fillId="0" borderId="0" xfId="4" applyFont="1" applyAlignment="1">
      <alignment horizontal="center" vertical="top" wrapText="1"/>
    </xf>
    <xf numFmtId="0" fontId="29" fillId="0" borderId="1" xfId="4" applyFont="1" applyBorder="1" applyAlignment="1">
      <alignment horizontal="center"/>
    </xf>
    <xf numFmtId="0" fontId="12" fillId="0" borderId="1" xfId="4" applyFont="1" applyBorder="1" applyAlignment="1">
      <alignment horizontal="center" vertical="top" wrapText="1"/>
    </xf>
    <xf numFmtId="0" fontId="29" fillId="0" borderId="0" xfId="4" applyFont="1"/>
    <xf numFmtId="43" fontId="12" fillId="0" borderId="0" xfId="4" applyNumberFormat="1" applyFont="1"/>
    <xf numFmtId="43" fontId="12" fillId="0" borderId="0" xfId="4" applyNumberFormat="1" applyFont="1" applyAlignment="1">
      <alignment horizontal="right" vertical="center"/>
    </xf>
    <xf numFmtId="43" fontId="12" fillId="0" borderId="0" xfId="5" applyFont="1"/>
    <xf numFmtId="166" fontId="12" fillId="0" borderId="0" xfId="4" applyNumberFormat="1" applyFont="1" applyAlignment="1">
      <alignment horizontal="left"/>
    </xf>
    <xf numFmtId="43" fontId="12" fillId="0" borderId="0" xfId="5" applyFont="1" applyFill="1"/>
    <xf numFmtId="166" fontId="12" fillId="0" borderId="0" xfId="4" quotePrefix="1" applyNumberFormat="1" applyFont="1" applyAlignment="1">
      <alignment horizontal="left"/>
    </xf>
    <xf numFmtId="43" fontId="12" fillId="0" borderId="3" xfId="5" applyFont="1" applyFill="1" applyBorder="1"/>
    <xf numFmtId="43" fontId="12" fillId="0" borderId="0" xfId="5" applyFont="1" applyFill="1" applyBorder="1"/>
    <xf numFmtId="43" fontId="12" fillId="0" borderId="3" xfId="5" applyFont="1" applyBorder="1"/>
    <xf numFmtId="164" fontId="15" fillId="0" borderId="0" xfId="4" applyNumberFormat="1" applyFont="1"/>
    <xf numFmtId="49" fontId="30" fillId="0" borderId="0" xfId="4" applyNumberFormat="1" applyFont="1" applyAlignment="1">
      <alignment horizontal="left"/>
    </xf>
    <xf numFmtId="43" fontId="15" fillId="0" borderId="0" xfId="4" applyNumberFormat="1" applyFont="1"/>
    <xf numFmtId="0" fontId="12" fillId="0" borderId="0" xfId="4" applyFont="1"/>
    <xf numFmtId="0" fontId="29" fillId="0" borderId="0" xfId="4" quotePrefix="1" applyFont="1"/>
    <xf numFmtId="0" fontId="12" fillId="0" borderId="0" xfId="4" applyFont="1" applyAlignment="1">
      <alignment vertical="center"/>
    </xf>
    <xf numFmtId="166" fontId="31" fillId="0" borderId="0" xfId="4" applyNumberFormat="1" applyFont="1"/>
    <xf numFmtId="0" fontId="29" fillId="0" borderId="0" xfId="4" applyFont="1" applyAlignment="1">
      <alignment vertical="center"/>
    </xf>
    <xf numFmtId="41" fontId="12" fillId="0" borderId="0" xfId="4" applyNumberFormat="1" applyFont="1"/>
    <xf numFmtId="167" fontId="12" fillId="0" borderId="0" xfId="3" applyNumberFormat="1" applyFont="1"/>
    <xf numFmtId="166" fontId="12" fillId="3" borderId="0" xfId="4" applyNumberFormat="1" applyFont="1" applyFill="1"/>
    <xf numFmtId="169" fontId="12" fillId="0" borderId="0" xfId="4" applyNumberFormat="1" applyFont="1"/>
    <xf numFmtId="0" fontId="2" fillId="0" borderId="0" xfId="2" quotePrefix="1" applyFont="1" applyFill="1" applyAlignment="1">
      <alignment vertical="center"/>
    </xf>
    <xf numFmtId="0" fontId="2" fillId="0" borderId="0" xfId="6" quotePrefix="1" applyFont="1" applyFill="1" applyAlignment="1">
      <alignment vertical="center"/>
    </xf>
    <xf numFmtId="164" fontId="2" fillId="0" borderId="0" xfId="1" applyFont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0" xfId="1" applyFont="1" applyFill="1" applyAlignment="1"/>
    <xf numFmtId="0" fontId="2" fillId="0" borderId="0" xfId="2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2" xfId="2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0" fontId="2" fillId="0" borderId="0" xfId="2" applyFont="1" applyAlignment="1">
      <alignment horizontal="left" vertical="center" indent="7"/>
    </xf>
    <xf numFmtId="0" fontId="2" fillId="0" borderId="2" xfId="2" applyFont="1" applyBorder="1" applyAlignment="1">
      <alignment horizontal="center" vertical="center"/>
    </xf>
    <xf numFmtId="166" fontId="12" fillId="0" borderId="1" xfId="5" applyNumberFormat="1" applyFont="1" applyBorder="1" applyAlignment="1">
      <alignment horizontal="center"/>
    </xf>
    <xf numFmtId="166" fontId="12" fillId="0" borderId="0" xfId="5" applyNumberFormat="1" applyFont="1" applyAlignment="1">
      <alignment horizontal="center"/>
    </xf>
    <xf numFmtId="172" fontId="12" fillId="0" borderId="0" xfId="4" quotePrefix="1" applyNumberFormat="1" applyFont="1" applyAlignment="1">
      <alignment horizontal="center"/>
    </xf>
    <xf numFmtId="172" fontId="12" fillId="0" borderId="0" xfId="4" applyNumberFormat="1" applyFont="1" applyAlignment="1">
      <alignment horizontal="center"/>
    </xf>
    <xf numFmtId="49" fontId="29" fillId="0" borderId="0" xfId="4" quotePrefix="1" applyNumberFormat="1" applyFont="1" applyAlignment="1">
      <alignment horizontal="right"/>
    </xf>
    <xf numFmtId="49" fontId="29" fillId="0" borderId="0" xfId="4" applyNumberFormat="1" applyFont="1" applyAlignment="1">
      <alignment horizontal="right"/>
    </xf>
    <xf numFmtId="0" fontId="15" fillId="0" borderId="0" xfId="4" applyFont="1" applyAlignment="1">
      <alignment horizontal="center"/>
    </xf>
    <xf numFmtId="0" fontId="15" fillId="0" borderId="1" xfId="4" applyFont="1" applyBorder="1" applyAlignment="1">
      <alignment horizontal="center"/>
    </xf>
    <xf numFmtId="0" fontId="15" fillId="0" borderId="2" xfId="4" applyFont="1" applyBorder="1" applyAlignment="1">
      <alignment horizontal="center"/>
    </xf>
    <xf numFmtId="166" fontId="12" fillId="0" borderId="1" xfId="4" applyNumberFormat="1" applyFont="1" applyBorder="1" applyAlignment="1">
      <alignment horizontal="center"/>
    </xf>
    <xf numFmtId="0" fontId="12" fillId="0" borderId="0" xfId="4" applyFont="1" applyAlignment="1">
      <alignment horizontal="center" vertical="center"/>
    </xf>
    <xf numFmtId="172" fontId="2" fillId="0" borderId="0" xfId="4" quotePrefix="1" applyNumberFormat="1" applyFont="1" applyAlignment="1">
      <alignment horizontal="center"/>
    </xf>
    <xf numFmtId="172" fontId="2" fillId="0" borderId="0" xfId="4" applyNumberFormat="1" applyFont="1" applyAlignment="1">
      <alignment horizontal="center"/>
    </xf>
    <xf numFmtId="49" fontId="11" fillId="0" borderId="0" xfId="4" quotePrefix="1" applyNumberFormat="1" applyFont="1" applyAlignment="1">
      <alignment horizontal="right"/>
    </xf>
    <xf numFmtId="49" fontId="11" fillId="0" borderId="0" xfId="4" applyNumberFormat="1" applyFont="1" applyAlignment="1">
      <alignment horizontal="right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166" fontId="2" fillId="0" borderId="0" xfId="4" applyNumberFormat="1" applyFont="1" applyAlignment="1">
      <alignment horizontal="center"/>
    </xf>
    <xf numFmtId="0" fontId="2" fillId="0" borderId="0" xfId="4" applyFont="1" applyAlignment="1">
      <alignment horizontal="center" vertical="center"/>
    </xf>
    <xf numFmtId="49" fontId="11" fillId="0" borderId="0" xfId="2" quotePrefix="1" applyNumberFormat="1" applyFont="1" applyAlignment="1">
      <alignment horizontal="right"/>
    </xf>
    <xf numFmtId="49" fontId="11" fillId="0" borderId="0" xfId="2" applyNumberFormat="1" applyFont="1" applyAlignment="1">
      <alignment horizontal="right"/>
    </xf>
    <xf numFmtId="0" fontId="2" fillId="0" borderId="0" xfId="4" quotePrefix="1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37" fontId="2" fillId="0" borderId="2" xfId="9" applyNumberFormat="1" applyFont="1" applyBorder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37" fontId="2" fillId="0" borderId="1" xfId="9" applyNumberFormat="1" applyFont="1" applyBorder="1" applyAlignment="1">
      <alignment horizontal="center" vertical="center"/>
    </xf>
    <xf numFmtId="0" fontId="2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" fillId="0" borderId="0" xfId="9" quotePrefix="1" applyFont="1" applyAlignment="1">
      <alignment horizontal="center" vertical="center"/>
    </xf>
    <xf numFmtId="0" fontId="2" fillId="0" borderId="2" xfId="9" applyFont="1" applyBorder="1" applyAlignment="1">
      <alignment horizontal="center"/>
    </xf>
  </cellXfs>
  <cellStyles count="13">
    <cellStyle name="Comma" xfId="1" builtinId="3"/>
    <cellStyle name="Comma 2" xfId="11" xr:uid="{C90EAAC7-E140-4664-97ED-C97054524D58}"/>
    <cellStyle name="Comma 3 2" xfId="3" xr:uid="{65F48424-B301-4974-AC68-C006DD9BAA13}"/>
    <cellStyle name="Comma_THL_TFS_Q2'62 &amp;CF (Before Audit ADJ)" xfId="5" xr:uid="{AFEF991E-460C-4F3A-8F45-1EEDE4F71BDD}"/>
    <cellStyle name="Normal" xfId="0" builtinId="0"/>
    <cellStyle name="Normal 2" xfId="10" xr:uid="{DB84DF63-FADF-432F-8E91-6A915D329A1D}"/>
    <cellStyle name="Normal 3" xfId="12" xr:uid="{A84BAE26-92D2-460D-A87B-8C28F1DA199E}"/>
    <cellStyle name="Normal 4 2" xfId="7" xr:uid="{171483FD-FBFA-4B45-AB02-2D28D2E4EADC}"/>
    <cellStyle name="Normal 6" xfId="9" xr:uid="{B46C22DC-1F89-473C-9679-ECFA2A2AC903}"/>
    <cellStyle name="Normal 9" xfId="2" xr:uid="{7CFD118A-534B-4093-B87F-EF1255839980}"/>
    <cellStyle name="Normal 9_WP_CONSO_Q2.2020" xfId="6" xr:uid="{E1A50B5E-F23D-40B4-9B43-6C3892259027}"/>
    <cellStyle name="Normal_R027-bs&amp;plt (Q2'08)" xfId="8" xr:uid="{7EA4E124-4845-4CF9-93CD-A4E566FDF135}"/>
    <cellStyle name="Normal_THL_TFS_Q2'62 &amp;CF (Before Audit ADJ)" xfId="4" xr:uid="{3C726B9A-98ED-46BC-9232-9BE05ADF88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t\Metallurgy\Met%20Accounting\Monthly%20Reports\2005\06%20June\2005-06%20META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d\Plant\Weekly2\Weekly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imPlant\Met%20Account\Daily\April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t\Mill\Metallurgy\Met%20Accounting\Daily%20NIMARY\Morning%20Meet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THL-WP-YE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CONSO%20&amp;%20FS/WP%20CONSO_2021/WP%20CONSO_2021_Q2/WP_CONSO_2021_Q2/WP_CONSO_Q2.2021%20BF%20AUDIT_09.08.2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%20CONSO%20&amp;%20FS\WP%20CONSO_2019_Q2\TFS_THL_2019_Q2\THL_TFS_Q2'62%20&amp;CF%20(Before%20Audit%20ADJ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GR SHEET"/>
      <sheetName val="BALANCES"/>
      <sheetName val="G.I.C Data Input"/>
      <sheetName val="GIC Balance"/>
      <sheetName val="CALC"/>
      <sheetName val="MONTH"/>
      <sheetName val="EXECSUM"/>
      <sheetName val="Meeting"/>
      <sheetName val="INPUT"/>
      <sheetName val="SAG DT"/>
      <sheetName val="ScatsCR DT"/>
      <sheetName val="DAILY"/>
      <sheetName val="CRUSHER DT"/>
      <sheetName val="GRAVITY DT"/>
      <sheetName val="FILBLAST"/>
      <sheetName val="Scats Crushing"/>
      <sheetName val="POWER"/>
      <sheetName val="WEEKLY"/>
      <sheetName val="PORT"/>
      <sheetName val="BOREF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Graph data"/>
      <sheetName val="TRIR"/>
      <sheetName val="Hazards"/>
      <sheetName val="Nimary Entry"/>
      <sheetName val="Jundee Entry"/>
      <sheetName val="WeeklyFinalData"/>
      <sheetName val="CompiledData"/>
      <sheetName val="Forecast"/>
      <sheetName val="OUTPORT"/>
    </sheetNames>
    <sheetDataSet>
      <sheetData sheetId="0" refreshError="1"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0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5">
          <cell r="D35">
            <v>0</v>
          </cell>
        </row>
        <row r="40">
          <cell r="C40">
            <v>37221</v>
          </cell>
        </row>
        <row r="42">
          <cell r="F42">
            <v>2000</v>
          </cell>
          <cell r="G42">
            <v>4502.3343400000003</v>
          </cell>
          <cell r="H42">
            <v>19239.473439999998</v>
          </cell>
          <cell r="J42">
            <v>16722.956119999999</v>
          </cell>
          <cell r="L42">
            <v>22386.48086</v>
          </cell>
          <cell r="M42">
            <v>19294.811419999998</v>
          </cell>
        </row>
        <row r="43">
          <cell r="F43">
            <v>4</v>
          </cell>
          <cell r="G43">
            <v>5</v>
          </cell>
          <cell r="H43">
            <v>5</v>
          </cell>
          <cell r="J43">
            <v>5</v>
          </cell>
          <cell r="L43">
            <v>5</v>
          </cell>
          <cell r="M43">
            <v>5</v>
          </cell>
        </row>
        <row r="44">
          <cell r="F44">
            <v>6019.1392999999998</v>
          </cell>
          <cell r="G44">
            <v>4502.3343400000003</v>
          </cell>
          <cell r="H44">
            <v>19239.473439999998</v>
          </cell>
          <cell r="J44">
            <v>16722.956119999999</v>
          </cell>
          <cell r="L44">
            <v>15000</v>
          </cell>
          <cell r="M44">
            <v>19294.811419999998</v>
          </cell>
        </row>
        <row r="45">
          <cell r="F45">
            <v>2</v>
          </cell>
          <cell r="G45">
            <v>2</v>
          </cell>
          <cell r="H45">
            <v>2</v>
          </cell>
          <cell r="J45">
            <v>2</v>
          </cell>
          <cell r="L45">
            <v>2</v>
          </cell>
          <cell r="M45">
            <v>2</v>
          </cell>
        </row>
        <row r="46">
          <cell r="F46">
            <v>6000</v>
          </cell>
          <cell r="G46">
            <v>4502.3343400000003</v>
          </cell>
          <cell r="H46">
            <v>19239.473439999998</v>
          </cell>
          <cell r="J46">
            <v>16722.956119999999</v>
          </cell>
          <cell r="L46">
            <v>22386.48086</v>
          </cell>
          <cell r="M46">
            <v>19294.811419999998</v>
          </cell>
        </row>
        <row r="47">
          <cell r="F47">
            <v>1</v>
          </cell>
          <cell r="G47">
            <v>1</v>
          </cell>
          <cell r="H47">
            <v>1</v>
          </cell>
          <cell r="J47">
            <v>1</v>
          </cell>
          <cell r="L47">
            <v>1</v>
          </cell>
          <cell r="M47">
            <v>1</v>
          </cell>
        </row>
        <row r="48">
          <cell r="F48">
            <v>14019.139299999999</v>
          </cell>
          <cell r="G48">
            <v>13507.00302</v>
          </cell>
          <cell r="H48">
            <v>57718.42031999999</v>
          </cell>
          <cell r="J48">
            <v>50168.868359999993</v>
          </cell>
          <cell r="L48">
            <v>59772.961719999992</v>
          </cell>
          <cell r="M48">
            <v>57884.434259999995</v>
          </cell>
        </row>
        <row r="49">
          <cell r="F49">
            <v>1.8573378894951134</v>
          </cell>
          <cell r="G49">
            <v>2.666666666666667</v>
          </cell>
          <cell r="H49">
            <v>2.666666666666667</v>
          </cell>
          <cell r="J49">
            <v>2.666666666666667</v>
          </cell>
          <cell r="L49">
            <v>2.7490504139603145</v>
          </cell>
          <cell r="M49">
            <v>2.6666666666666665</v>
          </cell>
        </row>
        <row r="50">
          <cell r="F50">
            <v>81</v>
          </cell>
          <cell r="G50">
            <v>75.031599999999997</v>
          </cell>
          <cell r="H50">
            <v>288.3408</v>
          </cell>
          <cell r="J50">
            <v>278.68880000000001</v>
          </cell>
          <cell r="L50">
            <v>331.21600000000007</v>
          </cell>
          <cell r="M50">
            <v>321.56400000000008</v>
          </cell>
        </row>
        <row r="51">
          <cell r="F51">
            <v>32.918399999999998</v>
          </cell>
          <cell r="G51">
            <v>88.9</v>
          </cell>
          <cell r="H51">
            <v>170.68800000000002</v>
          </cell>
          <cell r="J51">
            <v>330.2</v>
          </cell>
          <cell r="L51">
            <v>221.488</v>
          </cell>
          <cell r="M51">
            <v>381</v>
          </cell>
        </row>
        <row r="52">
          <cell r="F52">
            <v>1541.9832000000001</v>
          </cell>
          <cell r="G52">
            <v>1955.6577600000001</v>
          </cell>
          <cell r="H52">
            <v>5843.0160000000005</v>
          </cell>
          <cell r="J52">
            <v>7263.8716800000011</v>
          </cell>
          <cell r="L52">
            <v>6960.5347200000006</v>
          </cell>
          <cell r="M52">
            <v>8381.390400000002</v>
          </cell>
        </row>
        <row r="53">
          <cell r="F53">
            <v>200</v>
          </cell>
          <cell r="G53">
            <v>450</v>
          </cell>
          <cell r="H53">
            <v>500</v>
          </cell>
          <cell r="J53">
            <v>960</v>
          </cell>
          <cell r="L53">
            <v>650</v>
          </cell>
          <cell r="M53">
            <v>1000</v>
          </cell>
        </row>
        <row r="54">
          <cell r="F54">
            <v>3088.9479000000001</v>
          </cell>
          <cell r="G54">
            <v>4502.3343400000003</v>
          </cell>
          <cell r="H54">
            <v>16056.178819999999</v>
          </cell>
          <cell r="J54">
            <v>16722.956119999999</v>
          </cell>
          <cell r="L54">
            <v>19409.116099999999</v>
          </cell>
          <cell r="M54">
            <v>19294.811419999998</v>
          </cell>
        </row>
        <row r="55">
          <cell r="F55">
            <v>24.411425520000002</v>
          </cell>
          <cell r="G55">
            <v>26.708568090000004</v>
          </cell>
          <cell r="H55">
            <v>21.714244902614279</v>
          </cell>
          <cell r="J55">
            <v>26.70856809</v>
          </cell>
          <cell r="L55">
            <v>24.584873233103533</v>
          </cell>
          <cell r="M55">
            <v>26.708568090000004</v>
          </cell>
        </row>
        <row r="56">
          <cell r="F56">
            <v>95.7</v>
          </cell>
          <cell r="G56">
            <v>97</v>
          </cell>
          <cell r="H56">
            <v>96.785315554551104</v>
          </cell>
          <cell r="J56">
            <v>97</v>
          </cell>
          <cell r="L56">
            <v>96.822402430474412</v>
          </cell>
          <cell r="M56">
            <v>97</v>
          </cell>
        </row>
        <row r="57">
          <cell r="F57">
            <v>24.411425520000002</v>
          </cell>
          <cell r="G57">
            <v>26.708568090000004</v>
          </cell>
          <cell r="H57">
            <v>21.714244902614279</v>
          </cell>
          <cell r="J57">
            <v>26.70856809</v>
          </cell>
          <cell r="L57">
            <v>24.584873233103533</v>
          </cell>
          <cell r="M57">
            <v>26.708568090000004</v>
          </cell>
        </row>
        <row r="58">
          <cell r="F58">
            <v>95.7</v>
          </cell>
          <cell r="G58">
            <v>97</v>
          </cell>
          <cell r="H58">
            <v>96.785315554551104</v>
          </cell>
          <cell r="J58">
            <v>97</v>
          </cell>
          <cell r="L58">
            <v>96.822402430474412</v>
          </cell>
          <cell r="M58">
            <v>97</v>
          </cell>
        </row>
        <row r="59">
          <cell r="F59">
            <v>34.207617940199334</v>
          </cell>
          <cell r="G59">
            <v>33.293506000000001</v>
          </cell>
          <cell r="H59">
            <v>33.49922557896933</v>
          </cell>
          <cell r="J59">
            <v>33.339226714513558</v>
          </cell>
          <cell r="L59">
            <v>33.737382409177819</v>
          </cell>
          <cell r="M59">
            <v>33.293506000000001</v>
          </cell>
        </row>
        <row r="60">
          <cell r="F60">
            <v>53.75</v>
          </cell>
          <cell r="G60">
            <v>80.599999999999994</v>
          </cell>
          <cell r="H60">
            <v>82.844971467314537</v>
          </cell>
          <cell r="J60">
            <v>80.599999999999994</v>
          </cell>
          <cell r="L60">
            <v>79.902777777777771</v>
          </cell>
          <cell r="M60">
            <v>80.599999999999994</v>
          </cell>
        </row>
        <row r="61">
          <cell r="F61">
            <v>2320.1125199999997</v>
          </cell>
          <cell r="G61">
            <v>3750.1916900000001</v>
          </cell>
          <cell r="H61">
            <v>10753.006819999999</v>
          </cell>
          <cell r="J61">
            <v>13929.28342</v>
          </cell>
          <cell r="L61">
            <v>14761.170979999999</v>
          </cell>
          <cell r="M61">
            <v>16071.49447</v>
          </cell>
        </row>
        <row r="62">
          <cell r="F62">
            <v>0</v>
          </cell>
          <cell r="G62">
            <v>3750.1916900000001</v>
          </cell>
          <cell r="H62">
            <v>6212</v>
          </cell>
          <cell r="J62">
            <v>13929.28342</v>
          </cell>
          <cell r="L62">
            <v>12212</v>
          </cell>
          <cell r="M62">
            <v>16071.49447</v>
          </cell>
        </row>
        <row r="63">
          <cell r="H63">
            <v>211.65048543689321</v>
          </cell>
          <cell r="J63">
            <v>190.90909090909091</v>
          </cell>
          <cell r="L63">
            <v>235.80151746973235</v>
          </cell>
          <cell r="M63">
            <v>210.44234981932021</v>
          </cell>
        </row>
        <row r="64">
          <cell r="H64">
            <v>360</v>
          </cell>
          <cell r="J64">
            <v>252.72727272727272</v>
          </cell>
          <cell r="L64">
            <v>374.75728155339806</v>
          </cell>
          <cell r="M64">
            <v>252.72727272727272</v>
          </cell>
        </row>
        <row r="65">
          <cell r="H65">
            <v>539.80582524271847</v>
          </cell>
          <cell r="J65">
            <v>469.09090909090907</v>
          </cell>
          <cell r="L65">
            <v>605.4843397708446</v>
          </cell>
          <cell r="M65">
            <v>469.09090909090907</v>
          </cell>
        </row>
        <row r="66">
          <cell r="H66">
            <v>539.80582524271847</v>
          </cell>
          <cell r="J66">
            <v>469.09090909090907</v>
          </cell>
        </row>
        <row r="67">
          <cell r="H67">
            <v>539.80582524271847</v>
          </cell>
          <cell r="J67">
            <v>469.09090909090907</v>
          </cell>
        </row>
        <row r="71">
          <cell r="E71">
            <v>2500</v>
          </cell>
          <cell r="F71">
            <v>3000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500</v>
          </cell>
          <cell r="M71">
            <v>750</v>
          </cell>
        </row>
        <row r="72">
          <cell r="E72">
            <v>2000</v>
          </cell>
          <cell r="F72">
            <v>3000</v>
          </cell>
          <cell r="G72">
            <v>-116.36363636363636</v>
          </cell>
          <cell r="H72">
            <v>-9.7087378640776691</v>
          </cell>
          <cell r="I72">
            <v>357.69696969696963</v>
          </cell>
          <cell r="K72">
            <v>-367.40570756104728</v>
          </cell>
          <cell r="L72">
            <v>487.378640776699</v>
          </cell>
          <cell r="M72">
            <v>412.72727272727269</v>
          </cell>
        </row>
        <row r="73">
          <cell r="E73">
            <v>2600</v>
          </cell>
          <cell r="F73">
            <v>3000</v>
          </cell>
          <cell r="G73">
            <v>-116.36363636363636</v>
          </cell>
          <cell r="H73">
            <v>-9.7087378640776691</v>
          </cell>
          <cell r="I73">
            <v>357.69696969696963</v>
          </cell>
          <cell r="K73">
            <v>-367.40570756104728</v>
          </cell>
          <cell r="L73">
            <v>-8516.5048543689318</v>
          </cell>
          <cell r="M73">
            <v>-8018.1818181818171</v>
          </cell>
        </row>
        <row r="112">
          <cell r="A112" t="str">
            <v>eg. Capital Development metres</v>
          </cell>
          <cell r="D112">
            <v>-0.25</v>
          </cell>
          <cell r="F112" t="str">
            <v>Focus currently on operating development though expect to make up capital metres by March 2002.  Full year result remains on target to achieve budget.</v>
          </cell>
        </row>
        <row r="120">
          <cell r="G120" t="str">
            <v xml:space="preserve">{Include commentary on major variations to previous projections}
Current Month - 
Next Month - 
Following Month - </v>
          </cell>
        </row>
        <row r="123">
          <cell r="G123" t="str">
            <v xml:space="preserve">{Include commentary on major variations to previous projections}
Current Month - 
Next Month - 
Following Month - </v>
          </cell>
        </row>
        <row r="126">
          <cell r="A126" t="str">
            <v xml:space="preserve">{Provide significant results and brief commentary}
</v>
          </cell>
        </row>
        <row r="129">
          <cell r="A129" t="str">
            <v>{Addresses "what/why/when" &amp; "benefits/risks" of strategic issues ie. those issues which have the potential for a medium/long term effect on our business and/or stakeholders or can be a risk or an opportunity in relation to planning/budgeting.  Also inclu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R DT"/>
      <sheetName val="SAG DT"/>
      <sheetName val="BAL DT"/>
      <sheetName val="G DT"/>
      <sheetName val="INPUT"/>
      <sheetName val="DAILY"/>
      <sheetName val="EXECSUM"/>
      <sheetName val="CALC"/>
      <sheetName val="MorMeet"/>
      <sheetName val="WEEKLY"/>
      <sheetName val="POWER"/>
      <sheetName val="REAGENTS"/>
      <sheetName val="BALANCES"/>
      <sheetName val="GeoCalc "/>
      <sheetName val="MONTH"/>
      <sheetName val="CHARTS"/>
      <sheetName val="Data for IB"/>
      <sheetName val="Sheet2"/>
      <sheetName val="RECONCILE"/>
      <sheetName val="METLINK"/>
      <sheetName val="FILBLAST"/>
      <sheetName val="April00"/>
      <sheetName val="Stockpile Grad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">
          <cell r="A11" t="str">
            <v>Calculated % Silver in Bullion</v>
          </cell>
          <cell r="B11" t="str">
            <v>%</v>
          </cell>
          <cell r="C11">
            <v>4.7429928591651203E-2</v>
          </cell>
          <cell r="D11">
            <v>8.7181048570293587E-2</v>
          </cell>
          <cell r="E11" t="e">
            <v>#DIV/0!</v>
          </cell>
          <cell r="F11">
            <v>8.251703617139261E-2</v>
          </cell>
          <cell r="G11" t="e">
            <v>#DIV/0!</v>
          </cell>
          <cell r="H11" t="e">
            <v>#DIV/0!</v>
          </cell>
          <cell r="I11">
            <v>8.0212048006208625E-2</v>
          </cell>
        </row>
        <row r="13">
          <cell r="A13" t="str">
            <v>Gravity Bullion Shipped</v>
          </cell>
          <cell r="B13" t="str">
            <v>g</v>
          </cell>
          <cell r="C13">
            <v>5122.1243800000002</v>
          </cell>
          <cell r="D13">
            <v>11430.411835999999</v>
          </cell>
          <cell r="E13">
            <v>0</v>
          </cell>
          <cell r="F13">
            <v>8333.5918584999999</v>
          </cell>
          <cell r="G13">
            <v>0</v>
          </cell>
          <cell r="H13">
            <v>0</v>
          </cell>
          <cell r="I13">
            <v>24886.1280745</v>
          </cell>
        </row>
        <row r="14">
          <cell r="A14" t="str">
            <v>Gravity Fine Gold Shipped</v>
          </cell>
          <cell r="B14" t="str">
            <v>g</v>
          </cell>
          <cell r="C14">
            <v>4661.1331858000003</v>
          </cell>
          <cell r="D14">
            <v>10630.283007479999</v>
          </cell>
          <cell r="E14">
            <v>0</v>
          </cell>
          <cell r="F14">
            <v>7750.2404284049999</v>
          </cell>
          <cell r="G14">
            <v>0</v>
          </cell>
          <cell r="H14">
            <v>0</v>
          </cell>
          <cell r="I14">
            <v>23041.656621684997</v>
          </cell>
        </row>
        <row r="15">
          <cell r="A15" t="str">
            <v>Gravity Gold Recovered</v>
          </cell>
          <cell r="B15" t="str">
            <v>g</v>
          </cell>
          <cell r="C15">
            <v>0</v>
          </cell>
          <cell r="D15">
            <v>0</v>
          </cell>
          <cell r="E15">
            <v>0.90952807668753832</v>
          </cell>
          <cell r="F15">
            <v>0.83053325403905243</v>
          </cell>
          <cell r="G15">
            <v>0</v>
          </cell>
          <cell r="H15">
            <v>0</v>
          </cell>
          <cell r="I15">
            <v>1.7400613307265909</v>
          </cell>
        </row>
        <row r="16">
          <cell r="A16" t="str">
            <v>Variation</v>
          </cell>
          <cell r="B16" t="str">
            <v>g</v>
          </cell>
          <cell r="C16">
            <v>4661.1331858000003</v>
          </cell>
          <cell r="D16">
            <v>10630.283007479999</v>
          </cell>
          <cell r="E16">
            <v>-0.90952807668753832</v>
          </cell>
          <cell r="F16">
            <v>7749.4098951509604</v>
          </cell>
          <cell r="G16">
            <v>0</v>
          </cell>
          <cell r="H16">
            <v>0</v>
          </cell>
        </row>
        <row r="18">
          <cell r="A18" t="str">
            <v>TOTAL BULLION SHIPPED</v>
          </cell>
          <cell r="B18" t="str">
            <v>g</v>
          </cell>
          <cell r="C18">
            <v>23448.306580000004</v>
          </cell>
          <cell r="D18">
            <v>52324.018392500002</v>
          </cell>
          <cell r="E18">
            <v>0</v>
          </cell>
          <cell r="F18">
            <v>54879.388642000005</v>
          </cell>
          <cell r="G18">
            <v>0</v>
          </cell>
          <cell r="H18">
            <v>0</v>
          </cell>
          <cell r="I18">
            <v>130651.71361450001</v>
          </cell>
        </row>
        <row r="19">
          <cell r="A19" t="str">
            <v>TOTAL FINE GOLD SHIPPED</v>
          </cell>
          <cell r="B19" t="str">
            <v>g</v>
          </cell>
          <cell r="C19">
            <v>19688.602589800001</v>
          </cell>
          <cell r="D19">
            <v>43345.16825268</v>
          </cell>
          <cell r="E19">
            <v>0</v>
          </cell>
          <cell r="F19">
            <v>44986.877855204999</v>
          </cell>
          <cell r="G19">
            <v>0</v>
          </cell>
          <cell r="H19">
            <v>0</v>
          </cell>
          <cell r="I19">
            <v>108020.648697685</v>
          </cell>
        </row>
        <row r="20">
          <cell r="A20" t="str">
            <v>TOTAL GOLD EXPECTED</v>
          </cell>
          <cell r="B20" t="str">
            <v>g</v>
          </cell>
          <cell r="C20">
            <v>9690</v>
          </cell>
          <cell r="D20">
            <v>30700</v>
          </cell>
          <cell r="E20">
            <v>0</v>
          </cell>
          <cell r="F20">
            <v>39444.230533254042</v>
          </cell>
          <cell r="G20">
            <v>0</v>
          </cell>
          <cell r="H20">
            <v>0</v>
          </cell>
          <cell r="I20">
            <v>79834.230533254042</v>
          </cell>
        </row>
        <row r="22">
          <cell r="A22" t="str">
            <v>Variation</v>
          </cell>
          <cell r="C22">
            <v>9998.6025898000007</v>
          </cell>
          <cell r="D22">
            <v>12645.16825268</v>
          </cell>
          <cell r="E22">
            <v>0</v>
          </cell>
          <cell r="F22">
            <v>5542.6473219509571</v>
          </cell>
          <cell r="G22">
            <v>0</v>
          </cell>
          <cell r="H22">
            <v>0</v>
          </cell>
        </row>
        <row r="23">
          <cell r="B23" t="str">
            <v>oz</v>
          </cell>
          <cell r="C23">
            <v>321.46229812722044</v>
          </cell>
          <cell r="D23">
            <v>406.55129656405228</v>
          </cell>
          <cell r="E23">
            <v>0</v>
          </cell>
          <cell r="F23">
            <v>178.20011644834045</v>
          </cell>
          <cell r="G23">
            <v>0</v>
          </cell>
          <cell r="H23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ning Figures"/>
      <sheetName val="MorMeet "/>
    </sheetNames>
    <sheetDataSet>
      <sheetData sheetId="0">
        <row r="6">
          <cell r="B6" t="str">
            <v>FINGER</v>
          </cell>
          <cell r="C6" t="str">
            <v>FINGER A U/G - Bartons 80 lode stope</v>
          </cell>
          <cell r="D6" t="str">
            <v>FINGER B U/G - Bartons 120 lode stope</v>
          </cell>
          <cell r="E6" t="str">
            <v>FINGER C U/G - Bartons Development</v>
          </cell>
          <cell r="F6" t="str">
            <v>FINGER D U/G - Bartons minor lode stope</v>
          </cell>
          <cell r="G6" t="str">
            <v>FINGER E U/G - Hughes Development</v>
          </cell>
          <cell r="H6" t="str">
            <v>FINGER F U/G - Bartons Development</v>
          </cell>
          <cell r="I6" t="str">
            <v>FINGER G U/G screening material</v>
          </cell>
          <cell r="J6" t="str">
            <v>SCREENED EMERGENCY HARD "F"</v>
          </cell>
          <cell r="K6" t="str">
            <v>FINGER I</v>
          </cell>
          <cell r="L6" t="str">
            <v>FINGER J</v>
          </cell>
          <cell r="M6" t="str">
            <v xml:space="preserve"> SCATS</v>
          </cell>
          <cell r="N6" t="str">
            <v>OVERSIZE</v>
          </cell>
          <cell r="O6" t="str">
            <v>SCREENED EMERGENCY SOFT - "I"</v>
          </cell>
          <cell r="R6">
            <v>0</v>
          </cell>
          <cell r="S6" t="str">
            <v>Budget Daily Wet Tonnes</v>
          </cell>
        </row>
        <row r="7">
          <cell r="B7" t="str">
            <v>Today's Grade</v>
          </cell>
          <cell r="C7">
            <v>0</v>
          </cell>
          <cell r="D7">
            <v>24.3</v>
          </cell>
          <cell r="E7">
            <v>0</v>
          </cell>
          <cell r="F7">
            <v>11.73</v>
          </cell>
          <cell r="G7">
            <v>7.22</v>
          </cell>
          <cell r="H7">
            <v>2.78</v>
          </cell>
          <cell r="I7">
            <v>0</v>
          </cell>
          <cell r="J7">
            <v>2.61</v>
          </cell>
          <cell r="K7">
            <v>1</v>
          </cell>
          <cell r="L7">
            <v>1</v>
          </cell>
          <cell r="M7">
            <v>4</v>
          </cell>
          <cell r="N7">
            <v>2.61</v>
          </cell>
          <cell r="O7">
            <v>1</v>
          </cell>
          <cell r="R7">
            <v>1</v>
          </cell>
          <cell r="S7">
            <v>1693.7943262411347</v>
          </cell>
        </row>
        <row r="8">
          <cell r="B8" t="str">
            <v>Date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Wet
Tonnes In</v>
          </cell>
          <cell r="Q8" t="str">
            <v>Scats Out</v>
          </cell>
          <cell r="S8" t="str">
            <v>Total Wet
Tonnes Milled</v>
          </cell>
          <cell r="T8" t="str">
            <v>Cumul Wet Tonnes</v>
          </cell>
          <cell r="U8" t="str">
            <v>Blend
Grade</v>
          </cell>
        </row>
        <row r="9">
          <cell r="B9">
            <v>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1301.4637149532709</v>
          </cell>
          <cell r="I9">
            <v>0</v>
          </cell>
          <cell r="J9">
            <v>116.79802570093456</v>
          </cell>
          <cell r="K9">
            <v>0</v>
          </cell>
          <cell r="L9">
            <v>0</v>
          </cell>
          <cell r="M9">
            <v>16.685432242990654</v>
          </cell>
          <cell r="N9">
            <v>317.02321261682243</v>
          </cell>
          <cell r="O9">
            <v>33.370864485981308</v>
          </cell>
          <cell r="P9">
            <v>1785.3412499999999</v>
          </cell>
          <cell r="Q9">
            <v>6.5</v>
          </cell>
          <cell r="R9" t="str">
            <v>date</v>
          </cell>
          <cell r="S9">
            <v>1778.8412499999999</v>
          </cell>
          <cell r="T9">
            <v>1778.8412499999999</v>
          </cell>
          <cell r="U9">
            <v>4.197289719626168</v>
          </cell>
        </row>
        <row r="10">
          <cell r="B10">
            <v>2</v>
          </cell>
          <cell r="C10">
            <v>683.37544615384616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404.14676923076922</v>
          </cell>
          <cell r="I10">
            <v>0</v>
          </cell>
          <cell r="J10">
            <v>242.48806153846158</v>
          </cell>
          <cell r="K10">
            <v>0</v>
          </cell>
          <cell r="L10">
            <v>0</v>
          </cell>
          <cell r="M10">
            <v>7.348123076923077</v>
          </cell>
          <cell r="N10">
            <v>220.44369230769232</v>
          </cell>
          <cell r="O10">
            <v>257.18430769230775</v>
          </cell>
          <cell r="P10">
            <v>1814.9864</v>
          </cell>
          <cell r="Q10">
            <v>0</v>
          </cell>
          <cell r="R10">
            <v>2</v>
          </cell>
          <cell r="S10">
            <v>1814.9864</v>
          </cell>
          <cell r="T10">
            <v>3593.8276500000002</v>
          </cell>
          <cell r="U10">
            <v>5.0755060728744938</v>
          </cell>
        </row>
        <row r="11">
          <cell r="B11">
            <v>3</v>
          </cell>
          <cell r="C11">
            <v>1498.5108000000002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1498.5108000000002</v>
          </cell>
          <cell r="Q11">
            <v>0</v>
          </cell>
          <cell r="R11" t="str">
            <v>date</v>
          </cell>
          <cell r="S11">
            <v>1498.5108000000002</v>
          </cell>
          <cell r="T11">
            <v>5092.3384500000002</v>
          </cell>
          <cell r="U11">
            <v>7.76</v>
          </cell>
        </row>
        <row r="12">
          <cell r="B12">
            <v>4</v>
          </cell>
          <cell r="C12">
            <v>629.2037521754263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41.94691681169509</v>
          </cell>
          <cell r="I12">
            <v>0</v>
          </cell>
          <cell r="J12">
            <v>831.94718343195268</v>
          </cell>
          <cell r="K12">
            <v>90.884986425339363</v>
          </cell>
          <cell r="L12">
            <v>0</v>
          </cell>
          <cell r="M12">
            <v>111.85844483118692</v>
          </cell>
          <cell r="N12">
            <v>132.83190323703445</v>
          </cell>
          <cell r="O12">
            <v>169.88501308736511</v>
          </cell>
          <cell r="P12">
            <v>2008.5581999999999</v>
          </cell>
          <cell r="Q12">
            <v>6.5</v>
          </cell>
          <cell r="R12">
            <v>4</v>
          </cell>
          <cell r="S12">
            <v>2002.0581999999999</v>
          </cell>
          <cell r="T12">
            <v>7094.3966500000006</v>
          </cell>
          <cell r="U12">
            <v>5.0454577097111031</v>
          </cell>
        </row>
        <row r="13">
          <cell r="B13">
            <v>5</v>
          </cell>
          <cell r="C13">
            <v>695.78021839080463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344.22810804597697</v>
          </cell>
          <cell r="K13">
            <v>175.77605517241381</v>
          </cell>
          <cell r="L13">
            <v>0</v>
          </cell>
          <cell r="M13">
            <v>146.48004597701149</v>
          </cell>
          <cell r="N13">
            <v>366.20011494252873</v>
          </cell>
          <cell r="O13">
            <v>183.10005747126436</v>
          </cell>
          <cell r="P13">
            <v>1911.5645999999999</v>
          </cell>
          <cell r="Q13">
            <v>0</v>
          </cell>
          <cell r="R13" t="str">
            <v>date</v>
          </cell>
          <cell r="S13">
            <v>1911.5645999999999</v>
          </cell>
          <cell r="T13">
            <v>9005.9612500000003</v>
          </cell>
          <cell r="U13">
            <v>5.1499233716475104</v>
          </cell>
        </row>
        <row r="14">
          <cell r="B14">
            <v>6</v>
          </cell>
          <cell r="C14">
            <v>891.48785271966528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194.77885857740586</v>
          </cell>
          <cell r="I14">
            <v>0</v>
          </cell>
          <cell r="J14">
            <v>142.33839665271967</v>
          </cell>
          <cell r="K14">
            <v>247.21932050209205</v>
          </cell>
          <cell r="L14">
            <v>0</v>
          </cell>
          <cell r="M14">
            <v>7.4914945606694552</v>
          </cell>
          <cell r="N14">
            <v>254.71081506276153</v>
          </cell>
          <cell r="O14">
            <v>52.440461924686197</v>
          </cell>
          <cell r="P14">
            <v>1790.4672</v>
          </cell>
          <cell r="Q14">
            <v>0</v>
          </cell>
          <cell r="R14">
            <v>6</v>
          </cell>
          <cell r="S14">
            <v>1790.4672</v>
          </cell>
          <cell r="T14">
            <v>10796.428449999999</v>
          </cell>
          <cell r="U14">
            <v>6.2235983263598325</v>
          </cell>
        </row>
        <row r="15">
          <cell r="B15">
            <v>7</v>
          </cell>
          <cell r="C15">
            <v>941.2686596491227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463.28066842105267</v>
          </cell>
          <cell r="I15">
            <v>0</v>
          </cell>
          <cell r="J15">
            <v>36.768307017543854</v>
          </cell>
          <cell r="K15">
            <v>227.96350350877194</v>
          </cell>
          <cell r="L15">
            <v>0</v>
          </cell>
          <cell r="M15">
            <v>0</v>
          </cell>
          <cell r="N15">
            <v>0</v>
          </cell>
          <cell r="O15">
            <v>7.3536614035087711</v>
          </cell>
          <cell r="P15">
            <v>1676.6347999999998</v>
          </cell>
          <cell r="Q15">
            <v>0</v>
          </cell>
          <cell r="R15" t="str">
            <v>date</v>
          </cell>
          <cell r="S15">
            <v>1676.6347999999998</v>
          </cell>
          <cell r="T15">
            <v>12473.063249999999</v>
          </cell>
          <cell r="U15">
            <v>6.5239912280701748</v>
          </cell>
        </row>
        <row r="16">
          <cell r="B16">
            <v>8</v>
          </cell>
          <cell r="C16">
            <v>972.78151239669421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471.42488677685958</v>
          </cell>
          <cell r="I16">
            <v>0</v>
          </cell>
          <cell r="J16">
            <v>97.278151239669427</v>
          </cell>
          <cell r="K16">
            <v>239.45391074380169</v>
          </cell>
          <cell r="L16">
            <v>0</v>
          </cell>
          <cell r="M16">
            <v>0</v>
          </cell>
          <cell r="N16">
            <v>0</v>
          </cell>
          <cell r="O16">
            <v>29.931738842975211</v>
          </cell>
          <cell r="P16">
            <v>1810.8702000000001</v>
          </cell>
          <cell r="Q16">
            <v>0</v>
          </cell>
          <cell r="R16">
            <v>8</v>
          </cell>
          <cell r="S16">
            <v>1810.8702000000001</v>
          </cell>
          <cell r="T16">
            <v>14283.933449999999</v>
          </cell>
          <cell r="U16">
            <v>6.1674793388429752</v>
          </cell>
        </row>
        <row r="17">
          <cell r="B17">
            <v>9</v>
          </cell>
          <cell r="C17">
            <v>1039.4628016304348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476.81779891304342</v>
          </cell>
          <cell r="I17">
            <v>0</v>
          </cell>
          <cell r="J17">
            <v>0</v>
          </cell>
          <cell r="K17">
            <v>238.40889945652171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1754.6895</v>
          </cell>
          <cell r="Q17">
            <v>0</v>
          </cell>
          <cell r="R17" t="str">
            <v>date</v>
          </cell>
          <cell r="S17">
            <v>1754.6895</v>
          </cell>
          <cell r="T17">
            <v>16038.622949999999</v>
          </cell>
          <cell r="U17">
            <v>6.3190217391304353</v>
          </cell>
        </row>
        <row r="18">
          <cell r="B18">
            <v>10</v>
          </cell>
          <cell r="C18">
            <v>1041.4755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517.69250000000011</v>
          </cell>
          <cell r="I18">
            <v>0</v>
          </cell>
          <cell r="J18">
            <v>12.180999999999999</v>
          </cell>
          <cell r="K18">
            <v>261.89149999999995</v>
          </cell>
          <cell r="L18">
            <v>0</v>
          </cell>
          <cell r="M18">
            <v>6.0904999999999996</v>
          </cell>
          <cell r="N18">
            <v>0</v>
          </cell>
          <cell r="O18">
            <v>12.180999999999999</v>
          </cell>
          <cell r="P18">
            <v>1851.5120000000002</v>
          </cell>
          <cell r="Q18">
            <v>0</v>
          </cell>
          <cell r="R18">
            <v>10</v>
          </cell>
          <cell r="S18">
            <v>1851.5120000000002</v>
          </cell>
          <cell r="T18">
            <v>17890.13495</v>
          </cell>
          <cell r="U18">
            <v>5.697269736842105</v>
          </cell>
        </row>
        <row r="19">
          <cell r="B19">
            <v>11</v>
          </cell>
          <cell r="C19">
            <v>1027.52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545.37599999999998</v>
          </cell>
          <cell r="I19">
            <v>0</v>
          </cell>
          <cell r="J19">
            <v>23.712</v>
          </cell>
          <cell r="K19">
            <v>268.73599999999999</v>
          </cell>
          <cell r="L19">
            <v>0</v>
          </cell>
          <cell r="M19">
            <v>15.808</v>
          </cell>
          <cell r="N19">
            <v>0</v>
          </cell>
          <cell r="O19">
            <v>15.808</v>
          </cell>
          <cell r="P19">
            <v>1896.96</v>
          </cell>
          <cell r="Q19">
            <v>84.5</v>
          </cell>
          <cell r="R19" t="str">
            <v>date</v>
          </cell>
          <cell r="S19">
            <v>1812.46</v>
          </cell>
          <cell r="T19">
            <v>19702.594949999999</v>
          </cell>
          <cell r="U19">
            <v>5.5977083333333342</v>
          </cell>
        </row>
        <row r="20">
          <cell r="B20">
            <v>12</v>
          </cell>
          <cell r="C20">
            <v>29.253253012048191</v>
          </cell>
          <cell r="D20">
            <v>0</v>
          </cell>
          <cell r="E20">
            <v>0</v>
          </cell>
          <cell r="F20">
            <v>987.29728915662645</v>
          </cell>
          <cell r="G20">
            <v>0</v>
          </cell>
          <cell r="H20">
            <v>489.99198795180723</v>
          </cell>
          <cell r="I20">
            <v>0</v>
          </cell>
          <cell r="J20">
            <v>21.939939759036147</v>
          </cell>
          <cell r="K20">
            <v>248.65265060240964</v>
          </cell>
          <cell r="L20">
            <v>0</v>
          </cell>
          <cell r="M20">
            <v>21.939939759036147</v>
          </cell>
          <cell r="N20">
            <v>0</v>
          </cell>
          <cell r="O20">
            <v>21.939939759036147</v>
          </cell>
          <cell r="P20">
            <v>1821.0150000000001</v>
          </cell>
          <cell r="Q20">
            <v>0</v>
          </cell>
          <cell r="R20">
            <v>12</v>
          </cell>
          <cell r="S20">
            <v>1821.0150000000001</v>
          </cell>
          <cell r="T20">
            <v>21523.609949999998</v>
          </cell>
          <cell r="U20">
            <v>4.7023293172690757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0</v>
          </cell>
          <cell r="F21">
            <v>718.54971594202902</v>
          </cell>
          <cell r="G21">
            <v>0</v>
          </cell>
          <cell r="H21">
            <v>355.71768115942029</v>
          </cell>
          <cell r="I21">
            <v>0</v>
          </cell>
          <cell r="J21">
            <v>369.94638840579711</v>
          </cell>
          <cell r="K21">
            <v>184.97319420289855</v>
          </cell>
          <cell r="L21">
            <v>0</v>
          </cell>
          <cell r="M21">
            <v>71.143536231884056</v>
          </cell>
          <cell r="N21">
            <v>0</v>
          </cell>
          <cell r="O21">
            <v>263.23108405797103</v>
          </cell>
          <cell r="P21">
            <v>1963.5616</v>
          </cell>
          <cell r="Q21">
            <v>0</v>
          </cell>
          <cell r="R21" t="str">
            <v>date</v>
          </cell>
          <cell r="S21">
            <v>1963.5616</v>
          </cell>
          <cell r="T21">
            <v>23487.171549999999</v>
          </cell>
          <cell r="U21">
            <v>3.6670652173913045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0</v>
          </cell>
          <cell r="F22">
            <v>911.02138487394961</v>
          </cell>
          <cell r="G22">
            <v>0</v>
          </cell>
          <cell r="H22">
            <v>560.62854453781506</v>
          </cell>
          <cell r="I22">
            <v>0</v>
          </cell>
          <cell r="J22">
            <v>62.292060504201679</v>
          </cell>
          <cell r="K22">
            <v>256.95474957983197</v>
          </cell>
          <cell r="L22">
            <v>0</v>
          </cell>
          <cell r="M22">
            <v>0</v>
          </cell>
          <cell r="N22">
            <v>0</v>
          </cell>
          <cell r="O22">
            <v>62.292060504201679</v>
          </cell>
          <cell r="P22">
            <v>1853.1887999999999</v>
          </cell>
          <cell r="Q22">
            <v>0</v>
          </cell>
          <cell r="R22">
            <v>14</v>
          </cell>
          <cell r="S22">
            <v>1853.1887999999999</v>
          </cell>
          <cell r="T22">
            <v>25340.360349999999</v>
          </cell>
          <cell r="U22">
            <v>4.0954201680672275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1485.4555616822429</v>
          </cell>
          <cell r="H23">
            <v>37.894274532710277</v>
          </cell>
          <cell r="I23">
            <v>0</v>
          </cell>
          <cell r="J23">
            <v>60.630839252336443</v>
          </cell>
          <cell r="K23">
            <v>7.5788549065420554</v>
          </cell>
          <cell r="L23">
            <v>0</v>
          </cell>
          <cell r="M23">
            <v>0</v>
          </cell>
          <cell r="N23">
            <v>0</v>
          </cell>
          <cell r="O23">
            <v>30.315419626168222</v>
          </cell>
          <cell r="P23">
            <v>1621.8749500000001</v>
          </cell>
          <cell r="Q23">
            <v>0</v>
          </cell>
          <cell r="R23" t="str">
            <v>date</v>
          </cell>
          <cell r="S23">
            <v>1621.8749500000001</v>
          </cell>
          <cell r="T23">
            <v>26962.2353</v>
          </cell>
          <cell r="U23">
            <v>7.0961682242990634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1618.9305999999999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1618.9305999999999</v>
          </cell>
          <cell r="Q24">
            <v>0</v>
          </cell>
          <cell r="R24">
            <v>16</v>
          </cell>
          <cell r="S24">
            <v>1618.9305999999999</v>
          </cell>
          <cell r="T24">
            <v>28581.1659</v>
          </cell>
          <cell r="U24">
            <v>7.52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257.06833783783787</v>
          </cell>
          <cell r="H25">
            <v>0</v>
          </cell>
          <cell r="I25">
            <v>0</v>
          </cell>
          <cell r="J25">
            <v>199.02064864864869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157.55801351351352</v>
          </cell>
          <cell r="P25">
            <v>613.64700000000005</v>
          </cell>
          <cell r="Q25">
            <v>0</v>
          </cell>
          <cell r="R25" t="str">
            <v>date</v>
          </cell>
          <cell r="S25">
            <v>613.64700000000005</v>
          </cell>
          <cell r="T25">
            <v>29194.812900000001</v>
          </cell>
          <cell r="U25">
            <v>4.3370270270270277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966.88372780082977</v>
          </cell>
          <cell r="H26">
            <v>0</v>
          </cell>
          <cell r="I26">
            <v>0</v>
          </cell>
          <cell r="J26">
            <v>636.32518838174269</v>
          </cell>
          <cell r="K26">
            <v>0</v>
          </cell>
          <cell r="L26">
            <v>0</v>
          </cell>
          <cell r="M26">
            <v>41.319817427385885</v>
          </cell>
          <cell r="N26">
            <v>0</v>
          </cell>
          <cell r="O26">
            <v>347.08646639004144</v>
          </cell>
          <cell r="P26">
            <v>1991.6151999999997</v>
          </cell>
          <cell r="Q26">
            <v>0</v>
          </cell>
          <cell r="R26">
            <v>18</v>
          </cell>
          <cell r="S26">
            <v>1991.6151999999997</v>
          </cell>
          <cell r="T26">
            <v>31186.428100000001</v>
          </cell>
          <cell r="U26">
            <v>4.8887966804979248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1288.5798864130436</v>
          </cell>
          <cell r="H27">
            <v>0</v>
          </cell>
          <cell r="I27">
            <v>0</v>
          </cell>
          <cell r="J27">
            <v>60.284439130434784</v>
          </cell>
          <cell r="K27">
            <v>0</v>
          </cell>
          <cell r="L27">
            <v>0</v>
          </cell>
          <cell r="M27">
            <v>7.535554891304348</v>
          </cell>
          <cell r="N27">
            <v>0</v>
          </cell>
          <cell r="O27">
            <v>30.142219565217392</v>
          </cell>
          <cell r="P27">
            <v>1386.5421000000001</v>
          </cell>
          <cell r="Q27">
            <v>6.5</v>
          </cell>
          <cell r="R27" t="str">
            <v>date</v>
          </cell>
          <cell r="S27">
            <v>1380.0421000000001</v>
          </cell>
          <cell r="T27">
            <v>32566.4702</v>
          </cell>
          <cell r="U27">
            <v>7.1576630434782613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0</v>
          </cell>
          <cell r="F28">
            <v>779.65744999999993</v>
          </cell>
          <cell r="G28">
            <v>0</v>
          </cell>
          <cell r="H28">
            <v>779.65744999999993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1559.3148999999999</v>
          </cell>
          <cell r="Q28">
            <v>0</v>
          </cell>
          <cell r="R28">
            <v>20</v>
          </cell>
          <cell r="S28">
            <v>1559.3148999999999</v>
          </cell>
          <cell r="T28">
            <v>34125.785100000001</v>
          </cell>
          <cell r="U28">
            <v>6.835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0</v>
          </cell>
          <cell r="F29">
            <v>726.11503125000002</v>
          </cell>
          <cell r="G29">
            <v>0</v>
          </cell>
          <cell r="H29">
            <v>639.29692968749998</v>
          </cell>
          <cell r="I29">
            <v>0</v>
          </cell>
          <cell r="J29">
            <v>31.570218749999999</v>
          </cell>
          <cell r="K29">
            <v>0</v>
          </cell>
          <cell r="L29">
            <v>0</v>
          </cell>
          <cell r="M29">
            <v>0</v>
          </cell>
          <cell r="N29">
            <v>118.3883203125</v>
          </cell>
          <cell r="O29">
            <v>0</v>
          </cell>
          <cell r="P29">
            <v>1515.3705</v>
          </cell>
          <cell r="Q29">
            <v>0</v>
          </cell>
          <cell r="R29" t="str">
            <v>date</v>
          </cell>
          <cell r="S29">
            <v>1515.3705</v>
          </cell>
          <cell r="T29">
            <v>35641.155599999998</v>
          </cell>
          <cell r="U29">
            <v>6.092083333333334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0</v>
          </cell>
          <cell r="F30">
            <v>467.58414915254235</v>
          </cell>
          <cell r="G30">
            <v>0</v>
          </cell>
          <cell r="H30">
            <v>462.01767118644062</v>
          </cell>
          <cell r="I30">
            <v>0</v>
          </cell>
          <cell r="J30">
            <v>406.35289152542379</v>
          </cell>
          <cell r="K30">
            <v>16.699433898305085</v>
          </cell>
          <cell r="L30">
            <v>0</v>
          </cell>
          <cell r="M30">
            <v>66.797735593220338</v>
          </cell>
          <cell r="N30">
            <v>0</v>
          </cell>
          <cell r="O30">
            <v>222.65911864406777</v>
          </cell>
          <cell r="P30">
            <v>1642.1110000000001</v>
          </cell>
          <cell r="Q30">
            <v>0</v>
          </cell>
          <cell r="R30">
            <v>22</v>
          </cell>
          <cell r="S30">
            <v>1642.1110000000001</v>
          </cell>
          <cell r="T30">
            <v>37283.266599999995</v>
          </cell>
          <cell r="U30">
            <v>4.769491525423728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0</v>
          </cell>
          <cell r="F31">
            <v>823.76142131979691</v>
          </cell>
          <cell r="G31">
            <v>0</v>
          </cell>
          <cell r="H31">
            <v>382.1573604060913</v>
          </cell>
          <cell r="I31">
            <v>0</v>
          </cell>
          <cell r="J31">
            <v>50.954314720812178</v>
          </cell>
          <cell r="K31">
            <v>0</v>
          </cell>
          <cell r="L31">
            <v>0</v>
          </cell>
          <cell r="M31">
            <v>0</v>
          </cell>
          <cell r="N31">
            <v>390.64974619289342</v>
          </cell>
          <cell r="O31">
            <v>25.477157360406089</v>
          </cell>
          <cell r="P31">
            <v>1673</v>
          </cell>
          <cell r="Q31">
            <v>0</v>
          </cell>
          <cell r="R31" t="str">
            <v>date</v>
          </cell>
          <cell r="S31">
            <v>1673</v>
          </cell>
          <cell r="T31">
            <v>38956.266599999995</v>
          </cell>
          <cell r="U31">
            <v>7.1148730964466997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24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date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date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28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date</v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U40">
            <v>0</v>
          </cell>
        </row>
        <row r="41">
          <cell r="B41" t="str">
            <v>Total</v>
          </cell>
          <cell r="C41">
            <v>9450.1197961280432</v>
          </cell>
          <cell r="D41">
            <v>0</v>
          </cell>
          <cell r="E41">
            <v>0</v>
          </cell>
          <cell r="F41">
            <v>5413.9864416949449</v>
          </cell>
          <cell r="G41">
            <v>5616.9181137339547</v>
          </cell>
          <cell r="H41">
            <v>8124.2900131458819</v>
          </cell>
          <cell r="I41">
            <v>0</v>
          </cell>
          <cell r="J41">
            <v>3747.0561627056927</v>
          </cell>
          <cell r="K41">
            <v>2465.1930589989274</v>
          </cell>
          <cell r="L41">
            <v>0</v>
          </cell>
          <cell r="M41">
            <v>520.49862459161238</v>
          </cell>
          <cell r="N41">
            <v>1800.2478046722329</v>
          </cell>
          <cell r="O41">
            <v>1921.9565843287121</v>
          </cell>
          <cell r="P41">
            <v>39060.266599999995</v>
          </cell>
          <cell r="Q41">
            <v>104</v>
          </cell>
          <cell r="R41">
            <v>210</v>
          </cell>
          <cell r="S41">
            <v>38956.266599999995</v>
          </cell>
          <cell r="U41">
            <v>5.7040446329823995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 "/>
      <sheetName val="Interest Expense"/>
      <sheetName val="U Accounts Review"/>
      <sheetName val="U Medical expense"/>
      <sheetName val="U Entertain Admin"/>
      <sheetName val="U Stationary"/>
      <sheetName val="U Electricity SBR"/>
      <sheetName val="U Consulting Fee"/>
      <sheetName val="U Tax"/>
      <sheetName val="Interest Income"/>
      <sheetName val="I - Related Parties"/>
      <sheetName val="I - THL"/>
      <sheetName val="Amt due from CSL"/>
      <sheetName val="I - TKL"/>
      <sheetName val="I - SCL"/>
      <sheetName val="I - SML"/>
      <sheetName val="I - CSL"/>
      <sheetName val="TB Q2'08"/>
      <sheetName val="TB Q3'08"/>
      <sheetName val="TB Q2'07"/>
      <sheetName val="TB Y2008"/>
      <sheetName val="Prepayment Expenses"/>
      <sheetName val="AJE R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A11" t="str">
            <v>1001101-00-00</v>
          </cell>
          <cell r="C11" t="str">
            <v xml:space="preserve">Cash, HO                                                    </v>
          </cell>
          <cell r="I11">
            <v>0</v>
          </cell>
        </row>
        <row r="12">
          <cell r="A12" t="str">
            <v>1001102-00-00</v>
          </cell>
          <cell r="C12" t="str">
            <v xml:space="preserve">Cheques on Hand                                             </v>
          </cell>
          <cell r="I12">
            <v>253732.06</v>
          </cell>
        </row>
        <row r="13">
          <cell r="A13" t="str">
            <v>1011101-00-00</v>
          </cell>
          <cell r="C13" t="str">
            <v xml:space="preserve">Petty Cash, HO                                              </v>
          </cell>
          <cell r="I13">
            <v>20000</v>
          </cell>
        </row>
        <row r="14">
          <cell r="A14" t="str">
            <v>1011101-00-02</v>
          </cell>
          <cell r="C14" t="str">
            <v xml:space="preserve">Petty Cash, PKT                                             </v>
          </cell>
          <cell r="I14">
            <v>90000</v>
          </cell>
        </row>
        <row r="15">
          <cell r="A15" t="str">
            <v>1011101-00-04</v>
          </cell>
          <cell r="C15" t="str">
            <v xml:space="preserve">Petty Cash, Saraburi                                        </v>
          </cell>
          <cell r="I15">
            <v>10000</v>
          </cell>
        </row>
        <row r="16">
          <cell r="A16" t="str">
            <v>1021101-00-00</v>
          </cell>
          <cell r="C16" t="str">
            <v xml:space="preserve">S/A, SCB RD3   # 106-2 12869-6                              </v>
          </cell>
          <cell r="I16">
            <v>1406.83</v>
          </cell>
        </row>
        <row r="17">
          <cell r="A17" t="str">
            <v>1021102-00-00</v>
          </cell>
          <cell r="C17" t="str">
            <v xml:space="preserve">S/A, SCB PKT                                                </v>
          </cell>
          <cell r="I17">
            <v>0</v>
          </cell>
        </row>
        <row r="18">
          <cell r="A18" t="str">
            <v>1021102-00-02</v>
          </cell>
          <cell r="C18" t="str">
            <v xml:space="preserve">S/A, SCB PKT   # 537-2-03512-1                              </v>
          </cell>
          <cell r="I18">
            <v>43859</v>
          </cell>
        </row>
        <row r="19">
          <cell r="A19" t="str">
            <v>1021161-00-00</v>
          </cell>
          <cell r="C19" t="str">
            <v xml:space="preserve">S/A, SCB RD3 (For Share Increase)# 106-2 14988-8            </v>
          </cell>
          <cell r="I19">
            <v>997.99</v>
          </cell>
        </row>
        <row r="20">
          <cell r="A20" t="str">
            <v>1021162-00-00</v>
          </cell>
          <cell r="C20" t="str">
            <v xml:space="preserve">S/A, Share Increase (OverRight)# 106-2 21424-3              </v>
          </cell>
          <cell r="I20">
            <v>1019.35</v>
          </cell>
        </row>
        <row r="21">
          <cell r="A21" t="str">
            <v>1021171-00-00</v>
          </cell>
          <cell r="C21" t="str">
            <v xml:space="preserve">S/A, TNCB   # 014-2-05824-4                                 </v>
          </cell>
          <cell r="I21">
            <v>500000</v>
          </cell>
        </row>
        <row r="22">
          <cell r="A22" t="str">
            <v>1031102-00-00</v>
          </cell>
          <cell r="C22" t="str">
            <v xml:space="preserve">C/A, SCB RD 3 (OverDraft)                                   </v>
          </cell>
          <cell r="K22">
            <v>3623148.3199999994</v>
          </cell>
        </row>
        <row r="23">
          <cell r="A23" t="str">
            <v>1031171-00-00</v>
          </cell>
          <cell r="C23" t="str">
            <v xml:space="preserve">C/A, TNCB   # 014-3-00304-8                                 </v>
          </cell>
          <cell r="K23">
            <v>12073483.99</v>
          </cell>
        </row>
        <row r="24">
          <cell r="A24" t="str">
            <v>1101101-00-00</v>
          </cell>
          <cell r="C24" t="str">
            <v xml:space="preserve">Trade Receivable, Control                                   </v>
          </cell>
          <cell r="I24">
            <v>251978.46</v>
          </cell>
        </row>
        <row r="25">
          <cell r="A25" t="str">
            <v>1101181-00-00</v>
          </cell>
          <cell r="C25" t="str">
            <v xml:space="preserve">Receivable, Old System                                      </v>
          </cell>
          <cell r="I25">
            <v>0</v>
          </cell>
        </row>
        <row r="26">
          <cell r="A26" t="str">
            <v>1101191-00-00</v>
          </cell>
          <cell r="C26" t="str">
            <v xml:space="preserve">Allow for Doubtful A/C                                      </v>
          </cell>
          <cell r="K26">
            <v>0</v>
          </cell>
        </row>
        <row r="27">
          <cell r="A27" t="str">
            <v>1111101-00-00</v>
          </cell>
          <cell r="C27" t="str">
            <v xml:space="preserve">Receivables, Others                                         </v>
          </cell>
          <cell r="I27">
            <v>0</v>
          </cell>
        </row>
        <row r="28">
          <cell r="A28" t="str">
            <v>1131112-00-00</v>
          </cell>
          <cell r="C28" t="str">
            <v xml:space="preserve">Amts due from InterCo, TKL                                  </v>
          </cell>
          <cell r="I28">
            <v>0</v>
          </cell>
        </row>
        <row r="29">
          <cell r="A29" t="str">
            <v>1131112-02-00</v>
          </cell>
          <cell r="C29" t="str">
            <v xml:space="preserve">Amts due from InterCo, TKL   Advance (ADV)                  </v>
          </cell>
          <cell r="I29">
            <v>34365105.149999999</v>
          </cell>
        </row>
        <row r="30">
          <cell r="A30" t="str">
            <v>1131112-03-00</v>
          </cell>
          <cell r="C30" t="str">
            <v xml:space="preserve">Amts due from InterCo, TKL   Reimburse Exp. (EXP)           </v>
          </cell>
          <cell r="I30">
            <v>0</v>
          </cell>
        </row>
        <row r="31">
          <cell r="A31" t="str">
            <v>1131112-03-02</v>
          </cell>
          <cell r="C31" t="str">
            <v xml:space="preserve">Amts due from InterCo, TKL   Reimburse Exp. (EXP) -PKT      </v>
          </cell>
          <cell r="I31">
            <v>1497</v>
          </cell>
        </row>
        <row r="32">
          <cell r="A32" t="str">
            <v>1131112-04-00</v>
          </cell>
          <cell r="C32" t="str">
            <v xml:space="preserve">Amts due from InterCo, TKL   Expenses Int. (EXPINT)         </v>
          </cell>
          <cell r="I32">
            <v>0</v>
          </cell>
        </row>
        <row r="33">
          <cell r="A33" t="str">
            <v>1131112-07-00</v>
          </cell>
          <cell r="C33" t="str">
            <v xml:space="preserve">Amts due from InterCo, TKL   Management Fee (MGT)           </v>
          </cell>
          <cell r="I33">
            <v>0</v>
          </cell>
        </row>
        <row r="34">
          <cell r="A34" t="str">
            <v>1131112-08-00</v>
          </cell>
          <cell r="C34" t="str">
            <v xml:space="preserve">Amts due from InterCo, TKL   Accrued Interest Inc. (INT)    </v>
          </cell>
          <cell r="I34">
            <v>19071616.41</v>
          </cell>
        </row>
        <row r="35">
          <cell r="A35" t="str">
            <v>1131113-02-00</v>
          </cell>
          <cell r="C35" t="str">
            <v xml:space="preserve">Amts due from InterCo, CSL   Advance (ADV)                  </v>
          </cell>
          <cell r="I35">
            <v>70128520.629999995</v>
          </cell>
        </row>
        <row r="36">
          <cell r="A36" t="str">
            <v>1131113-03-00</v>
          </cell>
          <cell r="C36" t="str">
            <v xml:space="preserve">Amts due from InterCo, CSL   Reimburse Exp. (EXP)           </v>
          </cell>
          <cell r="I36">
            <v>2505599.14</v>
          </cell>
        </row>
        <row r="37">
          <cell r="A37" t="str">
            <v>1131113-04-00</v>
          </cell>
          <cell r="C37" t="str">
            <v xml:space="preserve">Amts due from InterCo, CSL   Expenses Int. (EXPINT)         </v>
          </cell>
          <cell r="I37">
            <v>4685.59</v>
          </cell>
        </row>
        <row r="38">
          <cell r="A38" t="str">
            <v>1131113-07-00</v>
          </cell>
          <cell r="C38" t="str">
            <v xml:space="preserve">Amts due from InterCo, CSL   Management Fee (MGT)           </v>
          </cell>
          <cell r="I38">
            <v>640000</v>
          </cell>
        </row>
        <row r="39">
          <cell r="A39" t="str">
            <v>1131113-08-00</v>
          </cell>
          <cell r="C39" t="str">
            <v xml:space="preserve">Amts due from InterCo, CSL   Accrued Interest Inc. (INT)    </v>
          </cell>
          <cell r="I39">
            <v>43253378.280000001</v>
          </cell>
        </row>
        <row r="40">
          <cell r="A40" t="str">
            <v>1131114-00-00</v>
          </cell>
          <cell r="C40" t="str">
            <v xml:space="preserve">Amts due from InterCo, SCL                                  </v>
          </cell>
          <cell r="I40">
            <v>11207536.25</v>
          </cell>
        </row>
        <row r="41">
          <cell r="A41" t="str">
            <v>1131114-02-00</v>
          </cell>
          <cell r="C41" t="str">
            <v xml:space="preserve">Amts due from InterCo, SCL   Advance (ADV)                  </v>
          </cell>
          <cell r="I41">
            <v>125244565.07000001</v>
          </cell>
        </row>
        <row r="42">
          <cell r="A42" t="str">
            <v>1131114-03-00</v>
          </cell>
          <cell r="C42" t="str">
            <v xml:space="preserve">Amts due from InterCo, SCL   Reimburse Exp. (EXP)           </v>
          </cell>
          <cell r="I42">
            <v>80000</v>
          </cell>
        </row>
        <row r="43">
          <cell r="A43" t="str">
            <v>1131114-04-00</v>
          </cell>
          <cell r="C43" t="str">
            <v xml:space="preserve">Amts due from InterCo, SCL   Expenses Int. (EXPINT)         </v>
          </cell>
          <cell r="I43">
            <v>4135.66</v>
          </cell>
        </row>
        <row r="44">
          <cell r="A44" t="str">
            <v>1131114-08-00</v>
          </cell>
          <cell r="C44" t="str">
            <v xml:space="preserve">Amts due from InterCo, SCL   Accrued Interest Inc. (INT)    </v>
          </cell>
          <cell r="I44">
            <v>23511554.710000001</v>
          </cell>
        </row>
        <row r="45">
          <cell r="A45" t="str">
            <v>1131115-00-00</v>
          </cell>
          <cell r="C45" t="str">
            <v xml:space="preserve">Amts due from InterCo, SML                                  </v>
          </cell>
          <cell r="I45">
            <v>791804.08000000007</v>
          </cell>
        </row>
        <row r="46">
          <cell r="A46" t="str">
            <v>1131115-00-02</v>
          </cell>
          <cell r="C46" t="str">
            <v xml:space="preserve">Amts due from InterCo, SML, PKT                             </v>
          </cell>
          <cell r="I46">
            <v>5048237.04</v>
          </cell>
        </row>
        <row r="47">
          <cell r="A47" t="str">
            <v>1131115-02-00</v>
          </cell>
          <cell r="C47" t="str">
            <v xml:space="preserve">Amts due from InterCo, SML   Advance (ADV)                  </v>
          </cell>
          <cell r="I47">
            <v>0</v>
          </cell>
        </row>
        <row r="48">
          <cell r="A48" t="str">
            <v>1131115-03-00</v>
          </cell>
          <cell r="C48" t="str">
            <v xml:space="preserve">Amts due from InterCo, SML   Reimburse Exp. (EXP)           </v>
          </cell>
          <cell r="I48">
            <v>942287</v>
          </cell>
        </row>
        <row r="49">
          <cell r="A49" t="str">
            <v>1131115-07-00</v>
          </cell>
          <cell r="C49" t="str">
            <v xml:space="preserve">Amts due from InterCo, SML   Management Fee (MGT)           </v>
          </cell>
          <cell r="I49">
            <v>834600</v>
          </cell>
        </row>
        <row r="50">
          <cell r="A50" t="str">
            <v>1131131-00-00</v>
          </cell>
          <cell r="C50" t="str">
            <v xml:space="preserve">Amts due from InterCo, SHL                                  </v>
          </cell>
          <cell r="I50">
            <v>140000</v>
          </cell>
        </row>
        <row r="51">
          <cell r="A51" t="str">
            <v>1131132-00-00</v>
          </cell>
          <cell r="C51" t="str">
            <v xml:space="preserve">Amts due from InterCo, SM                                   </v>
          </cell>
          <cell r="I51">
            <v>285000</v>
          </cell>
        </row>
        <row r="52">
          <cell r="A52" t="str">
            <v>1131133-00-00</v>
          </cell>
          <cell r="C52" t="str">
            <v xml:space="preserve">Amts due from InterCo, ACL                                  </v>
          </cell>
          <cell r="I52">
            <v>143045.18</v>
          </cell>
        </row>
        <row r="53">
          <cell r="A53" t="str">
            <v>1131134-00-00</v>
          </cell>
          <cell r="C53" t="str">
            <v xml:space="preserve">Amts due from InterCo, SPD                                  </v>
          </cell>
          <cell r="I53">
            <v>285000</v>
          </cell>
        </row>
        <row r="54">
          <cell r="A54" t="str">
            <v>1131135-00-00</v>
          </cell>
          <cell r="C54" t="str">
            <v xml:space="preserve">Amts due from InterCo, SRL                                  </v>
          </cell>
          <cell r="I54">
            <v>285000</v>
          </cell>
        </row>
        <row r="55">
          <cell r="A55" t="str">
            <v>1131136-00-00</v>
          </cell>
          <cell r="C55" t="str">
            <v xml:space="preserve">Amts due from InterCo, AEL                                  </v>
          </cell>
          <cell r="I55">
            <v>285000</v>
          </cell>
        </row>
        <row r="56">
          <cell r="A56" t="str">
            <v>1131137-00-00</v>
          </cell>
          <cell r="C56" t="str">
            <v xml:space="preserve">Amts due from InterCo, CRL                                  </v>
          </cell>
          <cell r="I56">
            <v>285000</v>
          </cell>
        </row>
        <row r="57">
          <cell r="A57" t="str">
            <v>1131145-00-02</v>
          </cell>
          <cell r="C57" t="str">
            <v xml:space="preserve">Amts due from InterCo, STRD., PKT                           </v>
          </cell>
          <cell r="I57">
            <v>159725.88</v>
          </cell>
        </row>
        <row r="58">
          <cell r="A58" t="str">
            <v>1141101-00-00</v>
          </cell>
          <cell r="C58" t="str">
            <v xml:space="preserve">Amts due from Employees                                     </v>
          </cell>
          <cell r="I58">
            <v>0</v>
          </cell>
        </row>
        <row r="59">
          <cell r="A59" t="str">
            <v>1141171-00-02</v>
          </cell>
          <cell r="C59" t="str">
            <v xml:space="preserve">Tin Dressing Receivable, Thaisarco                          </v>
          </cell>
          <cell r="I59">
            <v>0</v>
          </cell>
        </row>
        <row r="60">
          <cell r="A60" t="str">
            <v>1150000-14-00</v>
          </cell>
          <cell r="C60" t="str">
            <v xml:space="preserve">Coral  Resources Investment                                 </v>
          </cell>
          <cell r="I60">
            <v>0</v>
          </cell>
        </row>
        <row r="61">
          <cell r="A61" t="str">
            <v>1211111-00-04</v>
          </cell>
          <cell r="C61" t="str">
            <v xml:space="preserve">Explosive Stock, Saraburi                                   </v>
          </cell>
          <cell r="I61">
            <v>0</v>
          </cell>
        </row>
        <row r="62">
          <cell r="A62" t="str">
            <v>1211121-00-04</v>
          </cell>
          <cell r="C62" t="str">
            <v xml:space="preserve">Drill Steels Mining Ware, Saraburi                          </v>
          </cell>
          <cell r="I62">
            <v>40295.82</v>
          </cell>
        </row>
        <row r="63">
          <cell r="A63" t="str">
            <v>1211131-00-04</v>
          </cell>
          <cell r="C63" t="str">
            <v xml:space="preserve">Fuel &amp; Lubricant Oil, Saraburi                              </v>
          </cell>
          <cell r="I63">
            <v>341800.92</v>
          </cell>
        </row>
        <row r="64">
          <cell r="A64" t="str">
            <v>1211141-00-04</v>
          </cell>
          <cell r="C64" t="str">
            <v xml:space="preserve">Chemical, Saraburi                                          </v>
          </cell>
          <cell r="I64">
            <v>140.24</v>
          </cell>
        </row>
        <row r="65">
          <cell r="A65" t="str">
            <v>1211151-00-04</v>
          </cell>
          <cell r="C65" t="str">
            <v xml:space="preserve">Electrical Spare Parts, Saraburi                            </v>
          </cell>
          <cell r="I65">
            <v>1550.99</v>
          </cell>
        </row>
        <row r="66">
          <cell r="A66" t="str">
            <v>1211161-00-04</v>
          </cell>
          <cell r="C66" t="str">
            <v xml:space="preserve">General Spare Part &amp; Materials, Saraburi                    </v>
          </cell>
          <cell r="I66">
            <v>28160.45</v>
          </cell>
        </row>
        <row r="67">
          <cell r="A67" t="str">
            <v>1211171-00-04</v>
          </cell>
          <cell r="C67" t="str">
            <v xml:space="preserve">Diesel Driven Unit Spare Parts, Saraburi                    </v>
          </cell>
          <cell r="I67">
            <v>24296.62</v>
          </cell>
        </row>
        <row r="68">
          <cell r="A68" t="str">
            <v>1251101-00-04</v>
          </cell>
          <cell r="C68" t="str">
            <v xml:space="preserve">W.I.P. Quarry Product Stock, Saraburi                       </v>
          </cell>
          <cell r="I68">
            <v>2085231.76</v>
          </cell>
        </row>
        <row r="69">
          <cell r="A69" t="str">
            <v>1261111-00-04</v>
          </cell>
          <cell r="C69" t="str">
            <v xml:space="preserve">Boulder Stock, Sarburi                                      </v>
          </cell>
          <cell r="I69">
            <v>11393884.65</v>
          </cell>
        </row>
        <row r="70">
          <cell r="A70" t="str">
            <v>1261121-00-04</v>
          </cell>
          <cell r="C70" t="str">
            <v xml:space="preserve">Quarry Product Stock, Saraburi                              </v>
          </cell>
          <cell r="I70">
            <v>4308000.2300000004</v>
          </cell>
        </row>
        <row r="71">
          <cell r="A71" t="str">
            <v>1261141-00-04</v>
          </cell>
          <cell r="C71" t="str">
            <v xml:space="preserve">Waste Quarry Dirt Stock, Saraburi                           </v>
          </cell>
          <cell r="I71">
            <v>0</v>
          </cell>
        </row>
        <row r="72">
          <cell r="A72" t="str">
            <v>1261151-00-04</v>
          </cell>
          <cell r="C72" t="str">
            <v xml:space="preserve">Dirt from Primary + Over size, Saraburi                     </v>
          </cell>
          <cell r="I72">
            <v>92944.08</v>
          </cell>
        </row>
        <row r="73">
          <cell r="A73" t="str">
            <v>1271111-00-04</v>
          </cell>
          <cell r="C73" t="str">
            <v xml:space="preserve">Provision for Unusable Boulder, Saraburi                    </v>
          </cell>
          <cell r="K73">
            <v>2892318.73</v>
          </cell>
        </row>
        <row r="74">
          <cell r="A74" t="str">
            <v>1271121-00-04</v>
          </cell>
          <cell r="C74" t="str">
            <v xml:space="preserve">Provision F/G Stock, Saraburi                               </v>
          </cell>
          <cell r="K74">
            <v>3965487.87</v>
          </cell>
        </row>
        <row r="75">
          <cell r="A75" t="str">
            <v>1271131-00-04</v>
          </cell>
          <cell r="C75" t="str">
            <v xml:space="preserve">Provision for Waste, Saraburi                               </v>
          </cell>
          <cell r="K75">
            <v>0</v>
          </cell>
        </row>
        <row r="76">
          <cell r="A76" t="str">
            <v>1271141-00-04</v>
          </cell>
          <cell r="C76" t="str">
            <v xml:space="preserve">Provision for Primary + Over size                           </v>
          </cell>
          <cell r="K76">
            <v>1975019.6300000001</v>
          </cell>
        </row>
        <row r="77">
          <cell r="A77" t="str">
            <v>1271151-00-04</v>
          </cell>
          <cell r="C77" t="str">
            <v xml:space="preserve">Provision for Explosive Stock                               </v>
          </cell>
          <cell r="K77">
            <v>0</v>
          </cell>
        </row>
        <row r="78">
          <cell r="A78" t="str">
            <v>1291101-00-00</v>
          </cell>
          <cell r="C78" t="str">
            <v xml:space="preserve">Inventory Suspense System A/C                               </v>
          </cell>
          <cell r="I78">
            <v>0</v>
          </cell>
        </row>
        <row r="79">
          <cell r="A79" t="str">
            <v>1311101-00-00</v>
          </cell>
          <cell r="C79" t="str">
            <v xml:space="preserve">Cash Advances - General / Other                             </v>
          </cell>
          <cell r="I79">
            <v>35517</v>
          </cell>
        </row>
        <row r="80">
          <cell r="A80" t="str">
            <v>1311105-00-00</v>
          </cell>
          <cell r="C80" t="str">
            <v xml:space="preserve">Cash Advances - Coral                                       </v>
          </cell>
          <cell r="I80">
            <v>22620787.5</v>
          </cell>
        </row>
        <row r="81">
          <cell r="A81" t="str">
            <v>1311151-00-00</v>
          </cell>
          <cell r="C81" t="str">
            <v xml:space="preserve">Cash Advances, Trade Payable                                </v>
          </cell>
          <cell r="I81">
            <v>0</v>
          </cell>
        </row>
        <row r="82">
          <cell r="A82" t="str">
            <v>1331102-00-02</v>
          </cell>
          <cell r="C82" t="str">
            <v xml:space="preserve">Deposits with Provinc.Electricity Authority, PKT            </v>
          </cell>
          <cell r="I82">
            <v>6000</v>
          </cell>
        </row>
        <row r="83">
          <cell r="A83" t="str">
            <v>1331199-00-00</v>
          </cell>
          <cell r="C83" t="str">
            <v xml:space="preserve">Deposits, Others                                            </v>
          </cell>
          <cell r="I83">
            <v>161794.4</v>
          </cell>
        </row>
        <row r="84">
          <cell r="A84" t="str">
            <v>1351101-00-00</v>
          </cell>
          <cell r="C84" t="str">
            <v xml:space="preserve">Dept. of Mineral Resource, Deposit                          </v>
          </cell>
          <cell r="I84">
            <v>1500</v>
          </cell>
        </row>
        <row r="85">
          <cell r="A85" t="str">
            <v>1351102-00-00</v>
          </cell>
          <cell r="C85" t="str">
            <v xml:space="preserve">Dept. of Mineral Resources, Special Benefits                </v>
          </cell>
          <cell r="I85">
            <v>0</v>
          </cell>
        </row>
        <row r="86">
          <cell r="A86" t="str">
            <v>1351102-00-04</v>
          </cell>
          <cell r="C86" t="str">
            <v xml:space="preserve">Dept. of Mineral Resources, Special Benefits, Saraburi      </v>
          </cell>
          <cell r="I86">
            <v>0</v>
          </cell>
        </row>
        <row r="87">
          <cell r="A87" t="str">
            <v>1371101-00-00</v>
          </cell>
          <cell r="C87" t="str">
            <v xml:space="preserve">Insurance Prepayment                                        </v>
          </cell>
          <cell r="I87">
            <v>312264.14</v>
          </cell>
        </row>
        <row r="88">
          <cell r="A88" t="str">
            <v>1391101-00-00</v>
          </cell>
          <cell r="C88" t="str">
            <v xml:space="preserve">Prepayment Expenses, Others                                 </v>
          </cell>
          <cell r="I88">
            <v>118540.94</v>
          </cell>
        </row>
        <row r="89">
          <cell r="A89" t="str">
            <v>1391101-00-02</v>
          </cell>
          <cell r="C89" t="str">
            <v xml:space="preserve">Prepayment Expenses, PKT                                    </v>
          </cell>
          <cell r="I89">
            <v>18681.64</v>
          </cell>
        </row>
        <row r="90">
          <cell r="A90" t="str">
            <v>1391102-00-00</v>
          </cell>
          <cell r="C90" t="str">
            <v xml:space="preserve">Prepayment Expenses, Others                                 </v>
          </cell>
          <cell r="I90">
            <v>0</v>
          </cell>
        </row>
        <row r="91">
          <cell r="A91" t="str">
            <v>1411101-00-00</v>
          </cell>
          <cell r="C91" t="str">
            <v xml:space="preserve">Input VAT                                                   </v>
          </cell>
          <cell r="I91">
            <v>0</v>
          </cell>
        </row>
        <row r="92">
          <cell r="A92" t="str">
            <v>1411101-00-04</v>
          </cell>
          <cell r="C92" t="str">
            <v xml:space="preserve">Input VAT, Saraburi                                         </v>
          </cell>
          <cell r="I92">
            <v>0</v>
          </cell>
        </row>
        <row r="93">
          <cell r="A93" t="str">
            <v>1431101-00-00</v>
          </cell>
          <cell r="C93" t="str">
            <v xml:space="preserve">Deferred Input VAT                                          </v>
          </cell>
          <cell r="I93">
            <v>0</v>
          </cell>
        </row>
        <row r="94">
          <cell r="A94" t="str">
            <v>1431151-00-00</v>
          </cell>
          <cell r="C94" t="str">
            <v xml:space="preserve">VAT Receivable                                              </v>
          </cell>
          <cell r="I94">
            <v>2838221.9</v>
          </cell>
        </row>
        <row r="95">
          <cell r="A95" t="str">
            <v>1431151-00-04</v>
          </cell>
          <cell r="C95" t="str">
            <v xml:space="preserve">VAT Receivable, SBR                                         </v>
          </cell>
          <cell r="I95">
            <v>51532.37</v>
          </cell>
        </row>
        <row r="96">
          <cell r="A96" t="str">
            <v>1451101-00-00</v>
          </cell>
          <cell r="C96" t="str">
            <v xml:space="preserve">Income Taxes deducted at Source                             </v>
          </cell>
          <cell r="I96">
            <v>1130341.96</v>
          </cell>
        </row>
        <row r="97">
          <cell r="A97" t="str">
            <v>1461102-00-00</v>
          </cell>
          <cell r="C97" t="str">
            <v xml:space="preserve">Accrued Incomes, Others                                     </v>
          </cell>
          <cell r="I97">
            <v>0</v>
          </cell>
        </row>
        <row r="98">
          <cell r="A98" t="str">
            <v>1511101-00-00</v>
          </cell>
          <cell r="C98" t="str">
            <v xml:space="preserve">Investment in Company Projects                              </v>
          </cell>
          <cell r="I98">
            <v>7000000</v>
          </cell>
        </row>
        <row r="99">
          <cell r="A99" t="str">
            <v>1511112-00-00</v>
          </cell>
          <cell r="C99" t="str">
            <v xml:space="preserve">Investment in TKL                                           </v>
          </cell>
          <cell r="I99">
            <v>469305990.96000004</v>
          </cell>
        </row>
        <row r="100">
          <cell r="A100" t="str">
            <v>1511113-00-00</v>
          </cell>
          <cell r="C100" t="str">
            <v xml:space="preserve">Investment in CSL                                           </v>
          </cell>
          <cell r="I100">
            <v>62000603.219999999</v>
          </cell>
        </row>
        <row r="101">
          <cell r="A101" t="str">
            <v>1511114-00-00</v>
          </cell>
          <cell r="C101" t="str">
            <v xml:space="preserve">Investment in SCL                                           </v>
          </cell>
          <cell r="I101">
            <v>321709386.31</v>
          </cell>
        </row>
        <row r="102">
          <cell r="A102" t="str">
            <v>1511115-00-00</v>
          </cell>
          <cell r="C102" t="str">
            <v xml:space="preserve">Investment in SML                                           </v>
          </cell>
          <cell r="I102">
            <v>56500830</v>
          </cell>
        </row>
        <row r="103">
          <cell r="A103" t="str">
            <v>1521101-00-00</v>
          </cell>
          <cell r="C103" t="str">
            <v xml:space="preserve">Provision for Investment in Company Projects                </v>
          </cell>
          <cell r="K103">
            <v>7000000</v>
          </cell>
        </row>
        <row r="104">
          <cell r="A104" t="str">
            <v>1531113-00-00</v>
          </cell>
          <cell r="C104" t="str">
            <v xml:space="preserve">Provision for Doubful A/C -CSL                              </v>
          </cell>
          <cell r="K104">
            <v>93173833.549999997</v>
          </cell>
        </row>
        <row r="105">
          <cell r="A105" t="str">
            <v>1541122-00-00</v>
          </cell>
          <cell r="C105" t="str">
            <v xml:space="preserve">Allowance for impairment loss on investment in TKL          </v>
          </cell>
          <cell r="K105">
            <v>69373050.879999995</v>
          </cell>
        </row>
        <row r="106">
          <cell r="A106" t="str">
            <v>1541123-00-00</v>
          </cell>
          <cell r="C106" t="str">
            <v xml:space="preserve">Allowance for impairment loss on investment in CSL          </v>
          </cell>
          <cell r="K106">
            <v>62000603.219999999</v>
          </cell>
        </row>
        <row r="107">
          <cell r="A107" t="str">
            <v>1541124-00-00</v>
          </cell>
          <cell r="C107" t="str">
            <v xml:space="preserve">Allowance for impairment loss on investment in SCL          </v>
          </cell>
          <cell r="K107">
            <v>71291681.019999996</v>
          </cell>
        </row>
        <row r="108">
          <cell r="A108" t="str">
            <v>1541125-00-00</v>
          </cell>
          <cell r="C108" t="str">
            <v xml:space="preserve">Allowance for impairment loss on investment in SML          </v>
          </cell>
          <cell r="K108">
            <v>23100549.990000002</v>
          </cell>
        </row>
        <row r="109">
          <cell r="A109" t="str">
            <v>1611101-00-02</v>
          </cell>
          <cell r="C109" t="str">
            <v xml:space="preserve">Land Property, Phuket                                       </v>
          </cell>
          <cell r="I109">
            <v>26730000</v>
          </cell>
        </row>
        <row r="110">
          <cell r="A110" t="str">
            <v>1611102-00-02</v>
          </cell>
          <cell r="C110" t="str">
            <v xml:space="preserve">Land Property, Phuket                                       </v>
          </cell>
          <cell r="I110">
            <v>15800000</v>
          </cell>
        </row>
        <row r="111">
          <cell r="A111" t="str">
            <v>1611103-00-02</v>
          </cell>
          <cell r="C111" t="str">
            <v xml:space="preserve">Land Improvement, PKT                                       </v>
          </cell>
          <cell r="I111">
            <v>0</v>
          </cell>
        </row>
        <row r="112">
          <cell r="A112" t="str">
            <v>1611104-00-04</v>
          </cell>
          <cell r="C112" t="str">
            <v xml:space="preserve">Land Property, Saraburi                                     </v>
          </cell>
          <cell r="I112">
            <v>17686903.629999999</v>
          </cell>
        </row>
        <row r="113">
          <cell r="A113" t="str">
            <v>1611105-00-04</v>
          </cell>
          <cell r="C113" t="str">
            <v xml:space="preserve">Land Improvement, Saraburi                                  </v>
          </cell>
          <cell r="I113">
            <v>5990660.1500000004</v>
          </cell>
        </row>
        <row r="114">
          <cell r="A114" t="str">
            <v>1611106-00-04</v>
          </cell>
          <cell r="C114" t="str">
            <v xml:space="preserve">Advance payment for pur. land andesite mining               </v>
          </cell>
          <cell r="I114">
            <v>5753250</v>
          </cell>
        </row>
        <row r="115">
          <cell r="A115" t="str">
            <v>1611111-00-00</v>
          </cell>
          <cell r="C115" t="str">
            <v xml:space="preserve">Office Building                                             </v>
          </cell>
          <cell r="I115">
            <v>59030080</v>
          </cell>
        </row>
        <row r="116">
          <cell r="A116" t="str">
            <v>1611111-00-02</v>
          </cell>
          <cell r="C116" t="str">
            <v xml:space="preserve">Office Building, PKT                                        </v>
          </cell>
          <cell r="I116">
            <v>1092109.47</v>
          </cell>
        </row>
        <row r="117">
          <cell r="A117" t="str">
            <v>1611112-00-04</v>
          </cell>
          <cell r="C117" t="str">
            <v xml:space="preserve">Office Building &amp; Warehouse, Saraburi                       </v>
          </cell>
          <cell r="I117">
            <v>2510489.33</v>
          </cell>
        </row>
        <row r="118">
          <cell r="A118" t="str">
            <v>1611121-00-04</v>
          </cell>
          <cell r="C118" t="str">
            <v xml:space="preserve">Engineer/Foreman Dormitory, Saraburi                        </v>
          </cell>
          <cell r="I118">
            <v>141105.16</v>
          </cell>
        </row>
        <row r="119">
          <cell r="A119" t="str">
            <v>1611131-00-04</v>
          </cell>
          <cell r="C119" t="str">
            <v xml:space="preserve">Fuel Station, Saraburi                                      </v>
          </cell>
          <cell r="I119">
            <v>39186</v>
          </cell>
        </row>
        <row r="120">
          <cell r="A120" t="str">
            <v>1611133-00-02</v>
          </cell>
          <cell r="C120" t="str">
            <v xml:space="preserve">Workshop Plant, PKT                                         </v>
          </cell>
          <cell r="I120">
            <v>529581.05000000005</v>
          </cell>
        </row>
        <row r="121">
          <cell r="A121" t="str">
            <v>1611133-00-04</v>
          </cell>
          <cell r="C121" t="str">
            <v xml:space="preserve">Workshop Plant, Saraburi                                    </v>
          </cell>
          <cell r="I121">
            <v>130216.1</v>
          </cell>
        </row>
        <row r="122">
          <cell r="A122" t="str">
            <v>1611141-00-04</v>
          </cell>
          <cell r="C122" t="str">
            <v xml:space="preserve">Drainage Work Other Area, Saraburi                          </v>
          </cell>
          <cell r="I122">
            <v>576235.20000000007</v>
          </cell>
        </row>
        <row r="123">
          <cell r="A123" t="str">
            <v>1611142-00-04</v>
          </cell>
          <cell r="C123" t="str">
            <v xml:space="preserve">Weight Bridge, Saraburi                                     </v>
          </cell>
          <cell r="I123">
            <v>1133300</v>
          </cell>
        </row>
        <row r="124">
          <cell r="A124" t="str">
            <v>1611151-00-02</v>
          </cell>
          <cell r="C124" t="str">
            <v xml:space="preserve">Ore Processing Plant, PKT                                   </v>
          </cell>
          <cell r="I124">
            <v>37034.15</v>
          </cell>
        </row>
        <row r="125">
          <cell r="A125" t="str">
            <v>1611152-00-04</v>
          </cell>
          <cell r="C125" t="str">
            <v xml:space="preserve">Ramp Trucks to Dump Rock, Saraburi                          </v>
          </cell>
          <cell r="I125">
            <v>1406666.78</v>
          </cell>
        </row>
        <row r="126">
          <cell r="A126" t="str">
            <v>1611161-00-02</v>
          </cell>
          <cell r="C126" t="str">
            <v xml:space="preserve">Tin Dressing Plant, PKT                                     </v>
          </cell>
          <cell r="I126">
            <v>228284.05000000002</v>
          </cell>
        </row>
        <row r="127">
          <cell r="A127" t="str">
            <v>1611171-00-02</v>
          </cell>
          <cell r="C127" t="str">
            <v xml:space="preserve">Transmission Lines, PKT                                     </v>
          </cell>
          <cell r="I127">
            <v>78473.48</v>
          </cell>
        </row>
        <row r="128">
          <cell r="A128" t="str">
            <v>1611181-00-02</v>
          </cell>
          <cell r="C128" t="str">
            <v xml:space="preserve">Jetty, PKT                                                  </v>
          </cell>
          <cell r="I128">
            <v>15000</v>
          </cell>
        </row>
        <row r="129">
          <cell r="A129" t="str">
            <v>1611191-00-02</v>
          </cell>
          <cell r="C129" t="str">
            <v xml:space="preserve">Assay Laboratory, PKT                                       </v>
          </cell>
          <cell r="I129">
            <v>161097.53</v>
          </cell>
        </row>
        <row r="130">
          <cell r="A130" t="str">
            <v>1621101-00-00</v>
          </cell>
          <cell r="C130" t="str">
            <v xml:space="preserve">Furniture, Fixtures &amp; Office Equipment                      </v>
          </cell>
          <cell r="I130">
            <v>5769958.79</v>
          </cell>
        </row>
        <row r="131">
          <cell r="A131" t="str">
            <v>1621101-00-02</v>
          </cell>
          <cell r="C131" t="str">
            <v xml:space="preserve">Furniture, Fixtures &amp; Office Equipment, PKT                 </v>
          </cell>
          <cell r="I131">
            <v>1199538.4099999999</v>
          </cell>
        </row>
        <row r="132">
          <cell r="A132" t="str">
            <v>1621101-00-04</v>
          </cell>
          <cell r="C132" t="str">
            <v xml:space="preserve">Furniture, Fixture &amp; Office Equipment, Saraburi             </v>
          </cell>
          <cell r="I132">
            <v>393030.53</v>
          </cell>
        </row>
        <row r="133">
          <cell r="A133" t="str">
            <v>1621101-00-06</v>
          </cell>
          <cell r="C133" t="str">
            <v xml:space="preserve">Furniture, Fixture &amp; Office Equipment, Loei Project#401     </v>
          </cell>
          <cell r="I133">
            <v>295913.37</v>
          </cell>
        </row>
        <row r="134">
          <cell r="A134" t="str">
            <v>1631101-00-02</v>
          </cell>
          <cell r="C134" t="str">
            <v xml:space="preserve">Electri Equipments, PKT                                     </v>
          </cell>
          <cell r="I134">
            <v>18697.09</v>
          </cell>
        </row>
        <row r="135">
          <cell r="A135" t="str">
            <v>1631101-00-04</v>
          </cell>
          <cell r="C135" t="str">
            <v xml:space="preserve">Electri Equipments, Saraburi                                </v>
          </cell>
          <cell r="I135">
            <v>64074.28</v>
          </cell>
        </row>
        <row r="136">
          <cell r="A136" t="str">
            <v>1631121-00-02</v>
          </cell>
          <cell r="C136" t="str">
            <v xml:space="preserve">Electri Equipments, Water Supply, PKT                       </v>
          </cell>
          <cell r="I136">
            <v>52510.51</v>
          </cell>
        </row>
        <row r="137">
          <cell r="A137" t="str">
            <v>1631121-00-04</v>
          </cell>
          <cell r="C137" t="str">
            <v xml:space="preserve">Electri Equipments, Water Supply, Saraburi                  </v>
          </cell>
          <cell r="I137">
            <v>263654.22000000003</v>
          </cell>
        </row>
        <row r="138">
          <cell r="A138" t="str">
            <v>1641101-00-02</v>
          </cell>
          <cell r="C138" t="str">
            <v xml:space="preserve">Mine Machinery &amp; Equipments, PKT                            </v>
          </cell>
          <cell r="I138">
            <v>573085.96</v>
          </cell>
        </row>
        <row r="139">
          <cell r="A139" t="str">
            <v>1641101-00-04</v>
          </cell>
          <cell r="C139" t="str">
            <v xml:space="preserve">Mine Machinery &amp; Equipments, Saraburi                       </v>
          </cell>
          <cell r="I139">
            <v>2257500.0100000002</v>
          </cell>
        </row>
        <row r="140">
          <cell r="A140" t="str">
            <v>1651101-00-00</v>
          </cell>
          <cell r="C140" t="str">
            <v xml:space="preserve">Vehicles                                                    </v>
          </cell>
          <cell r="I140">
            <v>9278530.4000000004</v>
          </cell>
        </row>
        <row r="141">
          <cell r="A141" t="str">
            <v>1651151-00-06</v>
          </cell>
          <cell r="C141" t="str">
            <v xml:space="preserve">Vehicle Accessories, Loei Project 408                       </v>
          </cell>
          <cell r="I141">
            <v>17000</v>
          </cell>
        </row>
        <row r="142">
          <cell r="A142" t="str">
            <v>1651161-00-02</v>
          </cell>
          <cell r="C142" t="str">
            <v xml:space="preserve">Truck &amp; Lorry, PKT                                          </v>
          </cell>
          <cell r="I142">
            <v>171120.55000000002</v>
          </cell>
        </row>
        <row r="143">
          <cell r="A143" t="str">
            <v>1651161-00-04</v>
          </cell>
          <cell r="C143" t="str">
            <v xml:space="preserve">Truck &amp; Lorry, Saraburi                                     </v>
          </cell>
          <cell r="I143">
            <v>12057742.98</v>
          </cell>
        </row>
        <row r="144">
          <cell r="A144" t="str">
            <v>1671101-00-00</v>
          </cell>
          <cell r="C144" t="str">
            <v xml:space="preserve">Construction in Progress/Advance for Fixed Assets           </v>
          </cell>
          <cell r="I144">
            <v>275000</v>
          </cell>
        </row>
        <row r="145">
          <cell r="A145" t="str">
            <v>1711103-00-02</v>
          </cell>
          <cell r="C145" t="str">
            <v xml:space="preserve">Acc Dep Land Improvement, PKT                               </v>
          </cell>
          <cell r="K145">
            <v>0</v>
          </cell>
        </row>
        <row r="146">
          <cell r="A146" t="str">
            <v>1711111-00-00</v>
          </cell>
          <cell r="C146" t="str">
            <v xml:space="preserve">Acc Dep Office Building                                     </v>
          </cell>
          <cell r="K146">
            <v>14757519.9</v>
          </cell>
        </row>
        <row r="147">
          <cell r="A147" t="str">
            <v>1711111-00-02</v>
          </cell>
          <cell r="C147" t="str">
            <v xml:space="preserve">Acc Dep Office Building, PKT                                </v>
          </cell>
          <cell r="K147">
            <v>1081303.95</v>
          </cell>
        </row>
        <row r="148">
          <cell r="A148" t="str">
            <v>1711112-00-04</v>
          </cell>
          <cell r="C148" t="str">
            <v xml:space="preserve">Acc Dep Office Building &amp; Warehouse, Saraburi               </v>
          </cell>
          <cell r="K148">
            <v>2500684.7000000002</v>
          </cell>
        </row>
        <row r="149">
          <cell r="A149" t="str">
            <v>1711121-00-04</v>
          </cell>
          <cell r="C149" t="str">
            <v xml:space="preserve">Acc Dep Engineer/Foreman Dormitory, Saraburi                </v>
          </cell>
          <cell r="K149">
            <v>127495.37000000001</v>
          </cell>
        </row>
        <row r="150">
          <cell r="A150" t="str">
            <v>1711131-00-04</v>
          </cell>
          <cell r="C150" t="str">
            <v xml:space="preserve">Acc Dep Fuel Station, Saraburi                              </v>
          </cell>
          <cell r="K150">
            <v>39183</v>
          </cell>
        </row>
        <row r="151">
          <cell r="A151" t="str">
            <v>1711133-00-02</v>
          </cell>
          <cell r="C151" t="str">
            <v xml:space="preserve">Acc Dep Workshop Plant, PKT                                 </v>
          </cell>
          <cell r="K151">
            <v>492510.37</v>
          </cell>
        </row>
        <row r="152">
          <cell r="A152" t="str">
            <v>1711133-00-04</v>
          </cell>
          <cell r="C152" t="str">
            <v xml:space="preserve">Acc Dep Workshop Plant, Saraburi                            </v>
          </cell>
          <cell r="K152">
            <v>89977.17</v>
          </cell>
        </row>
        <row r="153">
          <cell r="A153" t="str">
            <v>1711134-00-00</v>
          </cell>
          <cell r="C153" t="str">
            <v xml:space="preserve">Provision for Unusable Store                                </v>
          </cell>
          <cell r="K153">
            <v>15000</v>
          </cell>
        </row>
        <row r="154">
          <cell r="A154" t="str">
            <v>1711135-00-02</v>
          </cell>
          <cell r="C154" t="str">
            <v xml:space="preserve">Removed Engines &amp; Dredge Component, PKT                     </v>
          </cell>
          <cell r="I154">
            <v>15000</v>
          </cell>
        </row>
        <row r="155">
          <cell r="A155" t="str">
            <v>1711141-00-04</v>
          </cell>
          <cell r="C155" t="str">
            <v xml:space="preserve">Acc Dep Drainage Work Other Area, Saraburi                  </v>
          </cell>
          <cell r="K155">
            <v>562025.39</v>
          </cell>
        </row>
        <row r="156">
          <cell r="A156" t="str">
            <v>1711142-00-04</v>
          </cell>
          <cell r="C156" t="str">
            <v xml:space="preserve">Acc Dep Weight Bridge, Saraburi                             </v>
          </cell>
          <cell r="K156">
            <v>1027766.49</v>
          </cell>
        </row>
        <row r="157">
          <cell r="A157" t="str">
            <v>1711152-00-04</v>
          </cell>
          <cell r="C157" t="str">
            <v xml:space="preserve">Acc Dep Ramp Trucks to Dump Rock, Saraburi                  </v>
          </cell>
          <cell r="K157">
            <v>1265999.04</v>
          </cell>
        </row>
        <row r="158">
          <cell r="A158" t="str">
            <v>1711161-00-02</v>
          </cell>
          <cell r="C158" t="str">
            <v xml:space="preserve">Acc Dep Tin Dressing Plant, PKT                             </v>
          </cell>
          <cell r="K158">
            <v>95580</v>
          </cell>
        </row>
        <row r="159">
          <cell r="A159" t="str">
            <v>1711171-00-02</v>
          </cell>
          <cell r="C159" t="str">
            <v xml:space="preserve">Acc DepTransmission Lines, PKT                              </v>
          </cell>
          <cell r="K159">
            <v>72980.33</v>
          </cell>
        </row>
        <row r="160">
          <cell r="A160" t="str">
            <v>1711181-00-02</v>
          </cell>
          <cell r="C160" t="str">
            <v xml:space="preserve">Acc Dep Jetty, PKT                                          </v>
          </cell>
          <cell r="K160">
            <v>15000</v>
          </cell>
        </row>
        <row r="161">
          <cell r="A161" t="str">
            <v>1711191-00-02</v>
          </cell>
          <cell r="C161" t="str">
            <v xml:space="preserve">Acc Dep Assay Laboratory, PKT                               </v>
          </cell>
          <cell r="K161">
            <v>149820.71</v>
          </cell>
        </row>
        <row r="162">
          <cell r="A162" t="str">
            <v>1721101-00-00</v>
          </cell>
          <cell r="C162" t="str">
            <v xml:space="preserve">Acc Dep Furniture, Fixture &amp; Office Equipment               </v>
          </cell>
          <cell r="K162">
            <v>4009304.74</v>
          </cell>
        </row>
        <row r="163">
          <cell r="A163" t="str">
            <v>1721101-00-02</v>
          </cell>
          <cell r="C163" t="str">
            <v xml:space="preserve">Acc Dep Furniture, Fixture &amp; Office Equipment, PKT          </v>
          </cell>
          <cell r="K163">
            <v>1115570.77</v>
          </cell>
        </row>
        <row r="164">
          <cell r="A164" t="str">
            <v>1721101-00-04</v>
          </cell>
          <cell r="C164" t="str">
            <v xml:space="preserve">Acc Dep Furniture, Fixture &amp; Office Equipment, Saraburi     </v>
          </cell>
          <cell r="K164">
            <v>287431.94</v>
          </cell>
        </row>
        <row r="165">
          <cell r="A165" t="str">
            <v>1721101-00-06</v>
          </cell>
          <cell r="C165" t="str">
            <v>Acc Dep Furniture, Fixture &amp; Office Equipment, Loei Project#</v>
          </cell>
          <cell r="K165">
            <v>295903.64</v>
          </cell>
        </row>
        <row r="166">
          <cell r="A166" t="str">
            <v>1731101-00-02</v>
          </cell>
          <cell r="C166" t="str">
            <v xml:space="preserve">Acc Dep Electric Equipment, PKT                             </v>
          </cell>
          <cell r="K166">
            <v>17388.29</v>
          </cell>
        </row>
        <row r="167">
          <cell r="A167" t="str">
            <v>1731101-00-04</v>
          </cell>
          <cell r="C167" t="str">
            <v xml:space="preserve">Acc Dep Electric Equipment, Saraburi                        </v>
          </cell>
          <cell r="K167">
            <v>53984.25</v>
          </cell>
        </row>
        <row r="168">
          <cell r="A168" t="str">
            <v>1731121-00-02</v>
          </cell>
          <cell r="C168" t="str">
            <v xml:space="preserve">Acc Dep Electric Equipment, Water Power Supply, PKT         </v>
          </cell>
          <cell r="K168">
            <v>52510.51</v>
          </cell>
        </row>
        <row r="169">
          <cell r="A169" t="str">
            <v>1731121-00-04</v>
          </cell>
          <cell r="C169" t="str">
            <v xml:space="preserve">Acc Dep Electric Equipment, Water Power Supply, Saraburi    </v>
          </cell>
          <cell r="K169">
            <v>263652.22000000003</v>
          </cell>
        </row>
        <row r="170">
          <cell r="A170" t="str">
            <v>1741101-00-02</v>
          </cell>
          <cell r="C170" t="str">
            <v xml:space="preserve">Acc Dep Mine Machinery &amp; Equipment, PKT                     </v>
          </cell>
          <cell r="K170">
            <v>532969.94000000006</v>
          </cell>
        </row>
        <row r="171">
          <cell r="A171" t="str">
            <v>1741101-00-04</v>
          </cell>
          <cell r="C171" t="str">
            <v xml:space="preserve">Acc Dep Mine Machinery &amp; Equipment, Saraburi                </v>
          </cell>
          <cell r="K171">
            <v>2209427.9700000002</v>
          </cell>
        </row>
        <row r="172">
          <cell r="A172" t="str">
            <v>1751101-00-00</v>
          </cell>
          <cell r="C172" t="str">
            <v xml:space="preserve">Acc Dep Vehicle                                             </v>
          </cell>
          <cell r="K172">
            <v>7156724.75</v>
          </cell>
        </row>
        <row r="173">
          <cell r="A173" t="str">
            <v>1751151-00-06</v>
          </cell>
          <cell r="C173" t="str">
            <v xml:space="preserve">Acc Dep Vehicle Accessories, Loei Project#408               </v>
          </cell>
          <cell r="K173">
            <v>16999</v>
          </cell>
        </row>
        <row r="174">
          <cell r="A174" t="str">
            <v>1751161-00-02</v>
          </cell>
          <cell r="C174" t="str">
            <v xml:space="preserve">Acc Dep Truck &amp; Lorry, PKT                                  </v>
          </cell>
          <cell r="K174">
            <v>171120.55000000002</v>
          </cell>
        </row>
        <row r="175">
          <cell r="A175" t="str">
            <v>1751161-00-04</v>
          </cell>
          <cell r="C175" t="str">
            <v xml:space="preserve">Acc Dep Truck &amp; Lorry, Saraburi                             </v>
          </cell>
          <cell r="K175">
            <v>12057734.98</v>
          </cell>
        </row>
        <row r="176">
          <cell r="A176" t="str">
            <v>1801102-00-04</v>
          </cell>
          <cell r="C176" t="str">
            <v xml:space="preserve">Land Acquisition, Saraburi                                  </v>
          </cell>
          <cell r="I176">
            <v>627128.1</v>
          </cell>
        </row>
        <row r="177">
          <cell r="A177" t="str">
            <v>1801103-00-04</v>
          </cell>
          <cell r="C177" t="str">
            <v xml:space="preserve">Land Deposit, Saraburi                                      </v>
          </cell>
          <cell r="I177">
            <v>12866.08</v>
          </cell>
        </row>
        <row r="178">
          <cell r="A178" t="str">
            <v>1801104-00-04</v>
          </cell>
          <cell r="C178" t="str">
            <v xml:space="preserve">Land Development, Saraburi                                  </v>
          </cell>
          <cell r="I178">
            <v>993603.52</v>
          </cell>
        </row>
        <row r="179">
          <cell r="A179" t="str">
            <v>1801106-00-04</v>
          </cell>
          <cell r="C179" t="str">
            <v xml:space="preserve">Hill Area, Saraburi                                         </v>
          </cell>
          <cell r="I179">
            <v>723394.14</v>
          </cell>
        </row>
        <row r="180">
          <cell r="A180" t="str">
            <v>1801107-00-04</v>
          </cell>
          <cell r="C180" t="str">
            <v xml:space="preserve">Surveying &amp; Mapping, Saraburi                               </v>
          </cell>
          <cell r="I180">
            <v>24807.170000000002</v>
          </cell>
        </row>
        <row r="181">
          <cell r="A181" t="str">
            <v>1801108-00-04</v>
          </cell>
          <cell r="C181" t="str">
            <v xml:space="preserve">Rock Testing, Saraburi                                      </v>
          </cell>
          <cell r="I181">
            <v>19485.16</v>
          </cell>
        </row>
        <row r="182">
          <cell r="A182" t="str">
            <v>1801109-00-04</v>
          </cell>
          <cell r="C182" t="str">
            <v xml:space="preserve">Underground Water Surveying, Saraburi                       </v>
          </cell>
          <cell r="I182">
            <v>223830.15</v>
          </cell>
        </row>
        <row r="183">
          <cell r="A183" t="str">
            <v>1801111-00-04</v>
          </cell>
          <cell r="C183" t="str">
            <v xml:space="preserve">Land Transfer Chief Villager, Saraburi                      </v>
          </cell>
          <cell r="I183">
            <v>163424.86000000002</v>
          </cell>
        </row>
        <row r="184">
          <cell r="A184" t="str">
            <v>1801141-00-04</v>
          </cell>
          <cell r="C184" t="str">
            <v xml:space="preserve">Hand Tools, Saraburi                                        </v>
          </cell>
          <cell r="I184">
            <v>1296.33</v>
          </cell>
        </row>
        <row r="185">
          <cell r="A185" t="str">
            <v>1801152-00-04</v>
          </cell>
          <cell r="C185" t="str">
            <v xml:space="preserve">Deposit AML for DMR, Saraburi                               </v>
          </cell>
          <cell r="I185">
            <v>4977.57</v>
          </cell>
        </row>
        <row r="186">
          <cell r="A186" t="str">
            <v>1801161-00-04</v>
          </cell>
          <cell r="C186" t="str">
            <v xml:space="preserve">Mapping Expenses, Saraburi                                  </v>
          </cell>
          <cell r="I186">
            <v>1522.3</v>
          </cell>
        </row>
        <row r="187">
          <cell r="A187" t="str">
            <v>1821102-74-04</v>
          </cell>
          <cell r="C187" t="str">
            <v xml:space="preserve">Snr Staff Salaries &amp; Sup (Geo, Fin, Acc, Adm), Saraburi     </v>
          </cell>
          <cell r="I187">
            <v>3334026.37</v>
          </cell>
        </row>
        <row r="188">
          <cell r="A188" t="str">
            <v>1821106-52-04</v>
          </cell>
          <cell r="C188" t="str">
            <v xml:space="preserve">Snr Staff Salaries &amp; Supervision, Mining, Saraburi          </v>
          </cell>
          <cell r="I188">
            <v>156484.05000000002</v>
          </cell>
        </row>
        <row r="189">
          <cell r="A189" t="str">
            <v>1821109-52-04</v>
          </cell>
          <cell r="C189" t="str">
            <v xml:space="preserve">Temporary Help, Mining, Saraburi                            </v>
          </cell>
          <cell r="I189">
            <v>4809.1099999999997</v>
          </cell>
        </row>
        <row r="190">
          <cell r="A190" t="str">
            <v>1871131-00-04</v>
          </cell>
          <cell r="C190" t="str">
            <v xml:space="preserve">Rent/Op Lease - Vehicle/Automobile Rental Charge, Saraburi  </v>
          </cell>
          <cell r="I190">
            <v>74712.06</v>
          </cell>
        </row>
        <row r="191">
          <cell r="A191" t="str">
            <v>1891131-00-04</v>
          </cell>
          <cell r="C191" t="str">
            <v xml:space="preserve">Defer R &amp; M, Dragline, Saraburi                             </v>
          </cell>
          <cell r="I191">
            <v>3286.79</v>
          </cell>
        </row>
        <row r="192">
          <cell r="A192" t="str">
            <v>1891132-00-04</v>
          </cell>
          <cell r="C192" t="str">
            <v xml:space="preserve">Defer R &amp; M, Equipment Other, Saraburi                      </v>
          </cell>
          <cell r="I192">
            <v>9726.67</v>
          </cell>
        </row>
        <row r="193">
          <cell r="A193" t="str">
            <v>1891141-00-04</v>
          </cell>
          <cell r="C193" t="str">
            <v xml:space="preserve">Defer R &amp; M, Vehicle/Auto, Saraburi                         </v>
          </cell>
          <cell r="I193">
            <v>95511.76</v>
          </cell>
        </row>
        <row r="194">
          <cell r="A194" t="str">
            <v>1911102-00-04</v>
          </cell>
          <cell r="C194" t="str">
            <v xml:space="preserve">Licensing Consultant Assay, Saraburi                        </v>
          </cell>
          <cell r="I194">
            <v>1105322.6300000001</v>
          </cell>
        </row>
        <row r="195">
          <cell r="A195" t="str">
            <v>1911103-00-04</v>
          </cell>
          <cell r="C195" t="str">
            <v xml:space="preserve">Mining Leasing Consultant Fee, Saraburi                     </v>
          </cell>
          <cell r="I195">
            <v>1926882.17</v>
          </cell>
        </row>
        <row r="196">
          <cell r="A196" t="str">
            <v>1911131-00-04</v>
          </cell>
          <cell r="C196" t="str">
            <v xml:space="preserve">Land Application License/Drill, Saraburi                    </v>
          </cell>
          <cell r="I196">
            <v>2262704.4900000002</v>
          </cell>
        </row>
        <row r="197">
          <cell r="A197" t="str">
            <v>1911132-00-04</v>
          </cell>
          <cell r="C197" t="str">
            <v xml:space="preserve">Tree Cutting License, Saraburi                              </v>
          </cell>
          <cell r="I197">
            <v>58730.31</v>
          </cell>
        </row>
        <row r="198">
          <cell r="A198" t="str">
            <v>1911133-00-04</v>
          </cell>
          <cell r="C198" t="str">
            <v xml:space="preserve">Explosive License, Saraburi                                 </v>
          </cell>
          <cell r="I198">
            <v>396.86</v>
          </cell>
        </row>
        <row r="199">
          <cell r="A199" t="str">
            <v>1951104-00-00</v>
          </cell>
          <cell r="C199" t="str">
            <v xml:space="preserve">Defer Interest, BMW                                         </v>
          </cell>
          <cell r="I199">
            <v>0</v>
          </cell>
        </row>
        <row r="200">
          <cell r="A200" t="str">
            <v>1951121-12-00</v>
          </cell>
          <cell r="C200" t="str">
            <v xml:space="preserve">Defer Restoration Expenses                                  </v>
          </cell>
          <cell r="I200">
            <v>136362.36000000002</v>
          </cell>
        </row>
        <row r="201">
          <cell r="A201" t="str">
            <v>1951122-12-00</v>
          </cell>
          <cell r="C201" t="str">
            <v xml:space="preserve">Provision for Restoration Expenses                          </v>
          </cell>
          <cell r="K201">
            <v>250000</v>
          </cell>
        </row>
        <row r="202">
          <cell r="A202" t="str">
            <v>1991121-00-00</v>
          </cell>
          <cell r="C202" t="str">
            <v xml:space="preserve">Bank Suspense/Clearing A/C, Errors                          </v>
          </cell>
          <cell r="I202">
            <v>0</v>
          </cell>
        </row>
        <row r="203">
          <cell r="A203" t="str">
            <v>1991122-00-00</v>
          </cell>
          <cell r="C203" t="str">
            <v xml:space="preserve">Bank Suspense/Clearing A/C, Transfer                        </v>
          </cell>
          <cell r="I203">
            <v>0</v>
          </cell>
        </row>
        <row r="204">
          <cell r="A204" t="str">
            <v>1991123-00-00</v>
          </cell>
          <cell r="C204" t="str">
            <v xml:space="preserve">Petty Cash Suspense/Clearing A/C, Errors                    </v>
          </cell>
          <cell r="I204">
            <v>0</v>
          </cell>
        </row>
        <row r="205">
          <cell r="A205" t="str">
            <v>1991151-00-00</v>
          </cell>
          <cell r="C205" t="str">
            <v xml:space="preserve">AP Suspense/Clearing A/C, Errors                            </v>
          </cell>
          <cell r="K205">
            <v>0</v>
          </cell>
        </row>
        <row r="206">
          <cell r="A206" t="str">
            <v>1991174-00-00</v>
          </cell>
          <cell r="C206" t="str">
            <v xml:space="preserve">I/C Suspense/Clearing A/C, Shipment                         </v>
          </cell>
          <cell r="I206">
            <v>0</v>
          </cell>
        </row>
        <row r="207">
          <cell r="A207" t="str">
            <v>2111101-00-00</v>
          </cell>
          <cell r="C207" t="str">
            <v xml:space="preserve">Trade Payable Control                                       </v>
          </cell>
          <cell r="K207">
            <v>7308.58</v>
          </cell>
        </row>
        <row r="208">
          <cell r="A208" t="str">
            <v>2111199-00-00</v>
          </cell>
          <cell r="C208" t="str">
            <v xml:space="preserve">Trade Payable, Others                                       </v>
          </cell>
          <cell r="K208">
            <v>73035.88</v>
          </cell>
        </row>
        <row r="209">
          <cell r="A209" t="str">
            <v>2131113-04-00</v>
          </cell>
          <cell r="C209" t="str">
            <v xml:space="preserve">Amts due to InterCo, CSL  Expenses Int. (EXPINT)            </v>
          </cell>
          <cell r="K209">
            <v>0</v>
          </cell>
        </row>
        <row r="210">
          <cell r="A210" t="str">
            <v>2131113-05-00</v>
          </cell>
          <cell r="C210" t="str">
            <v xml:space="preserve">Amts due to InterCo, CSL  A/P Crushing                      </v>
          </cell>
          <cell r="K210">
            <v>470281.05</v>
          </cell>
        </row>
        <row r="211">
          <cell r="A211" t="str">
            <v>2131115-01-00</v>
          </cell>
          <cell r="C211" t="str">
            <v xml:space="preserve">Amts due to InterCo, SML  Accrued Interest Exp. (Int)       </v>
          </cell>
          <cell r="K211">
            <v>821414.20000000007</v>
          </cell>
        </row>
        <row r="212">
          <cell r="A212" t="str">
            <v>2131115-02-00</v>
          </cell>
          <cell r="C212" t="str">
            <v xml:space="preserve">Amts due to InterCo, SML  Advance (ADV)                     </v>
          </cell>
          <cell r="K212">
            <v>33972000</v>
          </cell>
        </row>
        <row r="213">
          <cell r="A213" t="str">
            <v>2131115-04-00</v>
          </cell>
          <cell r="C213" t="str">
            <v xml:space="preserve">Amts due to InterCo, SML  Expenses Int. (EXPINT)            </v>
          </cell>
          <cell r="K213">
            <v>47898.26</v>
          </cell>
        </row>
        <row r="214">
          <cell r="A214" t="str">
            <v>2151101-00-00</v>
          </cell>
          <cell r="C214" t="str">
            <v xml:space="preserve">Advance from Directors &amp; Employee                           </v>
          </cell>
          <cell r="K214">
            <v>0</v>
          </cell>
        </row>
        <row r="215">
          <cell r="A215" t="str">
            <v>2171111-00-00</v>
          </cell>
          <cell r="C215" t="str">
            <v xml:space="preserve">Deferred Income/Retainage Control-A/R                       </v>
          </cell>
          <cell r="K215">
            <v>0</v>
          </cell>
        </row>
        <row r="216">
          <cell r="A216" t="str">
            <v>2191101-00-00</v>
          </cell>
          <cell r="C216" t="str">
            <v xml:space="preserve">Output VAT                                                  </v>
          </cell>
          <cell r="K216">
            <v>0</v>
          </cell>
        </row>
        <row r="217">
          <cell r="A217" t="str">
            <v>2191101-00-02</v>
          </cell>
          <cell r="C217" t="str">
            <v xml:space="preserve">Output VAT, PKT                                             </v>
          </cell>
          <cell r="K217">
            <v>0</v>
          </cell>
        </row>
        <row r="218">
          <cell r="A218" t="str">
            <v>2191101-00-04</v>
          </cell>
          <cell r="C218" t="str">
            <v xml:space="preserve">Output VAT, Saraburi                                        </v>
          </cell>
          <cell r="K218">
            <v>0</v>
          </cell>
        </row>
        <row r="219">
          <cell r="A219" t="str">
            <v>2211101-09-00</v>
          </cell>
          <cell r="C219" t="str">
            <v xml:space="preserve">Deferred Output VAT                                         </v>
          </cell>
          <cell r="K219">
            <v>70104.55</v>
          </cell>
        </row>
        <row r="220">
          <cell r="A220" t="str">
            <v>2251101-00-00</v>
          </cell>
          <cell r="C220" t="str">
            <v xml:space="preserve">Accr Compensation &amp; Benefits, Salary                        </v>
          </cell>
          <cell r="K220">
            <v>0</v>
          </cell>
        </row>
        <row r="221">
          <cell r="A221" t="str">
            <v>2251121-00-00</v>
          </cell>
          <cell r="C221" t="str">
            <v xml:space="preserve">Accr Compensation &amp; Benefits, Social Security Fund          </v>
          </cell>
          <cell r="K221">
            <v>44204</v>
          </cell>
        </row>
        <row r="222">
          <cell r="A222" t="str">
            <v>2311101-00-00</v>
          </cell>
          <cell r="C222" t="str">
            <v xml:space="preserve">Accr Audit Fee                                              </v>
          </cell>
          <cell r="K222">
            <v>200000</v>
          </cell>
        </row>
        <row r="223">
          <cell r="A223" t="str">
            <v>2311102-00-00</v>
          </cell>
          <cell r="C223" t="str">
            <v xml:space="preserve">Accr Director Fee                                           </v>
          </cell>
          <cell r="K223">
            <v>694161.34</v>
          </cell>
        </row>
        <row r="224">
          <cell r="A224" t="str">
            <v>2311103-00-00</v>
          </cell>
          <cell r="C224" t="str">
            <v xml:space="preserve">Accr Audit Committee Fee (Annual Fee)                       </v>
          </cell>
          <cell r="K224">
            <v>169722.22</v>
          </cell>
        </row>
        <row r="225">
          <cell r="A225" t="str">
            <v>2311104-00-00</v>
          </cell>
          <cell r="C225" t="str">
            <v xml:space="preserve">Accr Advisory Fee                                           </v>
          </cell>
          <cell r="K225">
            <v>1536000</v>
          </cell>
        </row>
        <row r="226">
          <cell r="A226" t="str">
            <v>2311106-00-00</v>
          </cell>
          <cell r="C226" t="str">
            <v xml:space="preserve">Accr Board's Meeting Fee                                    </v>
          </cell>
          <cell r="K226">
            <v>20000</v>
          </cell>
        </row>
        <row r="227">
          <cell r="A227" t="str">
            <v>2311107-00-00</v>
          </cell>
          <cell r="C227" t="str">
            <v xml:space="preserve">Accr Remuneration Committee Fee (Annual Fee)                </v>
          </cell>
          <cell r="K227">
            <v>80161</v>
          </cell>
        </row>
        <row r="228">
          <cell r="A228" t="str">
            <v>2311108-00-00</v>
          </cell>
          <cell r="C228" t="str">
            <v xml:space="preserve">Accr Nomination Committee Fee (Annual Fee)                  </v>
          </cell>
          <cell r="K228">
            <v>125161</v>
          </cell>
        </row>
        <row r="229">
          <cell r="A229" t="str">
            <v>2311199-00-00</v>
          </cell>
          <cell r="C229" t="str">
            <v xml:space="preserve">Accrued Expenses, Others                                    </v>
          </cell>
          <cell r="K229">
            <v>186010.48</v>
          </cell>
        </row>
        <row r="230">
          <cell r="A230" t="str">
            <v>2351101-00-00</v>
          </cell>
          <cell r="C230" t="str">
            <v xml:space="preserve">WHT Payable, PND1                                           </v>
          </cell>
          <cell r="K230">
            <v>107901.45</v>
          </cell>
        </row>
        <row r="231">
          <cell r="A231" t="str">
            <v>2351102-00-00</v>
          </cell>
          <cell r="C231" t="str">
            <v xml:space="preserve">WHT Payable, PND3                                           </v>
          </cell>
          <cell r="K231">
            <v>2214</v>
          </cell>
        </row>
        <row r="232">
          <cell r="A232" t="str">
            <v>2351102-00-02</v>
          </cell>
          <cell r="C232" t="str">
            <v xml:space="preserve">WHT Payable, PND3, PKT                                      </v>
          </cell>
          <cell r="K232">
            <v>865.80000000000007</v>
          </cell>
        </row>
        <row r="233">
          <cell r="A233" t="str">
            <v>2351102-00-04</v>
          </cell>
          <cell r="C233" t="str">
            <v xml:space="preserve">WHT Payable, PND3, SBR                                      </v>
          </cell>
          <cell r="K233">
            <v>30</v>
          </cell>
        </row>
        <row r="234">
          <cell r="A234" t="str">
            <v>2351103-00-00</v>
          </cell>
          <cell r="C234" t="str">
            <v xml:space="preserve">WHT Payable, PND53                                          </v>
          </cell>
          <cell r="K234">
            <v>9764.16</v>
          </cell>
        </row>
        <row r="235">
          <cell r="A235" t="str">
            <v>2351103-00-02</v>
          </cell>
          <cell r="C235" t="str">
            <v xml:space="preserve">WHT Payable, PND53, PKT                                     </v>
          </cell>
          <cell r="K235">
            <v>0</v>
          </cell>
        </row>
        <row r="236">
          <cell r="A236" t="str">
            <v>2351103-00-04</v>
          </cell>
          <cell r="C236" t="str">
            <v xml:space="preserve">WHT Payable, PND53, SBR                                     </v>
          </cell>
          <cell r="K236">
            <v>62.97</v>
          </cell>
        </row>
        <row r="237">
          <cell r="A237" t="str">
            <v>2351104-00-00</v>
          </cell>
          <cell r="C237" t="str">
            <v xml:space="preserve">WHT Payable, PND54                                          </v>
          </cell>
          <cell r="K237">
            <v>0</v>
          </cell>
        </row>
        <row r="238">
          <cell r="A238" t="str">
            <v>2361101-00-02</v>
          </cell>
          <cell r="C238" t="str">
            <v xml:space="preserve">VAT Payable, PHUKET                                         </v>
          </cell>
          <cell r="K238">
            <v>0</v>
          </cell>
        </row>
        <row r="239">
          <cell r="A239" t="str">
            <v>2361101-00-04</v>
          </cell>
          <cell r="C239" t="str">
            <v xml:space="preserve">VAT Payable, Saraburi                                       </v>
          </cell>
          <cell r="K239">
            <v>0</v>
          </cell>
        </row>
        <row r="240">
          <cell r="A240" t="str">
            <v>2411101-00-00</v>
          </cell>
          <cell r="C240" t="str">
            <v xml:space="preserve">Hire Purchase Payable                                       </v>
          </cell>
          <cell r="K240">
            <v>0</v>
          </cell>
        </row>
        <row r="241">
          <cell r="A241" t="str">
            <v>2451101-00-02</v>
          </cell>
          <cell r="C241" t="str">
            <v xml:space="preserve">Deposit for Houses Rental, PKT                              </v>
          </cell>
          <cell r="K241">
            <v>28000</v>
          </cell>
        </row>
        <row r="242">
          <cell r="A242" t="str">
            <v>2451102-00-02</v>
          </cell>
          <cell r="C242" t="str">
            <v xml:space="preserve">Deposit on Sale of Land Property-Bang Ngua, PKT             </v>
          </cell>
          <cell r="I242">
            <v>0</v>
          </cell>
        </row>
        <row r="243">
          <cell r="A243" t="str">
            <v>2451103-00-02</v>
          </cell>
          <cell r="C243" t="str">
            <v xml:space="preserve">Deposit on Sale of Land Property-Soi Sapan Hin, PKT         </v>
          </cell>
          <cell r="I243">
            <v>0</v>
          </cell>
        </row>
        <row r="244">
          <cell r="A244" t="str">
            <v>2511101-00-00</v>
          </cell>
          <cell r="C244" t="str">
            <v xml:space="preserve">Term Loan, SCIB                                             </v>
          </cell>
          <cell r="K244">
            <v>0</v>
          </cell>
        </row>
        <row r="245">
          <cell r="A245" t="str">
            <v>2511104-00-00</v>
          </cell>
          <cell r="C245" t="str">
            <v xml:space="preserve">Term Loan, TMB, Refinance O/D                               </v>
          </cell>
          <cell r="K245">
            <v>0</v>
          </cell>
        </row>
        <row r="246">
          <cell r="A246" t="str">
            <v>2511105-00-00</v>
          </cell>
          <cell r="C246" t="str">
            <v xml:space="preserve">Term Loan, TNCB                                             </v>
          </cell>
          <cell r="K246">
            <v>7960000</v>
          </cell>
        </row>
        <row r="247">
          <cell r="A247" t="str">
            <v>2711101-00-00</v>
          </cell>
          <cell r="C247" t="str">
            <v xml:space="preserve">Final Dividend Payable                                      </v>
          </cell>
          <cell r="K247">
            <v>842200.58000000007</v>
          </cell>
        </row>
        <row r="248">
          <cell r="A248" t="str">
            <v>2951101-00-00</v>
          </cell>
          <cell r="C248" t="str">
            <v xml:space="preserve">Sundry Creditors                                            </v>
          </cell>
          <cell r="K248">
            <v>81443</v>
          </cell>
        </row>
        <row r="249">
          <cell r="A249" t="str">
            <v>2971101-00-00</v>
          </cell>
          <cell r="C249" t="str">
            <v xml:space="preserve">Current Portion of Hire Purchase Creditors                  </v>
          </cell>
          <cell r="K249">
            <v>2637266.3199999998</v>
          </cell>
        </row>
        <row r="250">
          <cell r="A250" t="str">
            <v>2981101-00-00</v>
          </cell>
          <cell r="C250" t="str">
            <v xml:space="preserve">Current Portion of Long Term Loans                          </v>
          </cell>
          <cell r="K250">
            <v>6864000</v>
          </cell>
        </row>
        <row r="251">
          <cell r="A251" t="str">
            <v>3511101-00-00</v>
          </cell>
          <cell r="C251" t="str">
            <v xml:space="preserve">Common Stock                                                </v>
          </cell>
          <cell r="K251">
            <v>300000000</v>
          </cell>
        </row>
        <row r="252">
          <cell r="A252" t="str">
            <v>3511111-00-00</v>
          </cell>
          <cell r="C252" t="str">
            <v xml:space="preserve">Common Stock, Share Increase                                </v>
          </cell>
          <cell r="K252">
            <v>456939463</v>
          </cell>
        </row>
        <row r="253">
          <cell r="A253" t="str">
            <v>3521101-00-00</v>
          </cell>
          <cell r="C253" t="str">
            <v xml:space="preserve">Common Stock, Share Premium                                 </v>
          </cell>
          <cell r="K253">
            <v>685250695.02999997</v>
          </cell>
        </row>
        <row r="254">
          <cell r="A254" t="str">
            <v>3521111-00-00</v>
          </cell>
          <cell r="C254" t="str">
            <v xml:space="preserve">Common Stock, Discount on Share Increase                    </v>
          </cell>
          <cell r="I254">
            <v>62926139.439999998</v>
          </cell>
        </row>
        <row r="255">
          <cell r="A255" t="str">
            <v>3531101-00-00</v>
          </cell>
          <cell r="C255" t="str">
            <v xml:space="preserve">Share Premium Offsetting Deficits                           </v>
          </cell>
          <cell r="I255">
            <v>263716990.81999999</v>
          </cell>
        </row>
        <row r="256">
          <cell r="A256" t="str">
            <v>3711111-00-00</v>
          </cell>
          <cell r="C256" t="str">
            <v xml:space="preserve">Head Office Current A/C                                     </v>
          </cell>
          <cell r="K256">
            <v>0</v>
          </cell>
        </row>
        <row r="257">
          <cell r="A257" t="str">
            <v>3711111-00-02</v>
          </cell>
          <cell r="C257" t="str">
            <v xml:space="preserve">Head Office Current A/C, Phuket                             </v>
          </cell>
          <cell r="I257">
            <v>0</v>
          </cell>
        </row>
        <row r="258">
          <cell r="A258" t="str">
            <v>3901101-00-00</v>
          </cell>
          <cell r="C258" t="str">
            <v xml:space="preserve">Retained Earnings, B/F                                      </v>
          </cell>
          <cell r="I258">
            <v>145132225.96000001</v>
          </cell>
        </row>
        <row r="259">
          <cell r="A259" t="str">
            <v>3901108-00-00</v>
          </cell>
          <cell r="C259" t="str">
            <v xml:space="preserve">Retained Earnings, Subsidiaries Loss SML                    </v>
          </cell>
          <cell r="K259">
            <v>0</v>
          </cell>
        </row>
        <row r="260">
          <cell r="A260" t="str">
            <v>3901121-00-00</v>
          </cell>
          <cell r="C260" t="str">
            <v xml:space="preserve">Current Earnings                                            </v>
          </cell>
          <cell r="K260">
            <v>0</v>
          </cell>
        </row>
        <row r="261">
          <cell r="A261" t="str">
            <v>4121102-00-04</v>
          </cell>
          <cell r="C261" t="str">
            <v xml:space="preserve">Railway Ballast Sales, Saraburi                             </v>
          </cell>
          <cell r="K261">
            <v>332677.99</v>
          </cell>
        </row>
        <row r="262">
          <cell r="A262" t="str">
            <v>4121104-00-04</v>
          </cell>
          <cell r="C262" t="str">
            <v xml:space="preserve">Primary Rock Sales, Saraburi                                </v>
          </cell>
          <cell r="K262">
            <v>1055356.1300000001</v>
          </cell>
        </row>
        <row r="263">
          <cell r="A263" t="str">
            <v>4121105-00-04</v>
          </cell>
          <cell r="C263" t="str">
            <v xml:space="preserve">3/4 Well Grade Sales, Saraburi                              </v>
          </cell>
          <cell r="K263">
            <v>2077458.46</v>
          </cell>
        </row>
        <row r="264">
          <cell r="A264" t="str">
            <v>4121107-00-04</v>
          </cell>
          <cell r="C264" t="str">
            <v xml:space="preserve">Quarry Dirt Sales, Saraburi                                 </v>
          </cell>
          <cell r="K264">
            <v>13047.44</v>
          </cell>
        </row>
        <row r="265">
          <cell r="A265" t="str">
            <v>4121108-00-04</v>
          </cell>
          <cell r="C265" t="str">
            <v xml:space="preserve">Road Base Sales, Saraburi                                   </v>
          </cell>
          <cell r="K265">
            <v>471428.34</v>
          </cell>
        </row>
        <row r="266">
          <cell r="A266" t="str">
            <v>4121109-00-04</v>
          </cell>
          <cell r="C266" t="str">
            <v xml:space="preserve">Coarse Dust Sales, Saraburi                                 </v>
          </cell>
          <cell r="K266">
            <v>347635.88</v>
          </cell>
        </row>
        <row r="267">
          <cell r="A267" t="str">
            <v>4121110-00-04</v>
          </cell>
          <cell r="C267" t="str">
            <v xml:space="preserve">Fine Dust Sales, Saraburi                                   </v>
          </cell>
          <cell r="K267">
            <v>173493.11000000002</v>
          </cell>
        </row>
        <row r="268">
          <cell r="A268" t="str">
            <v>4121111-00-04</v>
          </cell>
          <cell r="C268" t="str">
            <v xml:space="preserve">Blast Rock Sales, Saraburi                                  </v>
          </cell>
          <cell r="K268">
            <v>85257.82</v>
          </cell>
        </row>
        <row r="269">
          <cell r="A269" t="str">
            <v>4121121-00-04</v>
          </cell>
          <cell r="C269" t="str">
            <v xml:space="preserve">Raw Material Sales, Saraburi                                </v>
          </cell>
          <cell r="K269">
            <v>77185.400000000009</v>
          </cell>
        </row>
        <row r="270">
          <cell r="A270" t="str">
            <v>5031101-00-00</v>
          </cell>
          <cell r="C270" t="str">
            <v xml:space="preserve">Internal Sales/CoS System Account                           </v>
          </cell>
          <cell r="I270">
            <v>0</v>
          </cell>
        </row>
        <row r="271">
          <cell r="A271" t="str">
            <v>5051101-54-04</v>
          </cell>
          <cell r="C271" t="str">
            <v xml:space="preserve">COS Boulder                                                 </v>
          </cell>
          <cell r="I271">
            <v>48755.66</v>
          </cell>
        </row>
        <row r="272">
          <cell r="A272" t="str">
            <v>5051102-54-04</v>
          </cell>
          <cell r="C272" t="str">
            <v xml:space="preserve">COS Quarry                                                  </v>
          </cell>
          <cell r="I272">
            <v>2975014.3000000003</v>
          </cell>
        </row>
        <row r="273">
          <cell r="A273" t="str">
            <v>5051121-54-04</v>
          </cell>
          <cell r="C273" t="str">
            <v xml:space="preserve">COS Raw Materials                                           </v>
          </cell>
          <cell r="I273">
            <v>77185.400000000009</v>
          </cell>
        </row>
        <row r="274">
          <cell r="A274" t="str">
            <v>5051131-54-04</v>
          </cell>
          <cell r="C274" t="str">
            <v xml:space="preserve">COS W.I.P                                                   </v>
          </cell>
          <cell r="I274">
            <v>657042.69000000006</v>
          </cell>
        </row>
        <row r="275">
          <cell r="A275" t="str">
            <v>5061199-54-04</v>
          </cell>
          <cell r="C275" t="str">
            <v xml:space="preserve">Others, SBR                                                 </v>
          </cell>
          <cell r="I275">
            <v>0</v>
          </cell>
        </row>
        <row r="276">
          <cell r="A276" t="str">
            <v>5101103-52-04</v>
          </cell>
          <cell r="C276" t="str">
            <v xml:space="preserve">Staff Salary &amp; Supervision, Mining, Saraburi                </v>
          </cell>
          <cell r="I276">
            <v>0</v>
          </cell>
        </row>
        <row r="277">
          <cell r="A277" t="str">
            <v>5101103-75-04</v>
          </cell>
          <cell r="C277" t="str">
            <v xml:space="preserve">Staff Salary &amp; Supervision, Maintenance, Saraburi           </v>
          </cell>
          <cell r="I277">
            <v>0</v>
          </cell>
        </row>
        <row r="278">
          <cell r="A278" t="str">
            <v>5101105-52-04</v>
          </cell>
          <cell r="C278" t="str">
            <v xml:space="preserve">Contract Charge Labour, Minging, Saraburi                   </v>
          </cell>
          <cell r="I278">
            <v>0</v>
          </cell>
        </row>
        <row r="279">
          <cell r="A279" t="str">
            <v>5101105-74-04</v>
          </cell>
          <cell r="C279" t="str">
            <v xml:space="preserve">Contract Charge Labour, Admin, Saraburi                     </v>
          </cell>
          <cell r="I279">
            <v>0</v>
          </cell>
        </row>
        <row r="280">
          <cell r="A280" t="str">
            <v>5101111-52-04</v>
          </cell>
          <cell r="C280" t="str">
            <v xml:space="preserve">Overtime Expense, Mining, Saraburi                          </v>
          </cell>
          <cell r="I280">
            <v>0</v>
          </cell>
        </row>
        <row r="281">
          <cell r="A281" t="str">
            <v>5101111-74-04</v>
          </cell>
          <cell r="C281" t="str">
            <v xml:space="preserve">Overtime Expense, Admin, Saraburi                           </v>
          </cell>
          <cell r="I281">
            <v>0</v>
          </cell>
        </row>
        <row r="282">
          <cell r="A282" t="str">
            <v>5111105-52-04</v>
          </cell>
          <cell r="C282" t="str">
            <v xml:space="preserve">Gen Social Security Cost, Mining, Saraburi                  </v>
          </cell>
          <cell r="I282">
            <v>0</v>
          </cell>
        </row>
        <row r="283">
          <cell r="A283" t="str">
            <v>5111105-75-04</v>
          </cell>
          <cell r="C283" t="str">
            <v xml:space="preserve">Gen Social Security Cost, Maintenance, Saraburi             </v>
          </cell>
          <cell r="I283">
            <v>0</v>
          </cell>
        </row>
        <row r="284">
          <cell r="A284" t="str">
            <v>5111106-52-04</v>
          </cell>
          <cell r="C284" t="str">
            <v xml:space="preserve">Gen Social Security Cost(Contract Labour), Mining, Saraburi </v>
          </cell>
          <cell r="I284">
            <v>0</v>
          </cell>
        </row>
        <row r="285">
          <cell r="A285" t="str">
            <v>5111106-74-04</v>
          </cell>
          <cell r="C285" t="str">
            <v xml:space="preserve">Gen Social Security Cost(Contract Labour), Admin, Saraburi  </v>
          </cell>
          <cell r="I285">
            <v>0</v>
          </cell>
        </row>
        <row r="286">
          <cell r="A286" t="str">
            <v>5111107-52-04</v>
          </cell>
          <cell r="C286" t="str">
            <v xml:space="preserve">Other Allowance, Mining, Saraburi                           </v>
          </cell>
          <cell r="I286">
            <v>0</v>
          </cell>
        </row>
        <row r="287">
          <cell r="A287" t="str">
            <v>5111107-74-04</v>
          </cell>
          <cell r="C287" t="str">
            <v xml:space="preserve">Other Allowance, Labour, Admin                              </v>
          </cell>
          <cell r="I287">
            <v>0</v>
          </cell>
        </row>
        <row r="288">
          <cell r="A288" t="str">
            <v>5111107-75-04</v>
          </cell>
          <cell r="C288" t="str">
            <v xml:space="preserve">Other Allowance, Maintenance, Saraburi                      </v>
          </cell>
          <cell r="I288">
            <v>0</v>
          </cell>
        </row>
        <row r="289">
          <cell r="A289" t="str">
            <v>5211101-54-04</v>
          </cell>
          <cell r="C289" t="str">
            <v xml:space="preserve">Depreciation Expense, Crushing Production, SBR              </v>
          </cell>
          <cell r="I289">
            <v>0</v>
          </cell>
        </row>
        <row r="290">
          <cell r="A290" t="str">
            <v>5211102-54-04</v>
          </cell>
          <cell r="C290" t="str">
            <v xml:space="preserve">Amortization Quarry Project, SBR                            </v>
          </cell>
          <cell r="I290">
            <v>0</v>
          </cell>
        </row>
        <row r="291">
          <cell r="A291" t="str">
            <v>5311161-54-04</v>
          </cell>
          <cell r="C291" t="str">
            <v xml:space="preserve">Auto Expense, Insurance, Saraburi                           </v>
          </cell>
          <cell r="I291">
            <v>0</v>
          </cell>
        </row>
        <row r="292">
          <cell r="A292" t="str">
            <v>5511131-54-04</v>
          </cell>
          <cell r="C292" t="str">
            <v xml:space="preserve">Electricity, Saraburi                                       </v>
          </cell>
          <cell r="I292">
            <v>0</v>
          </cell>
        </row>
        <row r="293">
          <cell r="A293" t="str">
            <v>5611141-54-04</v>
          </cell>
          <cell r="C293" t="str">
            <v xml:space="preserve">R &amp; M Vehicles, SBR                                         </v>
          </cell>
          <cell r="I293">
            <v>0</v>
          </cell>
        </row>
        <row r="294">
          <cell r="A294" t="str">
            <v>5611151-54-04</v>
          </cell>
          <cell r="C294" t="str">
            <v xml:space="preserve">R &amp; M Truck &amp; Dump Trucks, SBR                              </v>
          </cell>
          <cell r="I294">
            <v>0</v>
          </cell>
        </row>
        <row r="295">
          <cell r="A295" t="str">
            <v>5611153-54-04</v>
          </cell>
          <cell r="C295" t="str">
            <v xml:space="preserve">R &amp; M Dump Truck Hino # 3, SBR                              </v>
          </cell>
          <cell r="I295">
            <v>0</v>
          </cell>
        </row>
        <row r="296">
          <cell r="A296" t="str">
            <v>5611162-54-04</v>
          </cell>
          <cell r="C296" t="str">
            <v xml:space="preserve">R &amp; M Backhoe Daewoo 330 LC-V, SBR                          </v>
          </cell>
          <cell r="I296">
            <v>0</v>
          </cell>
        </row>
        <row r="297">
          <cell r="A297" t="str">
            <v>5611199-54-04</v>
          </cell>
          <cell r="C297" t="str">
            <v xml:space="preserve">R &amp; M Others Heavy Machineries, Vehicles, Equipmt, SBR      </v>
          </cell>
          <cell r="I297">
            <v>0</v>
          </cell>
        </row>
        <row r="298">
          <cell r="A298" t="str">
            <v>5731132-54-04</v>
          </cell>
          <cell r="C298" t="str">
            <v xml:space="preserve">Licensing and Permit Fees, Royalty, SBR                     </v>
          </cell>
          <cell r="I298">
            <v>0</v>
          </cell>
        </row>
        <row r="299">
          <cell r="A299" t="str">
            <v>5811101-54-04</v>
          </cell>
          <cell r="C299" t="str">
            <v xml:space="preserve">Crushing Service, SBR                                       </v>
          </cell>
          <cell r="I299">
            <v>0</v>
          </cell>
        </row>
        <row r="300">
          <cell r="A300" t="str">
            <v>6031101-00-04</v>
          </cell>
          <cell r="C300" t="str">
            <v xml:space="preserve">Factory Overhead Expenses, SBR                              </v>
          </cell>
          <cell r="I300">
            <v>2001206.25</v>
          </cell>
        </row>
        <row r="301">
          <cell r="A301" t="str">
            <v>6101102-74-00</v>
          </cell>
          <cell r="C301" t="str">
            <v xml:space="preserve">Snr Staff Salary &amp; Supervision                              </v>
          </cell>
          <cell r="I301">
            <v>9884803.3300000001</v>
          </cell>
        </row>
        <row r="302">
          <cell r="A302" t="str">
            <v>6101102-74-04</v>
          </cell>
          <cell r="C302" t="str">
            <v xml:space="preserve">Snr Staff Salary &amp; Supervision, Saraburi                    </v>
          </cell>
          <cell r="I302">
            <v>453750</v>
          </cell>
        </row>
        <row r="303">
          <cell r="A303" t="str">
            <v>6101103-00-04</v>
          </cell>
          <cell r="C303" t="str">
            <v xml:space="preserve">Staff Salary &amp; Supervision, Cost, Saraburi                  </v>
          </cell>
          <cell r="I303">
            <v>906955</v>
          </cell>
        </row>
        <row r="304">
          <cell r="A304" t="str">
            <v>6101103-74-00</v>
          </cell>
          <cell r="C304" t="str">
            <v xml:space="preserve">Staff Salary &amp; Supervision, Admin                           </v>
          </cell>
          <cell r="I304">
            <v>3397127.33</v>
          </cell>
        </row>
        <row r="305">
          <cell r="A305" t="str">
            <v>6101103-74-02</v>
          </cell>
          <cell r="C305" t="str">
            <v xml:space="preserve">Staff Salary &amp; Supervision, Admin, Phuket                   </v>
          </cell>
          <cell r="I305">
            <v>1236868</v>
          </cell>
        </row>
        <row r="306">
          <cell r="A306" t="str">
            <v>6101103-74-04</v>
          </cell>
          <cell r="C306" t="str">
            <v xml:space="preserve">Staff Salary &amp; Supervision, Admin, Saraburi                 </v>
          </cell>
          <cell r="I306">
            <v>544380</v>
          </cell>
        </row>
        <row r="307">
          <cell r="A307" t="str">
            <v>6101104-71-00</v>
          </cell>
          <cell r="C307" t="str">
            <v xml:space="preserve">Temporary Help, FICO, BKK                                   </v>
          </cell>
          <cell r="I307">
            <v>8750</v>
          </cell>
        </row>
        <row r="308">
          <cell r="A308" t="str">
            <v>6101104-74-00</v>
          </cell>
          <cell r="C308" t="str">
            <v xml:space="preserve">Temporary Help, ADMIN, BKK                                  </v>
          </cell>
          <cell r="I308">
            <v>9500</v>
          </cell>
        </row>
        <row r="309">
          <cell r="A309" t="str">
            <v>6101111-74-00</v>
          </cell>
          <cell r="C309" t="str">
            <v xml:space="preserve">Overtime Expense, Admin                                     </v>
          </cell>
          <cell r="I309">
            <v>63792</v>
          </cell>
        </row>
        <row r="310">
          <cell r="A310" t="str">
            <v>6101111-74-04</v>
          </cell>
          <cell r="C310" t="str">
            <v xml:space="preserve">Overtime Expense, Admin, Saraburi                           </v>
          </cell>
          <cell r="I310">
            <v>2945</v>
          </cell>
        </row>
        <row r="311">
          <cell r="A311" t="str">
            <v>6101124-74-04</v>
          </cell>
          <cell r="C311" t="str">
            <v xml:space="preserve">Food Allowance, Admin, Saraburi                             </v>
          </cell>
          <cell r="I311">
            <v>12128</v>
          </cell>
        </row>
        <row r="312">
          <cell r="A312" t="str">
            <v>6101125-00-00</v>
          </cell>
          <cell r="C312" t="str">
            <v xml:space="preserve">Living Allowance                                            </v>
          </cell>
          <cell r="I312">
            <v>472.5</v>
          </cell>
        </row>
        <row r="313">
          <cell r="A313" t="str">
            <v>6101125-74-00</v>
          </cell>
          <cell r="C313" t="str">
            <v xml:space="preserve">Living Allowance, Admin                                     </v>
          </cell>
          <cell r="I313">
            <v>1031875.4400000001</v>
          </cell>
        </row>
        <row r="314">
          <cell r="A314" t="str">
            <v>6101129-74-00</v>
          </cell>
          <cell r="C314" t="str">
            <v xml:space="preserve">Other Allowance, Admin                                      </v>
          </cell>
          <cell r="I314">
            <v>568776.67000000004</v>
          </cell>
        </row>
        <row r="315">
          <cell r="A315" t="str">
            <v>6101129-74-02</v>
          </cell>
          <cell r="C315" t="str">
            <v xml:space="preserve">Other Allowance, Admin, PKT                                 </v>
          </cell>
          <cell r="I315">
            <v>13700</v>
          </cell>
        </row>
        <row r="316">
          <cell r="A316" t="str">
            <v>6101129-74-04</v>
          </cell>
          <cell r="C316" t="str">
            <v xml:space="preserve">Other Allowance, Admin, SBR                                 </v>
          </cell>
          <cell r="I316">
            <v>7986</v>
          </cell>
        </row>
        <row r="317">
          <cell r="A317" t="str">
            <v>6111104-74-00</v>
          </cell>
          <cell r="C317" t="str">
            <v xml:space="preserve">Srn Social Security Cost, Admin                             </v>
          </cell>
          <cell r="I317">
            <v>61500</v>
          </cell>
        </row>
        <row r="318">
          <cell r="A318" t="str">
            <v>6111104-74-04</v>
          </cell>
          <cell r="C318" t="str">
            <v xml:space="preserve">Srn Social Security Cost, Admin, Saraburi                   </v>
          </cell>
          <cell r="I318">
            <v>9000</v>
          </cell>
        </row>
        <row r="319">
          <cell r="A319" t="str">
            <v>6111105-74-00</v>
          </cell>
          <cell r="C319" t="str">
            <v xml:space="preserve">Gen Social Security Cost, Admin                             </v>
          </cell>
          <cell r="I319">
            <v>101588</v>
          </cell>
        </row>
        <row r="320">
          <cell r="A320" t="str">
            <v>6111105-74-02</v>
          </cell>
          <cell r="C320" t="str">
            <v xml:space="preserve">Gen Social Security Cost, Admin, Phuket                     </v>
          </cell>
          <cell r="I320">
            <v>18000</v>
          </cell>
        </row>
        <row r="321">
          <cell r="A321" t="str">
            <v>6111105-74-04</v>
          </cell>
          <cell r="C321" t="str">
            <v xml:space="preserve">Gen Social Security Cost, Admin, Saraburi                   </v>
          </cell>
          <cell r="I321">
            <v>24536</v>
          </cell>
        </row>
        <row r="322">
          <cell r="A322" t="str">
            <v>6111107-74-02</v>
          </cell>
          <cell r="C322" t="str">
            <v xml:space="preserve">Workmen Compensation Fund -Cost Phuket                      </v>
          </cell>
          <cell r="I322">
            <v>28601</v>
          </cell>
        </row>
        <row r="323">
          <cell r="A323" t="str">
            <v>6111141-74-00</v>
          </cell>
          <cell r="C323" t="str">
            <v xml:space="preserve">Employee Welfare &amp; Morale, Admin                            </v>
          </cell>
          <cell r="I323">
            <v>23972.69</v>
          </cell>
        </row>
        <row r="324">
          <cell r="A324" t="str">
            <v>6111141-74-04</v>
          </cell>
          <cell r="C324" t="str">
            <v xml:space="preserve">Employee Welfare &amp; Morale, Admin, Saraburi                  </v>
          </cell>
          <cell r="I324">
            <v>34650</v>
          </cell>
        </row>
        <row r="325">
          <cell r="A325" t="str">
            <v>6111142-74-00</v>
          </cell>
          <cell r="C325" t="str">
            <v xml:space="preserve">Visa &amp; Work Permit, Admin                                   </v>
          </cell>
          <cell r="I325">
            <v>55230</v>
          </cell>
        </row>
        <row r="326">
          <cell r="A326" t="str">
            <v>6111142-74-04</v>
          </cell>
          <cell r="C326" t="str">
            <v xml:space="preserve">Visa &amp; Work Permit, Admin, SBR                              </v>
          </cell>
          <cell r="I326">
            <v>2000</v>
          </cell>
        </row>
        <row r="327">
          <cell r="A327" t="str">
            <v>6111161-74-00</v>
          </cell>
          <cell r="C327" t="str">
            <v xml:space="preserve">Training &amp; Tuition, Admin                                   </v>
          </cell>
          <cell r="I327">
            <v>27800</v>
          </cell>
        </row>
        <row r="328">
          <cell r="A328" t="str">
            <v>6111162-74-00</v>
          </cell>
          <cell r="C328" t="str">
            <v xml:space="preserve">Seminar, Admin                                              </v>
          </cell>
          <cell r="I328">
            <v>68130.84</v>
          </cell>
        </row>
        <row r="329">
          <cell r="A329" t="str">
            <v>6111171-74-00</v>
          </cell>
          <cell r="C329" t="str">
            <v xml:space="preserve">Medical Expenses, BKK                                       </v>
          </cell>
          <cell r="I329">
            <v>478188.62</v>
          </cell>
        </row>
        <row r="330">
          <cell r="A330" t="str">
            <v>6111171-74-02</v>
          </cell>
          <cell r="C330" t="str">
            <v xml:space="preserve">Medical Expenses, PKT                                       </v>
          </cell>
          <cell r="I330">
            <v>64028</v>
          </cell>
        </row>
        <row r="331">
          <cell r="A331" t="str">
            <v>6111171-74-04</v>
          </cell>
          <cell r="C331" t="str">
            <v xml:space="preserve">Medical Expenses, SBR                                       </v>
          </cell>
          <cell r="I331">
            <v>4655</v>
          </cell>
        </row>
        <row r="332">
          <cell r="A332" t="str">
            <v>6211101-74-00</v>
          </cell>
          <cell r="C332" t="str">
            <v xml:space="preserve">Depreciation Expense, Admin                                 </v>
          </cell>
          <cell r="I332">
            <v>4841457.66</v>
          </cell>
        </row>
        <row r="333">
          <cell r="A333" t="str">
            <v>6211101-74-02</v>
          </cell>
          <cell r="C333" t="str">
            <v xml:space="preserve">Depreciation Expense, Admin, PKT                            </v>
          </cell>
          <cell r="I333">
            <v>27939.87</v>
          </cell>
        </row>
        <row r="334">
          <cell r="A334" t="str">
            <v>6211101-74-04</v>
          </cell>
          <cell r="C334" t="str">
            <v xml:space="preserve">Depreciation Expense, Admin, Saraburi                       </v>
          </cell>
          <cell r="I334">
            <v>169742.63</v>
          </cell>
        </row>
        <row r="335">
          <cell r="A335" t="str">
            <v>6211102-00-04</v>
          </cell>
          <cell r="C335" t="str">
            <v xml:space="preserve">Amortization Quarry Project                                 </v>
          </cell>
          <cell r="I335">
            <v>100199.02</v>
          </cell>
        </row>
        <row r="336">
          <cell r="A336" t="str">
            <v>6211132-74-04</v>
          </cell>
          <cell r="C336" t="str">
            <v xml:space="preserve">Rental Expense, SBR                                         </v>
          </cell>
          <cell r="I336">
            <v>4600</v>
          </cell>
        </row>
        <row r="337">
          <cell r="A337" t="str">
            <v>6211162-74-00</v>
          </cell>
          <cell r="C337" t="str">
            <v xml:space="preserve">Office Common Area Charge, Admin                            </v>
          </cell>
          <cell r="I337">
            <v>996132.6</v>
          </cell>
        </row>
        <row r="338">
          <cell r="A338" t="str">
            <v>6211163-74-04</v>
          </cell>
          <cell r="C338" t="str">
            <v xml:space="preserve">Office Security Services, Admin, Saraburi                   </v>
          </cell>
          <cell r="I338">
            <v>12610</v>
          </cell>
        </row>
        <row r="339">
          <cell r="A339" t="str">
            <v>6211164-74-00</v>
          </cell>
          <cell r="C339" t="str">
            <v xml:space="preserve">Office Renovation Fee, Admin                                </v>
          </cell>
          <cell r="I339">
            <v>0</v>
          </cell>
        </row>
        <row r="340">
          <cell r="A340" t="str">
            <v>6211181-74-02</v>
          </cell>
          <cell r="C340" t="str">
            <v xml:space="preserve">Office Housekeeping/Maintenances, Admin, PKT                </v>
          </cell>
          <cell r="I340">
            <v>25076.14</v>
          </cell>
        </row>
        <row r="341">
          <cell r="A341" t="str">
            <v>6311101-74-00</v>
          </cell>
          <cell r="C341" t="str">
            <v xml:space="preserve">Auto Exp/Gas&amp;Fuel, Business Travelling, Admin               </v>
          </cell>
          <cell r="I341">
            <v>706764.64</v>
          </cell>
        </row>
        <row r="342">
          <cell r="A342" t="str">
            <v>6311102-74-00</v>
          </cell>
          <cell r="C342" t="str">
            <v xml:space="preserve">Auto Exp/Toll&amp;Expressway, Busin Travelling, Admin           </v>
          </cell>
          <cell r="I342">
            <v>36421.57</v>
          </cell>
        </row>
        <row r="343">
          <cell r="A343" t="str">
            <v>6311102-74-04</v>
          </cell>
          <cell r="C343" t="str">
            <v xml:space="preserve">Auto Exp/Toll&amp;Expressway, Busin Travelling, Admin, Saraburi </v>
          </cell>
          <cell r="I343">
            <v>240</v>
          </cell>
        </row>
        <row r="344">
          <cell r="A344" t="str">
            <v>6311103-74-00</v>
          </cell>
          <cell r="C344" t="str">
            <v xml:space="preserve">Auto Exp/Parking, Business Travelling, Admin                </v>
          </cell>
          <cell r="I344">
            <v>139922.1</v>
          </cell>
        </row>
        <row r="345">
          <cell r="A345" t="str">
            <v>6311104-74-00</v>
          </cell>
          <cell r="C345" t="str">
            <v xml:space="preserve">Auto Exp/Taxi, Business Travelling, Admin                   </v>
          </cell>
          <cell r="I345">
            <v>7556</v>
          </cell>
        </row>
        <row r="346">
          <cell r="A346" t="str">
            <v>6311105-74-00</v>
          </cell>
          <cell r="C346" t="str">
            <v xml:space="preserve">Auto Exp/BTS&amp;MRT, Business Travelling, Admin                </v>
          </cell>
          <cell r="I346">
            <v>3230</v>
          </cell>
        </row>
        <row r="347">
          <cell r="A347" t="str">
            <v>6311149-74-00</v>
          </cell>
          <cell r="C347" t="str">
            <v xml:space="preserve">Auto Expense, General, Admin                                </v>
          </cell>
          <cell r="I347">
            <v>7.5</v>
          </cell>
        </row>
        <row r="348">
          <cell r="A348" t="str">
            <v>6311149-74-02</v>
          </cell>
          <cell r="C348" t="str">
            <v xml:space="preserve">Auto Expense, General, Admin, PKT                           </v>
          </cell>
          <cell r="I348">
            <v>43721.200000000004</v>
          </cell>
        </row>
        <row r="349">
          <cell r="A349" t="str">
            <v>6311161-74-00</v>
          </cell>
          <cell r="C349" t="str">
            <v xml:space="preserve">Auto Expense, Insurance, Saraburi                           </v>
          </cell>
          <cell r="I349">
            <v>12372.43</v>
          </cell>
        </row>
        <row r="350">
          <cell r="A350" t="str">
            <v>6321101-74-00</v>
          </cell>
          <cell r="C350" t="str">
            <v xml:space="preserve">Travelling Expenses, Admin                                  </v>
          </cell>
          <cell r="I350">
            <v>646978.09</v>
          </cell>
        </row>
        <row r="351">
          <cell r="A351" t="str">
            <v>6321101-74-04</v>
          </cell>
          <cell r="C351" t="str">
            <v xml:space="preserve">Travelling Expense, Saraburi                                </v>
          </cell>
          <cell r="I351">
            <v>5763</v>
          </cell>
        </row>
        <row r="352">
          <cell r="A352" t="str">
            <v>6321102-74-04</v>
          </cell>
          <cell r="C352" t="str">
            <v xml:space="preserve">Transportation Expense, Saraburi                            </v>
          </cell>
          <cell r="I352">
            <v>3000</v>
          </cell>
        </row>
        <row r="353">
          <cell r="A353" t="str">
            <v>6321111-74-00</v>
          </cell>
          <cell r="C353" t="str">
            <v xml:space="preserve">Air Travelling Expense(Domestic), Admin, BKK                </v>
          </cell>
          <cell r="I353">
            <v>57113.69</v>
          </cell>
        </row>
        <row r="354">
          <cell r="A354" t="str">
            <v>6321121-74-00</v>
          </cell>
          <cell r="C354" t="str">
            <v xml:space="preserve">Air Travelling Expense(Oversea), Admin, BKK                 </v>
          </cell>
          <cell r="I354">
            <v>304650</v>
          </cell>
        </row>
        <row r="355">
          <cell r="A355" t="str">
            <v>6331101-71-00</v>
          </cell>
          <cell r="C355" t="str">
            <v xml:space="preserve">Meal, Representation &amp; Entertainment, FICO                  </v>
          </cell>
          <cell r="I355">
            <v>42200</v>
          </cell>
        </row>
        <row r="356">
          <cell r="A356" t="str">
            <v>6331101-74-00</v>
          </cell>
          <cell r="C356" t="str">
            <v xml:space="preserve">Meal, Representation &amp; Entertainment, Admin                 </v>
          </cell>
          <cell r="I356">
            <v>374869.67</v>
          </cell>
        </row>
        <row r="357">
          <cell r="A357" t="str">
            <v>6331101-74-04</v>
          </cell>
          <cell r="C357" t="str">
            <v xml:space="preserve">Meal, Representation &amp; Entertainment, Admin, Saraburi       </v>
          </cell>
          <cell r="I357">
            <v>1939</v>
          </cell>
        </row>
        <row r="358">
          <cell r="A358" t="str">
            <v>6411101-74-00</v>
          </cell>
          <cell r="C358" t="str">
            <v xml:space="preserve">Office Supplies &amp; Stationary, Admin                         </v>
          </cell>
          <cell r="I358">
            <v>335105.44</v>
          </cell>
        </row>
        <row r="359">
          <cell r="A359" t="str">
            <v>6411101-74-02</v>
          </cell>
          <cell r="C359" t="str">
            <v xml:space="preserve">Office Supplies &amp; Stationary, Admin, PKT                    </v>
          </cell>
          <cell r="I359">
            <v>11167.75</v>
          </cell>
        </row>
        <row r="360">
          <cell r="A360" t="str">
            <v>6411101-74-04</v>
          </cell>
          <cell r="C360" t="str">
            <v xml:space="preserve">Office Supplies &amp; Stationary, Admin, Saraburi               </v>
          </cell>
          <cell r="I360">
            <v>41093.69</v>
          </cell>
        </row>
        <row r="361">
          <cell r="A361" t="str">
            <v>6411151-00-00</v>
          </cell>
          <cell r="C361" t="str">
            <v xml:space="preserve">Computer Hardware Expenses                                  </v>
          </cell>
          <cell r="I361">
            <v>8080</v>
          </cell>
        </row>
        <row r="362">
          <cell r="A362" t="str">
            <v>6411161-00-00</v>
          </cell>
          <cell r="C362" t="str">
            <v xml:space="preserve">Computer Software                                           </v>
          </cell>
          <cell r="I362">
            <v>37991</v>
          </cell>
        </row>
        <row r="363">
          <cell r="A363" t="str">
            <v>6511131-74-00</v>
          </cell>
          <cell r="C363" t="str">
            <v xml:space="preserve">Electricity, Admin                                          </v>
          </cell>
          <cell r="I363">
            <v>940111.32000000007</v>
          </cell>
        </row>
        <row r="364">
          <cell r="A364" t="str">
            <v>6511131-74-02</v>
          </cell>
          <cell r="C364" t="str">
            <v xml:space="preserve">Electricity, Admin, PKT                                     </v>
          </cell>
          <cell r="I364">
            <v>32957.99</v>
          </cell>
        </row>
        <row r="365">
          <cell r="A365" t="str">
            <v>6511131-74-04</v>
          </cell>
          <cell r="C365" t="str">
            <v xml:space="preserve">Electricity, Admin, Saraburi                                </v>
          </cell>
          <cell r="I365">
            <v>126423.27</v>
          </cell>
        </row>
        <row r="366">
          <cell r="A366" t="str">
            <v>6511141-74-00</v>
          </cell>
          <cell r="C366" t="str">
            <v xml:space="preserve">Water, Admin                                                </v>
          </cell>
          <cell r="I366">
            <v>10605</v>
          </cell>
        </row>
        <row r="367">
          <cell r="A367" t="str">
            <v>6511141-74-02</v>
          </cell>
          <cell r="C367" t="str">
            <v xml:space="preserve">Water, Admin, PKT                                           </v>
          </cell>
          <cell r="I367">
            <v>2240</v>
          </cell>
        </row>
        <row r="368">
          <cell r="A368" t="str">
            <v>6511141-74-04</v>
          </cell>
          <cell r="C368" t="str">
            <v xml:space="preserve">Water, Admin, Saraburi                                      </v>
          </cell>
          <cell r="I368">
            <v>54435</v>
          </cell>
        </row>
        <row r="369">
          <cell r="A369" t="str">
            <v>6561106-00-00</v>
          </cell>
          <cell r="C369" t="str">
            <v xml:space="preserve">Advertising Expense                                         </v>
          </cell>
          <cell r="I369">
            <v>29764.49</v>
          </cell>
        </row>
        <row r="370">
          <cell r="A370" t="str">
            <v>6571101-00-02</v>
          </cell>
          <cell r="C370" t="str">
            <v xml:space="preserve">Commission Expense, PKT                                     </v>
          </cell>
          <cell r="I370">
            <v>2674329.92</v>
          </cell>
        </row>
        <row r="371">
          <cell r="A371" t="str">
            <v>6611131-74-00</v>
          </cell>
          <cell r="C371" t="str">
            <v xml:space="preserve">R &amp; M Office Equipments, Admin                              </v>
          </cell>
          <cell r="I371">
            <v>111571.07</v>
          </cell>
        </row>
        <row r="372">
          <cell r="A372" t="str">
            <v>6611131-74-02</v>
          </cell>
          <cell r="C372" t="str">
            <v xml:space="preserve">R &amp; M Office Equipments, Admin, PKT                         </v>
          </cell>
          <cell r="I372">
            <v>9800</v>
          </cell>
        </row>
        <row r="373">
          <cell r="A373" t="str">
            <v>6611131-74-04</v>
          </cell>
          <cell r="C373" t="str">
            <v xml:space="preserve">R &amp; M Office Equipments, Admin, Saraburi                    </v>
          </cell>
          <cell r="I373">
            <v>1669</v>
          </cell>
        </row>
        <row r="374">
          <cell r="A374" t="str">
            <v>6611141-74-00</v>
          </cell>
          <cell r="C374" t="str">
            <v xml:space="preserve">R &amp; M Vehicles, Admin                                       </v>
          </cell>
          <cell r="I374">
            <v>12455</v>
          </cell>
        </row>
        <row r="375">
          <cell r="A375" t="str">
            <v>6611141-74-02</v>
          </cell>
          <cell r="C375" t="str">
            <v xml:space="preserve">R &amp; M Vehicles, Admin, PKT                                  </v>
          </cell>
          <cell r="I375">
            <v>12900.64</v>
          </cell>
        </row>
        <row r="376">
          <cell r="A376" t="str">
            <v>6611141-74-04</v>
          </cell>
          <cell r="C376" t="str">
            <v xml:space="preserve">R &amp; M Vehicles, Admin, SBR                                  </v>
          </cell>
          <cell r="I376">
            <v>27380</v>
          </cell>
        </row>
        <row r="377">
          <cell r="A377" t="str">
            <v>6661101-74-00</v>
          </cell>
          <cell r="C377" t="str">
            <v xml:space="preserve">Local Voice Communication, Admin                            </v>
          </cell>
          <cell r="I377">
            <v>259670.18</v>
          </cell>
        </row>
        <row r="378">
          <cell r="A378" t="str">
            <v>6661101-74-02</v>
          </cell>
          <cell r="C378" t="str">
            <v xml:space="preserve">Local Voice Communication, Admin, PKT                       </v>
          </cell>
          <cell r="I378">
            <v>19264.02</v>
          </cell>
        </row>
        <row r="379">
          <cell r="A379" t="str">
            <v>6661101-74-04</v>
          </cell>
          <cell r="C379" t="str">
            <v xml:space="preserve">Local Voice Communication, Admin, Saraburi                  </v>
          </cell>
          <cell r="I379">
            <v>28406.190000000002</v>
          </cell>
        </row>
        <row r="380">
          <cell r="A380" t="str">
            <v>6661102-74-00</v>
          </cell>
          <cell r="C380" t="str">
            <v xml:space="preserve">Local Mobile Communication, Admin                           </v>
          </cell>
          <cell r="I380">
            <v>126419.37000000001</v>
          </cell>
        </row>
        <row r="381">
          <cell r="A381" t="str">
            <v>6661102-74-04</v>
          </cell>
          <cell r="C381" t="str">
            <v xml:space="preserve">Local Mobile Communication, Admin, Saraburi                 </v>
          </cell>
          <cell r="I381">
            <v>1495</v>
          </cell>
        </row>
        <row r="382">
          <cell r="A382" t="str">
            <v>6661121-74-00</v>
          </cell>
          <cell r="C382" t="str">
            <v xml:space="preserve">Local Fax, Admin                                            </v>
          </cell>
          <cell r="I382">
            <v>1687</v>
          </cell>
        </row>
        <row r="383">
          <cell r="A383" t="str">
            <v>6661131-74-00</v>
          </cell>
          <cell r="C383" t="str">
            <v xml:space="preserve">International Voice Communication, Admin                    </v>
          </cell>
          <cell r="I383">
            <v>20264.95</v>
          </cell>
        </row>
        <row r="384">
          <cell r="A384" t="str">
            <v>6661151-74-00</v>
          </cell>
          <cell r="C384" t="str">
            <v xml:space="preserve">Data Comm, IPStar/Sattelite, Admin                          </v>
          </cell>
          <cell r="I384">
            <v>18896</v>
          </cell>
        </row>
        <row r="385">
          <cell r="A385" t="str">
            <v>6661152-74-00</v>
          </cell>
          <cell r="C385" t="str">
            <v xml:space="preserve">Data Comm, ADSL, Admin                                      </v>
          </cell>
          <cell r="I385">
            <v>46647.29</v>
          </cell>
        </row>
        <row r="386">
          <cell r="A386" t="str">
            <v>6661153-74-00</v>
          </cell>
          <cell r="C386" t="str">
            <v xml:space="preserve">Data Comm, Internet Charge, Admin                           </v>
          </cell>
          <cell r="I386">
            <v>8340</v>
          </cell>
        </row>
        <row r="387">
          <cell r="A387" t="str">
            <v>6661154-74-00</v>
          </cell>
          <cell r="C387" t="str">
            <v xml:space="preserve">Data Comm, Others, Admin                                    </v>
          </cell>
          <cell r="I387">
            <v>10000</v>
          </cell>
        </row>
        <row r="388">
          <cell r="A388" t="str">
            <v>6711111-55-00</v>
          </cell>
          <cell r="C388" t="str">
            <v xml:space="preserve">Consulting Fees                                             </v>
          </cell>
          <cell r="I388">
            <v>4336356.4800000004</v>
          </cell>
        </row>
        <row r="389">
          <cell r="A389" t="str">
            <v>6711111-74-00</v>
          </cell>
          <cell r="C389" t="str">
            <v xml:space="preserve">Consulting Fees                                             </v>
          </cell>
          <cell r="I389">
            <v>1388000</v>
          </cell>
        </row>
        <row r="390">
          <cell r="A390" t="str">
            <v>6711121-74-00</v>
          </cell>
          <cell r="C390" t="str">
            <v xml:space="preserve">Audit Fees                                                  </v>
          </cell>
          <cell r="I390">
            <v>560000</v>
          </cell>
        </row>
        <row r="391">
          <cell r="A391" t="str">
            <v>6711151-74-00</v>
          </cell>
          <cell r="C391" t="str">
            <v xml:space="preserve">Attorney/Legal Services, Admin, BKK                         </v>
          </cell>
          <cell r="I391">
            <v>263400</v>
          </cell>
        </row>
        <row r="392">
          <cell r="A392" t="str">
            <v>6711193-74-00</v>
          </cell>
          <cell r="C392" t="str">
            <v xml:space="preserve">Arrangement+Agency Fee                                      </v>
          </cell>
          <cell r="I392">
            <v>44012.5</v>
          </cell>
        </row>
        <row r="393">
          <cell r="A393" t="str">
            <v>6711199-74-00</v>
          </cell>
          <cell r="C393" t="str">
            <v xml:space="preserve">Other Professional Services                                 </v>
          </cell>
          <cell r="I393">
            <v>301516.28000000003</v>
          </cell>
        </row>
        <row r="394">
          <cell r="A394" t="str">
            <v>6721101-74-00</v>
          </cell>
          <cell r="C394" t="str">
            <v xml:space="preserve">Donation, Admin                                             </v>
          </cell>
          <cell r="I394">
            <v>54500</v>
          </cell>
        </row>
        <row r="395">
          <cell r="A395" t="str">
            <v>6731101-71-00</v>
          </cell>
          <cell r="C395" t="str">
            <v xml:space="preserve">Bank Charge, FICO                                           </v>
          </cell>
          <cell r="I395">
            <v>493031.13</v>
          </cell>
        </row>
        <row r="396">
          <cell r="A396" t="str">
            <v>6731101-71-02</v>
          </cell>
          <cell r="C396" t="str">
            <v xml:space="preserve">Bank Charge, FICO, PKT                                      </v>
          </cell>
          <cell r="I396">
            <v>5000</v>
          </cell>
        </row>
        <row r="397">
          <cell r="A397" t="str">
            <v>6731101-71-04</v>
          </cell>
          <cell r="C397" t="str">
            <v xml:space="preserve">Bank Charge, FICO, Saraburi                                 </v>
          </cell>
          <cell r="I397">
            <v>4627</v>
          </cell>
        </row>
        <row r="398">
          <cell r="A398" t="str">
            <v>6731121-00-00</v>
          </cell>
          <cell r="C398" t="str">
            <v xml:space="preserve">SET. (The Stock Exchange of Thailand) Fee and Charges       </v>
          </cell>
          <cell r="I398">
            <v>910772.75</v>
          </cell>
        </row>
        <row r="399">
          <cell r="A399" t="str">
            <v>6731131-00-00</v>
          </cell>
          <cell r="C399" t="str">
            <v xml:space="preserve">Licensing and Permit Fees                                   </v>
          </cell>
          <cell r="I399">
            <v>1020</v>
          </cell>
        </row>
        <row r="400">
          <cell r="A400" t="str">
            <v>6731131-00-04</v>
          </cell>
          <cell r="C400" t="str">
            <v xml:space="preserve">Licensing and Permit Fees, SBR                              </v>
          </cell>
          <cell r="I400">
            <v>5335</v>
          </cell>
        </row>
        <row r="401">
          <cell r="A401" t="str">
            <v>6731132-00-02</v>
          </cell>
          <cell r="C401" t="str">
            <v xml:space="preserve">Licensing and Permit Fees (Mining Lease Rental Charge), PKT </v>
          </cell>
          <cell r="I401">
            <v>24178.600000000002</v>
          </cell>
        </row>
        <row r="402">
          <cell r="A402" t="str">
            <v>6741101-71-00</v>
          </cell>
          <cell r="C402" t="str">
            <v xml:space="preserve">Duty Stamp, FICO                                            </v>
          </cell>
          <cell r="I402">
            <v>3360</v>
          </cell>
        </row>
        <row r="403">
          <cell r="A403" t="str">
            <v>6741101-71-02</v>
          </cell>
          <cell r="C403" t="str">
            <v xml:space="preserve">Duty Stamp, FICO, PKT                                       </v>
          </cell>
          <cell r="I403">
            <v>180</v>
          </cell>
        </row>
        <row r="404">
          <cell r="A404" t="str">
            <v>6751101-00-00</v>
          </cell>
          <cell r="C404" t="str">
            <v xml:space="preserve">Subscriptions                                               </v>
          </cell>
          <cell r="I404">
            <v>30554.7</v>
          </cell>
        </row>
        <row r="405">
          <cell r="A405" t="str">
            <v>6751102-74-00</v>
          </cell>
          <cell r="C405" t="str">
            <v xml:space="preserve">Memberships &amp; Dues, Admin                                   </v>
          </cell>
          <cell r="I405">
            <v>58760.93</v>
          </cell>
        </row>
        <row r="406">
          <cell r="A406" t="str">
            <v>6751102-74-04</v>
          </cell>
          <cell r="C406" t="str">
            <v xml:space="preserve">Memberships &amp; Dues, Admin, Saraburi                         </v>
          </cell>
          <cell r="I406">
            <v>1000</v>
          </cell>
        </row>
        <row r="407">
          <cell r="A407" t="str">
            <v>6751140-00-00</v>
          </cell>
          <cell r="C407" t="str">
            <v xml:space="preserve">Board's Meeting Allowance                                   </v>
          </cell>
          <cell r="I407">
            <v>875000</v>
          </cell>
        </row>
        <row r="408">
          <cell r="A408" t="str">
            <v>6751141-00-00</v>
          </cell>
          <cell r="C408" t="str">
            <v xml:space="preserve">Director Fees (Annual Fee)                                  </v>
          </cell>
          <cell r="I408">
            <v>722083.33</v>
          </cell>
        </row>
        <row r="409">
          <cell r="A409" t="str">
            <v>6751142-00-00</v>
          </cell>
          <cell r="C409" t="str">
            <v xml:space="preserve">Audit Committee Fee (Annual Fee)                            </v>
          </cell>
          <cell r="I409">
            <v>211527.75</v>
          </cell>
        </row>
        <row r="410">
          <cell r="A410" t="str">
            <v>6751143-00-00</v>
          </cell>
          <cell r="C410" t="str">
            <v xml:space="preserve">Audit Committee  Meeting Allowance                          </v>
          </cell>
          <cell r="I410">
            <v>245000</v>
          </cell>
        </row>
        <row r="411">
          <cell r="A411" t="str">
            <v>6751144-00-00</v>
          </cell>
          <cell r="C411" t="str">
            <v xml:space="preserve">Remuneration Committee Fee (Annual Fee)                     </v>
          </cell>
          <cell r="I411">
            <v>256895</v>
          </cell>
        </row>
        <row r="412">
          <cell r="A412" t="str">
            <v>6751145-00-00</v>
          </cell>
          <cell r="C412" t="str">
            <v xml:space="preserve">Remuneration Committee Meeting Allowance                    </v>
          </cell>
          <cell r="I412">
            <v>25000</v>
          </cell>
        </row>
        <row r="413">
          <cell r="A413" t="str">
            <v>6751147-00-00</v>
          </cell>
          <cell r="C413" t="str">
            <v xml:space="preserve">Nomination Committee Fee (Annual Fee)                       </v>
          </cell>
          <cell r="I413">
            <v>361895</v>
          </cell>
        </row>
        <row r="414">
          <cell r="A414" t="str">
            <v>6751148-00-00</v>
          </cell>
          <cell r="C414" t="str">
            <v xml:space="preserve">Nomination Committee Meeting Allowance                      </v>
          </cell>
          <cell r="I414">
            <v>70000</v>
          </cell>
        </row>
        <row r="415">
          <cell r="A415" t="str">
            <v>6751151-74-00</v>
          </cell>
          <cell r="C415" t="str">
            <v xml:space="preserve">Insurance, Admin                                            </v>
          </cell>
          <cell r="I415">
            <v>473081.3</v>
          </cell>
        </row>
        <row r="416">
          <cell r="A416" t="str">
            <v>6751151-74-02</v>
          </cell>
          <cell r="C416" t="str">
            <v xml:space="preserve">Insurance, Admin, Phuket                                    </v>
          </cell>
          <cell r="I416">
            <v>5162.16</v>
          </cell>
        </row>
        <row r="417">
          <cell r="A417" t="str">
            <v>6751151-74-04</v>
          </cell>
          <cell r="C417" t="str">
            <v xml:space="preserve">Insurance, Admin, Saraburi                                  </v>
          </cell>
          <cell r="I417">
            <v>14154.65</v>
          </cell>
        </row>
        <row r="418">
          <cell r="A418" t="str">
            <v>6751153-74-00</v>
          </cell>
          <cell r="C418" t="str">
            <v xml:space="preserve">Postage, Admin                                              </v>
          </cell>
          <cell r="I418">
            <v>12355</v>
          </cell>
        </row>
        <row r="419">
          <cell r="A419" t="str">
            <v>6751153-74-02</v>
          </cell>
          <cell r="C419" t="str">
            <v xml:space="preserve">Postage, Admin, PKT                                         </v>
          </cell>
          <cell r="I419">
            <v>2741</v>
          </cell>
        </row>
        <row r="420">
          <cell r="A420" t="str">
            <v>6751153-74-04</v>
          </cell>
          <cell r="C420" t="str">
            <v xml:space="preserve">Postage, Admin, Saraburi                                    </v>
          </cell>
          <cell r="I420">
            <v>6675</v>
          </cell>
        </row>
        <row r="421">
          <cell r="A421" t="str">
            <v>6751154-74-00</v>
          </cell>
          <cell r="C421" t="str">
            <v xml:space="preserve">Courier &amp; Express and Overnight Delivery, Admin             </v>
          </cell>
          <cell r="I421">
            <v>8808.16</v>
          </cell>
        </row>
        <row r="422">
          <cell r="A422" t="str">
            <v>6751191-74-00</v>
          </cell>
          <cell r="C422" t="str">
            <v xml:space="preserve">Affidavit and Other Documents Copying Fee                   </v>
          </cell>
          <cell r="I422">
            <v>7868</v>
          </cell>
        </row>
        <row r="423">
          <cell r="A423" t="str">
            <v>6751192-74-00</v>
          </cell>
          <cell r="C423" t="str">
            <v xml:space="preserve">Registration Fee, Admin                                     </v>
          </cell>
          <cell r="I423">
            <v>128158</v>
          </cell>
        </row>
        <row r="424">
          <cell r="A424" t="str">
            <v>6751192-74-02</v>
          </cell>
          <cell r="C424" t="str">
            <v xml:space="preserve">Registration Fee, Admin, PKT                                </v>
          </cell>
          <cell r="I424">
            <v>769677.5</v>
          </cell>
        </row>
        <row r="425">
          <cell r="A425" t="str">
            <v>6751192-74-04</v>
          </cell>
          <cell r="C425" t="str">
            <v xml:space="preserve">Registration Fee, Admin, Saraburi                           </v>
          </cell>
          <cell r="I425">
            <v>9874</v>
          </cell>
        </row>
        <row r="426">
          <cell r="A426" t="str">
            <v>6751195-71-00</v>
          </cell>
          <cell r="C426" t="str">
            <v xml:space="preserve">Fine &amp; Penalty (Surcharges) FICO                            </v>
          </cell>
          <cell r="I426">
            <v>24733.46</v>
          </cell>
        </row>
        <row r="427">
          <cell r="A427" t="str">
            <v>6751195-71-02</v>
          </cell>
          <cell r="C427" t="str">
            <v xml:space="preserve">Fine &amp; Penalty (Surcharges) FICO, PKT                       </v>
          </cell>
          <cell r="I427">
            <v>20048.12</v>
          </cell>
        </row>
        <row r="428">
          <cell r="A428" t="str">
            <v>6751199-74-00</v>
          </cell>
          <cell r="C428" t="str">
            <v xml:space="preserve">Other/Miscellaneous Selling &amp; Admin Expense, Admin          </v>
          </cell>
          <cell r="I428">
            <v>110329.46</v>
          </cell>
        </row>
        <row r="429">
          <cell r="A429" t="str">
            <v>6751199-74-02</v>
          </cell>
          <cell r="C429" t="str">
            <v xml:space="preserve">Other/Miscellaneous Selling &amp; Admin Expense, Admin, PKT     </v>
          </cell>
          <cell r="I429">
            <v>51035.950000000004</v>
          </cell>
        </row>
        <row r="430">
          <cell r="A430" t="str">
            <v>6751199-74-04</v>
          </cell>
          <cell r="C430" t="str">
            <v>Other/Miscellaneous Selling &amp; Admin Expense, Admin, Saraburi</v>
          </cell>
          <cell r="I430">
            <v>42340.54</v>
          </cell>
        </row>
        <row r="431">
          <cell r="A431" t="str">
            <v>6801101-00-00</v>
          </cell>
          <cell r="C431" t="str">
            <v xml:space="preserve">Doubtful Debts Expense                                      </v>
          </cell>
          <cell r="I431">
            <v>7381084.6299999999</v>
          </cell>
        </row>
        <row r="432">
          <cell r="A432" t="str">
            <v>6821101-00-00</v>
          </cell>
          <cell r="C432" t="str">
            <v xml:space="preserve">Bad Debt Expense                                            </v>
          </cell>
          <cell r="I432">
            <v>37272.379999999997</v>
          </cell>
        </row>
        <row r="433">
          <cell r="A433" t="str">
            <v>6841112-00-00</v>
          </cell>
          <cell r="C433" t="str">
            <v xml:space="preserve">Disallowed Expenses, BKK                                    </v>
          </cell>
          <cell r="I433">
            <v>143947.20000000001</v>
          </cell>
        </row>
        <row r="434">
          <cell r="A434" t="str">
            <v>6841113-00-00</v>
          </cell>
          <cell r="C434" t="str">
            <v xml:space="preserve">Unclaimed Expenses, BKK                                     </v>
          </cell>
          <cell r="I434">
            <v>35116.11</v>
          </cell>
        </row>
        <row r="435">
          <cell r="A435" t="str">
            <v>6841121-74-00</v>
          </cell>
          <cell r="C435" t="str">
            <v xml:space="preserve">Taxes, Premise Tax, Admin                                   </v>
          </cell>
          <cell r="I435">
            <v>837199.6</v>
          </cell>
        </row>
        <row r="436">
          <cell r="A436" t="str">
            <v>6841121-74-02</v>
          </cell>
          <cell r="C436" t="str">
            <v xml:space="preserve">Taxes, Premise Tax, Admin, PKT                              </v>
          </cell>
          <cell r="I436">
            <v>6150</v>
          </cell>
        </row>
        <row r="437">
          <cell r="A437" t="str">
            <v>6841121-74-04</v>
          </cell>
          <cell r="C437" t="str">
            <v xml:space="preserve">Taxes, Premise Tax, Admin, Saraburi                         </v>
          </cell>
          <cell r="I437">
            <v>35000</v>
          </cell>
        </row>
        <row r="438">
          <cell r="A438" t="str">
            <v>6841122-74-02</v>
          </cell>
          <cell r="C438" t="str">
            <v xml:space="preserve">Taxes, Signboard Tax, Admin, PKT                            </v>
          </cell>
          <cell r="I438">
            <v>200</v>
          </cell>
        </row>
        <row r="439">
          <cell r="A439" t="str">
            <v>6841122-74-04</v>
          </cell>
          <cell r="C439" t="str">
            <v xml:space="preserve">Taxes, Signboard Tax, Admin, Saraburi                       </v>
          </cell>
          <cell r="I439">
            <v>800</v>
          </cell>
        </row>
        <row r="440">
          <cell r="A440" t="str">
            <v>6841123-74-02</v>
          </cell>
          <cell r="C440" t="str">
            <v xml:space="preserve">Taxes, Local Development Tax, Admin, PKT                    </v>
          </cell>
          <cell r="I440">
            <v>21690.45</v>
          </cell>
        </row>
        <row r="441">
          <cell r="A441" t="str">
            <v>6841124-74-02</v>
          </cell>
          <cell r="C441" t="str">
            <v xml:space="preserve">Taxes, Specific Business Tax, PKT                           </v>
          </cell>
          <cell r="I441">
            <v>58000</v>
          </cell>
        </row>
        <row r="442">
          <cell r="A442" t="str">
            <v>6841151-71-00</v>
          </cell>
          <cell r="C442" t="str">
            <v xml:space="preserve">Unclaimed VAT, FICO                                         </v>
          </cell>
          <cell r="I442">
            <v>148306.37</v>
          </cell>
        </row>
        <row r="443">
          <cell r="A443" t="str">
            <v>6841151-71-02</v>
          </cell>
          <cell r="C443" t="str">
            <v xml:space="preserve">Unclaimed VAT, FICO, PKT                                    </v>
          </cell>
          <cell r="I443">
            <v>3812.44</v>
          </cell>
        </row>
        <row r="444">
          <cell r="A444" t="str">
            <v>6841171-00-00</v>
          </cell>
          <cell r="C444" t="str">
            <v xml:space="preserve">Other Exp, Government Officials (No Receipt)                </v>
          </cell>
          <cell r="I444">
            <v>150000</v>
          </cell>
        </row>
        <row r="445">
          <cell r="A445" t="str">
            <v>6841171-00-04</v>
          </cell>
          <cell r="C445" t="str">
            <v xml:space="preserve">Other Expenses, SBR                                         </v>
          </cell>
          <cell r="I445">
            <v>38038.82</v>
          </cell>
        </row>
        <row r="446">
          <cell r="A446" t="str">
            <v>6911101-12-00</v>
          </cell>
          <cell r="C446" t="str">
            <v xml:space="preserve">Restoration Expenses                                        </v>
          </cell>
          <cell r="I446">
            <v>17045.88</v>
          </cell>
        </row>
        <row r="447">
          <cell r="A447" t="str">
            <v>6931122-00-00</v>
          </cell>
          <cell r="C447" t="str">
            <v xml:space="preserve">Impairment loss on investment in TKL                        </v>
          </cell>
          <cell r="K447">
            <v>39686243.5</v>
          </cell>
        </row>
        <row r="448">
          <cell r="A448" t="str">
            <v>6931124-00-00</v>
          </cell>
          <cell r="C448" t="str">
            <v xml:space="preserve">Impairment loss on investment in SCL                        </v>
          </cell>
          <cell r="I448">
            <v>8290261.79</v>
          </cell>
        </row>
        <row r="449">
          <cell r="A449" t="str">
            <v>6931125-00-00</v>
          </cell>
          <cell r="C449" t="str">
            <v xml:space="preserve">Impairment loss on investment in SML                        </v>
          </cell>
          <cell r="I449">
            <v>6234719.9500000002</v>
          </cell>
        </row>
        <row r="450">
          <cell r="A450" t="str">
            <v>6951101-00-00</v>
          </cell>
          <cell r="C450" t="str">
            <v xml:space="preserve">Add Back Tax Expenses                                       </v>
          </cell>
          <cell r="I450">
            <v>183000</v>
          </cell>
        </row>
        <row r="451">
          <cell r="A451" t="str">
            <v>6961101-00-00</v>
          </cell>
          <cell r="C451" t="str">
            <v xml:space="preserve">Loss on sale of fixed assests                               </v>
          </cell>
          <cell r="I451">
            <v>58500.840000000004</v>
          </cell>
        </row>
        <row r="452">
          <cell r="A452" t="str">
            <v>7211121-00-00</v>
          </cell>
          <cell r="C452" t="str">
            <v xml:space="preserve">Gain on sale of fixed assets                                </v>
          </cell>
          <cell r="K452">
            <v>448597.13</v>
          </cell>
        </row>
        <row r="453">
          <cell r="A453" t="str">
            <v>7211122-00-00</v>
          </cell>
          <cell r="C453" t="str">
            <v xml:space="preserve">Gain/Loss on Exchange rate                                  </v>
          </cell>
          <cell r="K453">
            <v>589849.5</v>
          </cell>
        </row>
        <row r="454">
          <cell r="A454" t="str">
            <v>7211123-00-00</v>
          </cell>
          <cell r="C454" t="str">
            <v xml:space="preserve">Unrealize Gain/Loss on Exchange rate                        </v>
          </cell>
          <cell r="I454">
            <v>42338</v>
          </cell>
        </row>
        <row r="455">
          <cell r="A455" t="str">
            <v>7281101-00-00</v>
          </cell>
          <cell r="C455" t="str">
            <v xml:space="preserve">Management Fee Income                                       </v>
          </cell>
          <cell r="K455">
            <v>240000</v>
          </cell>
        </row>
        <row r="456">
          <cell r="A456" t="str">
            <v>7281102-00-00</v>
          </cell>
          <cell r="C456" t="str">
            <v xml:space="preserve">Recoverable/Reimbursable Expenses, Inter Comp.              </v>
          </cell>
          <cell r="K456">
            <v>2105000</v>
          </cell>
        </row>
        <row r="457">
          <cell r="A457" t="str">
            <v>7281103-00-02</v>
          </cell>
          <cell r="C457" t="str">
            <v xml:space="preserve">Sale of Property - Land, PKT                                </v>
          </cell>
          <cell r="K457">
            <v>77452191.670000002</v>
          </cell>
        </row>
        <row r="458">
          <cell r="A458" t="str">
            <v>7281201-00-00</v>
          </cell>
          <cell r="C458" t="str">
            <v xml:space="preserve">Exchange Gain Functional Services                           </v>
          </cell>
          <cell r="K458">
            <v>0</v>
          </cell>
        </row>
        <row r="459">
          <cell r="A459" t="str">
            <v>7291101-71-00</v>
          </cell>
          <cell r="C459" t="str">
            <v xml:space="preserve">Other Non Operating Income, FICO                            </v>
          </cell>
          <cell r="K459">
            <v>327163.13</v>
          </cell>
        </row>
        <row r="460">
          <cell r="A460" t="str">
            <v>7291101-71-02</v>
          </cell>
          <cell r="C460" t="str">
            <v xml:space="preserve">Other Non Operating Income, FICO, PKT                       </v>
          </cell>
          <cell r="K460">
            <v>116760</v>
          </cell>
        </row>
        <row r="461">
          <cell r="A461" t="str">
            <v>7291101-71-04</v>
          </cell>
          <cell r="C461" t="str">
            <v xml:space="preserve">Other Non Operating Income, FICO, Saraburi                  </v>
          </cell>
          <cell r="K461">
            <v>210671.87</v>
          </cell>
        </row>
        <row r="462">
          <cell r="A462" t="str">
            <v>7721141-00-00</v>
          </cell>
          <cell r="C462" t="str">
            <v xml:space="preserve">Interest Expenses                                           </v>
          </cell>
          <cell r="I462">
            <v>3585183.12</v>
          </cell>
        </row>
        <row r="463">
          <cell r="A463" t="str">
            <v>7731141-00-00</v>
          </cell>
          <cell r="C463" t="str">
            <v xml:space="preserve">Interest Income                                             </v>
          </cell>
          <cell r="K463">
            <v>10747806.810000001</v>
          </cell>
        </row>
        <row r="464">
          <cell r="A464" t="str">
            <v>7731141-00-02</v>
          </cell>
          <cell r="C464" t="str">
            <v xml:space="preserve">Interest Income, PKT                                        </v>
          </cell>
          <cell r="K464">
            <v>3208.4900000000002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FORMC94"/>
      <sheetName val="XRREPPRN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ร้อยละ"/>
      <sheetName val="WBS"/>
      <sheetName val="WPL 01-12"/>
      <sheetName val="RE_CONSO"/>
      <sheetName val="eliminate"/>
      <sheetName val="SWD THP"/>
      <sheetName val="MI"/>
      <sheetName val="Deferred Tax"/>
      <sheetName val="PL_MI"/>
      <sheetName val="Eliminate(AR-AP)"/>
      <sheetName val="Eliminate(Exp)"/>
      <sheetName val="งบดุล T"/>
      <sheetName val="SC-conso"/>
      <sheetName val="SC-THL"/>
      <sheetName val="Income 6 เดือน"/>
      <sheetName val="OCI  "/>
      <sheetName val="Income 3 เดือน"/>
      <sheetName val="OCI 3 เดือน"/>
      <sheetName val="Income Q1.21"/>
      <sheetName val="OCI Q1.21"/>
      <sheetName val="CASHFLOW"/>
      <sheetName val="WP CF"/>
      <sheetName val="Int_CF"/>
    </sheetNames>
    <sheetDataSet>
      <sheetData sheetId="0"/>
      <sheetData sheetId="1">
        <row r="9">
          <cell r="P9">
            <v>165543537.79159999</v>
          </cell>
        </row>
        <row r="123">
          <cell r="R123">
            <v>0</v>
          </cell>
        </row>
        <row r="198">
          <cell r="R198">
            <v>-132490438.84</v>
          </cell>
        </row>
      </sheetData>
      <sheetData sheetId="2">
        <row r="8">
          <cell r="Q8">
            <v>0</v>
          </cell>
        </row>
        <row r="32">
          <cell r="Q32">
            <v>5197272.87</v>
          </cell>
          <cell r="S32">
            <v>5197272.87</v>
          </cell>
        </row>
        <row r="33">
          <cell r="Q33">
            <v>3874085.98</v>
          </cell>
        </row>
        <row r="34">
          <cell r="Q34">
            <v>11867.18</v>
          </cell>
        </row>
        <row r="37">
          <cell r="S37">
            <v>0</v>
          </cell>
        </row>
        <row r="39">
          <cell r="Q39">
            <v>983808</v>
          </cell>
          <cell r="S39">
            <v>983808</v>
          </cell>
        </row>
        <row r="46">
          <cell r="Q46">
            <v>2809003.08</v>
          </cell>
          <cell r="S46">
            <v>3143186.73</v>
          </cell>
        </row>
        <row r="56">
          <cell r="Q56">
            <v>-53546078.300000004</v>
          </cell>
          <cell r="S56">
            <v>-56217677.873853311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">
          <cell r="J11">
            <v>12251331.560000001</v>
          </cell>
        </row>
      </sheetData>
      <sheetData sheetId="19">
        <row r="10">
          <cell r="I10">
            <v>2785696.06</v>
          </cell>
        </row>
        <row r="16">
          <cell r="I16">
            <v>1121163.7</v>
          </cell>
          <cell r="O16">
            <v>82324.679999999993</v>
          </cell>
        </row>
        <row r="17">
          <cell r="I17">
            <v>-157033.52000000002</v>
          </cell>
          <cell r="O17">
            <v>-16464.939999999999</v>
          </cell>
        </row>
      </sheetData>
      <sheetData sheetId="20"/>
      <sheetData sheetId="21">
        <row r="12">
          <cell r="Z12">
            <v>-66650610.210000038</v>
          </cell>
        </row>
      </sheetData>
      <sheetData sheetId="22">
        <row r="41">
          <cell r="B41">
            <v>1370209.7600000002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T"/>
      <sheetName val="SC-conso"/>
      <sheetName val="SC-DEC"/>
      <sheetName val="Income 3M"/>
      <sheetName val="Income 6M"/>
      <sheetName val="OCI 3M "/>
      <sheetName val="OCI 6M"/>
      <sheetName val="CASHFLOW"/>
      <sheetName val="Income _Q1"/>
      <sheetName val="OCI_Q1"/>
      <sheetName val="WP CF"/>
      <sheetName val="หุ้นถัวเฉลี่ย"/>
    </sheetNames>
    <sheetDataSet>
      <sheetData sheetId="0" refreshError="1">
        <row r="109">
          <cell r="I109">
            <v>20661397549</v>
          </cell>
        </row>
        <row r="113">
          <cell r="M113">
            <v>1414769867.4199991</v>
          </cell>
          <cell r="O113">
            <v>1379727287.9200928</v>
          </cell>
        </row>
        <row r="115">
          <cell r="I115">
            <v>1167354250.1194632</v>
          </cell>
          <cell r="K115">
            <v>1106505171.079999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0882C-D54E-4089-B5D9-6246FA9FDBBE}">
  <sheetPr>
    <pageSetUpPr fitToPage="1"/>
  </sheetPr>
  <dimension ref="A1:AU193"/>
  <sheetViews>
    <sheetView view="pageBreakPreview" topLeftCell="A169" zoomScaleNormal="100" zoomScaleSheetLayoutView="100" workbookViewId="0">
      <selection activeCell="I190" sqref="I189:M190"/>
    </sheetView>
  </sheetViews>
  <sheetFormatPr defaultColWidth="9.109375" defaultRowHeight="18.75" customHeight="1"/>
  <cols>
    <col min="1" max="1" width="3.109375" style="1" customWidth="1"/>
    <col min="2" max="2" width="2.88671875" style="1" customWidth="1"/>
    <col min="3" max="3" width="1.88671875" style="1" customWidth="1"/>
    <col min="4" max="4" width="12.109375" style="1" customWidth="1"/>
    <col min="5" max="5" width="8.88671875" style="1" customWidth="1"/>
    <col min="6" max="6" width="19.5546875" style="1" customWidth="1"/>
    <col min="7" max="7" width="7.21875" style="1" customWidth="1"/>
    <col min="8" max="8" width="0.5546875" style="1" customWidth="1"/>
    <col min="9" max="9" width="17.6640625" style="55" customWidth="1"/>
    <col min="10" max="10" width="1.109375" style="55" customWidth="1"/>
    <col min="11" max="11" width="17.5546875" style="35" customWidth="1"/>
    <col min="12" max="12" width="1" style="1" customWidth="1"/>
    <col min="13" max="13" width="17.6640625" style="1" customWidth="1"/>
    <col min="14" max="14" width="1" style="1" customWidth="1"/>
    <col min="15" max="15" width="17.44140625" style="1" customWidth="1"/>
    <col min="16" max="16" width="2.44140625" style="1" hidden="1" customWidth="1"/>
    <col min="17" max="17" width="17.88671875" style="1" hidden="1" customWidth="1"/>
    <col min="18" max="18" width="17" style="1" hidden="1" customWidth="1"/>
    <col min="19" max="19" width="1.44140625" style="1" hidden="1" customWidth="1"/>
    <col min="20" max="20" width="15.44140625" style="1" hidden="1" customWidth="1"/>
    <col min="21" max="21" width="16.44140625" style="2" hidden="1" customWidth="1"/>
    <col min="22" max="22" width="12.5546875" style="1" hidden="1" customWidth="1"/>
    <col min="23" max="23" width="0" style="1" hidden="1" customWidth="1"/>
    <col min="24" max="24" width="9.109375" style="1"/>
    <col min="25" max="25" width="9.88671875" style="1" bestFit="1" customWidth="1"/>
    <col min="26" max="26" width="12.88671875" style="1" bestFit="1" customWidth="1"/>
    <col min="27" max="255" width="9.109375" style="1"/>
    <col min="256" max="256" width="3.109375" style="1" customWidth="1"/>
    <col min="257" max="257" width="2.88671875" style="1" customWidth="1"/>
    <col min="258" max="258" width="1.88671875" style="1" customWidth="1"/>
    <col min="259" max="259" width="12.109375" style="1" customWidth="1"/>
    <col min="260" max="260" width="8.88671875" style="1" customWidth="1"/>
    <col min="261" max="261" width="19.5546875" style="1" customWidth="1"/>
    <col min="262" max="262" width="6.44140625" style="1" customWidth="1"/>
    <col min="263" max="263" width="0.5546875" style="1" customWidth="1"/>
    <col min="264" max="264" width="1" style="1" customWidth="1"/>
    <col min="265" max="265" width="17.6640625" style="1" customWidth="1"/>
    <col min="266" max="266" width="1.109375" style="1" customWidth="1"/>
    <col min="267" max="267" width="17.5546875" style="1" customWidth="1"/>
    <col min="268" max="268" width="1" style="1" customWidth="1"/>
    <col min="269" max="269" width="17.6640625" style="1" customWidth="1"/>
    <col min="270" max="270" width="1" style="1" customWidth="1"/>
    <col min="271" max="271" width="17.44140625" style="1" customWidth="1"/>
    <col min="272" max="279" width="0" style="1" hidden="1" customWidth="1"/>
    <col min="280" max="280" width="9.109375" style="1"/>
    <col min="281" max="281" width="9.88671875" style="1" bestFit="1" customWidth="1"/>
    <col min="282" max="282" width="12.88671875" style="1" bestFit="1" customWidth="1"/>
    <col min="283" max="511" width="9.109375" style="1"/>
    <col min="512" max="512" width="3.109375" style="1" customWidth="1"/>
    <col min="513" max="513" width="2.88671875" style="1" customWidth="1"/>
    <col min="514" max="514" width="1.88671875" style="1" customWidth="1"/>
    <col min="515" max="515" width="12.109375" style="1" customWidth="1"/>
    <col min="516" max="516" width="8.88671875" style="1" customWidth="1"/>
    <col min="517" max="517" width="19.5546875" style="1" customWidth="1"/>
    <col min="518" max="518" width="6.44140625" style="1" customWidth="1"/>
    <col min="519" max="519" width="0.5546875" style="1" customWidth="1"/>
    <col min="520" max="520" width="1" style="1" customWidth="1"/>
    <col min="521" max="521" width="17.6640625" style="1" customWidth="1"/>
    <col min="522" max="522" width="1.109375" style="1" customWidth="1"/>
    <col min="523" max="523" width="17.5546875" style="1" customWidth="1"/>
    <col min="524" max="524" width="1" style="1" customWidth="1"/>
    <col min="525" max="525" width="17.6640625" style="1" customWidth="1"/>
    <col min="526" max="526" width="1" style="1" customWidth="1"/>
    <col min="527" max="527" width="17.44140625" style="1" customWidth="1"/>
    <col min="528" max="535" width="0" style="1" hidden="1" customWidth="1"/>
    <col min="536" max="536" width="9.109375" style="1"/>
    <col min="537" max="537" width="9.88671875" style="1" bestFit="1" customWidth="1"/>
    <col min="538" max="538" width="12.88671875" style="1" bestFit="1" customWidth="1"/>
    <col min="539" max="767" width="9.109375" style="1"/>
    <col min="768" max="768" width="3.109375" style="1" customWidth="1"/>
    <col min="769" max="769" width="2.88671875" style="1" customWidth="1"/>
    <col min="770" max="770" width="1.88671875" style="1" customWidth="1"/>
    <col min="771" max="771" width="12.109375" style="1" customWidth="1"/>
    <col min="772" max="772" width="8.88671875" style="1" customWidth="1"/>
    <col min="773" max="773" width="19.5546875" style="1" customWidth="1"/>
    <col min="774" max="774" width="6.44140625" style="1" customWidth="1"/>
    <col min="775" max="775" width="0.5546875" style="1" customWidth="1"/>
    <col min="776" max="776" width="1" style="1" customWidth="1"/>
    <col min="777" max="777" width="17.6640625" style="1" customWidth="1"/>
    <col min="778" max="778" width="1.109375" style="1" customWidth="1"/>
    <col min="779" max="779" width="17.5546875" style="1" customWidth="1"/>
    <col min="780" max="780" width="1" style="1" customWidth="1"/>
    <col min="781" max="781" width="17.6640625" style="1" customWidth="1"/>
    <col min="782" max="782" width="1" style="1" customWidth="1"/>
    <col min="783" max="783" width="17.44140625" style="1" customWidth="1"/>
    <col min="784" max="791" width="0" style="1" hidden="1" customWidth="1"/>
    <col min="792" max="792" width="9.109375" style="1"/>
    <col min="793" max="793" width="9.88671875" style="1" bestFit="1" customWidth="1"/>
    <col min="794" max="794" width="12.88671875" style="1" bestFit="1" customWidth="1"/>
    <col min="795" max="1023" width="9.109375" style="1"/>
    <col min="1024" max="1024" width="3.109375" style="1" customWidth="1"/>
    <col min="1025" max="1025" width="2.88671875" style="1" customWidth="1"/>
    <col min="1026" max="1026" width="1.88671875" style="1" customWidth="1"/>
    <col min="1027" max="1027" width="12.109375" style="1" customWidth="1"/>
    <col min="1028" max="1028" width="8.88671875" style="1" customWidth="1"/>
    <col min="1029" max="1029" width="19.5546875" style="1" customWidth="1"/>
    <col min="1030" max="1030" width="6.44140625" style="1" customWidth="1"/>
    <col min="1031" max="1031" width="0.5546875" style="1" customWidth="1"/>
    <col min="1032" max="1032" width="1" style="1" customWidth="1"/>
    <col min="1033" max="1033" width="17.6640625" style="1" customWidth="1"/>
    <col min="1034" max="1034" width="1.109375" style="1" customWidth="1"/>
    <col min="1035" max="1035" width="17.5546875" style="1" customWidth="1"/>
    <col min="1036" max="1036" width="1" style="1" customWidth="1"/>
    <col min="1037" max="1037" width="17.6640625" style="1" customWidth="1"/>
    <col min="1038" max="1038" width="1" style="1" customWidth="1"/>
    <col min="1039" max="1039" width="17.44140625" style="1" customWidth="1"/>
    <col min="1040" max="1047" width="0" style="1" hidden="1" customWidth="1"/>
    <col min="1048" max="1048" width="9.109375" style="1"/>
    <col min="1049" max="1049" width="9.88671875" style="1" bestFit="1" customWidth="1"/>
    <col min="1050" max="1050" width="12.88671875" style="1" bestFit="1" customWidth="1"/>
    <col min="1051" max="1279" width="9.109375" style="1"/>
    <col min="1280" max="1280" width="3.109375" style="1" customWidth="1"/>
    <col min="1281" max="1281" width="2.88671875" style="1" customWidth="1"/>
    <col min="1282" max="1282" width="1.88671875" style="1" customWidth="1"/>
    <col min="1283" max="1283" width="12.109375" style="1" customWidth="1"/>
    <col min="1284" max="1284" width="8.88671875" style="1" customWidth="1"/>
    <col min="1285" max="1285" width="19.5546875" style="1" customWidth="1"/>
    <col min="1286" max="1286" width="6.44140625" style="1" customWidth="1"/>
    <col min="1287" max="1287" width="0.5546875" style="1" customWidth="1"/>
    <col min="1288" max="1288" width="1" style="1" customWidth="1"/>
    <col min="1289" max="1289" width="17.6640625" style="1" customWidth="1"/>
    <col min="1290" max="1290" width="1.109375" style="1" customWidth="1"/>
    <col min="1291" max="1291" width="17.5546875" style="1" customWidth="1"/>
    <col min="1292" max="1292" width="1" style="1" customWidth="1"/>
    <col min="1293" max="1293" width="17.6640625" style="1" customWidth="1"/>
    <col min="1294" max="1294" width="1" style="1" customWidth="1"/>
    <col min="1295" max="1295" width="17.44140625" style="1" customWidth="1"/>
    <col min="1296" max="1303" width="0" style="1" hidden="1" customWidth="1"/>
    <col min="1304" max="1304" width="9.109375" style="1"/>
    <col min="1305" max="1305" width="9.88671875" style="1" bestFit="1" customWidth="1"/>
    <col min="1306" max="1306" width="12.88671875" style="1" bestFit="1" customWidth="1"/>
    <col min="1307" max="1535" width="9.109375" style="1"/>
    <col min="1536" max="1536" width="3.109375" style="1" customWidth="1"/>
    <col min="1537" max="1537" width="2.88671875" style="1" customWidth="1"/>
    <col min="1538" max="1538" width="1.88671875" style="1" customWidth="1"/>
    <col min="1539" max="1539" width="12.109375" style="1" customWidth="1"/>
    <col min="1540" max="1540" width="8.88671875" style="1" customWidth="1"/>
    <col min="1541" max="1541" width="19.5546875" style="1" customWidth="1"/>
    <col min="1542" max="1542" width="6.44140625" style="1" customWidth="1"/>
    <col min="1543" max="1543" width="0.5546875" style="1" customWidth="1"/>
    <col min="1544" max="1544" width="1" style="1" customWidth="1"/>
    <col min="1545" max="1545" width="17.6640625" style="1" customWidth="1"/>
    <col min="1546" max="1546" width="1.109375" style="1" customWidth="1"/>
    <col min="1547" max="1547" width="17.5546875" style="1" customWidth="1"/>
    <col min="1548" max="1548" width="1" style="1" customWidth="1"/>
    <col min="1549" max="1549" width="17.6640625" style="1" customWidth="1"/>
    <col min="1550" max="1550" width="1" style="1" customWidth="1"/>
    <col min="1551" max="1551" width="17.44140625" style="1" customWidth="1"/>
    <col min="1552" max="1559" width="0" style="1" hidden="1" customWidth="1"/>
    <col min="1560" max="1560" width="9.109375" style="1"/>
    <col min="1561" max="1561" width="9.88671875" style="1" bestFit="1" customWidth="1"/>
    <col min="1562" max="1562" width="12.88671875" style="1" bestFit="1" customWidth="1"/>
    <col min="1563" max="1791" width="9.109375" style="1"/>
    <col min="1792" max="1792" width="3.109375" style="1" customWidth="1"/>
    <col min="1793" max="1793" width="2.88671875" style="1" customWidth="1"/>
    <col min="1794" max="1794" width="1.88671875" style="1" customWidth="1"/>
    <col min="1795" max="1795" width="12.109375" style="1" customWidth="1"/>
    <col min="1796" max="1796" width="8.88671875" style="1" customWidth="1"/>
    <col min="1797" max="1797" width="19.5546875" style="1" customWidth="1"/>
    <col min="1798" max="1798" width="6.44140625" style="1" customWidth="1"/>
    <col min="1799" max="1799" width="0.5546875" style="1" customWidth="1"/>
    <col min="1800" max="1800" width="1" style="1" customWidth="1"/>
    <col min="1801" max="1801" width="17.6640625" style="1" customWidth="1"/>
    <col min="1802" max="1802" width="1.109375" style="1" customWidth="1"/>
    <col min="1803" max="1803" width="17.5546875" style="1" customWidth="1"/>
    <col min="1804" max="1804" width="1" style="1" customWidth="1"/>
    <col min="1805" max="1805" width="17.6640625" style="1" customWidth="1"/>
    <col min="1806" max="1806" width="1" style="1" customWidth="1"/>
    <col min="1807" max="1807" width="17.44140625" style="1" customWidth="1"/>
    <col min="1808" max="1815" width="0" style="1" hidden="1" customWidth="1"/>
    <col min="1816" max="1816" width="9.109375" style="1"/>
    <col min="1817" max="1817" width="9.88671875" style="1" bestFit="1" customWidth="1"/>
    <col min="1818" max="1818" width="12.88671875" style="1" bestFit="1" customWidth="1"/>
    <col min="1819" max="2047" width="9.109375" style="1"/>
    <col min="2048" max="2048" width="3.109375" style="1" customWidth="1"/>
    <col min="2049" max="2049" width="2.88671875" style="1" customWidth="1"/>
    <col min="2050" max="2050" width="1.88671875" style="1" customWidth="1"/>
    <col min="2051" max="2051" width="12.109375" style="1" customWidth="1"/>
    <col min="2052" max="2052" width="8.88671875" style="1" customWidth="1"/>
    <col min="2053" max="2053" width="19.5546875" style="1" customWidth="1"/>
    <col min="2054" max="2054" width="6.44140625" style="1" customWidth="1"/>
    <col min="2055" max="2055" width="0.5546875" style="1" customWidth="1"/>
    <col min="2056" max="2056" width="1" style="1" customWidth="1"/>
    <col min="2057" max="2057" width="17.6640625" style="1" customWidth="1"/>
    <col min="2058" max="2058" width="1.109375" style="1" customWidth="1"/>
    <col min="2059" max="2059" width="17.5546875" style="1" customWidth="1"/>
    <col min="2060" max="2060" width="1" style="1" customWidth="1"/>
    <col min="2061" max="2061" width="17.6640625" style="1" customWidth="1"/>
    <col min="2062" max="2062" width="1" style="1" customWidth="1"/>
    <col min="2063" max="2063" width="17.44140625" style="1" customWidth="1"/>
    <col min="2064" max="2071" width="0" style="1" hidden="1" customWidth="1"/>
    <col min="2072" max="2072" width="9.109375" style="1"/>
    <col min="2073" max="2073" width="9.88671875" style="1" bestFit="1" customWidth="1"/>
    <col min="2074" max="2074" width="12.88671875" style="1" bestFit="1" customWidth="1"/>
    <col min="2075" max="2303" width="9.109375" style="1"/>
    <col min="2304" max="2304" width="3.109375" style="1" customWidth="1"/>
    <col min="2305" max="2305" width="2.88671875" style="1" customWidth="1"/>
    <col min="2306" max="2306" width="1.88671875" style="1" customWidth="1"/>
    <col min="2307" max="2307" width="12.109375" style="1" customWidth="1"/>
    <col min="2308" max="2308" width="8.88671875" style="1" customWidth="1"/>
    <col min="2309" max="2309" width="19.5546875" style="1" customWidth="1"/>
    <col min="2310" max="2310" width="6.44140625" style="1" customWidth="1"/>
    <col min="2311" max="2311" width="0.5546875" style="1" customWidth="1"/>
    <col min="2312" max="2312" width="1" style="1" customWidth="1"/>
    <col min="2313" max="2313" width="17.6640625" style="1" customWidth="1"/>
    <col min="2314" max="2314" width="1.109375" style="1" customWidth="1"/>
    <col min="2315" max="2315" width="17.5546875" style="1" customWidth="1"/>
    <col min="2316" max="2316" width="1" style="1" customWidth="1"/>
    <col min="2317" max="2317" width="17.6640625" style="1" customWidth="1"/>
    <col min="2318" max="2318" width="1" style="1" customWidth="1"/>
    <col min="2319" max="2319" width="17.44140625" style="1" customWidth="1"/>
    <col min="2320" max="2327" width="0" style="1" hidden="1" customWidth="1"/>
    <col min="2328" max="2328" width="9.109375" style="1"/>
    <col min="2329" max="2329" width="9.88671875" style="1" bestFit="1" customWidth="1"/>
    <col min="2330" max="2330" width="12.88671875" style="1" bestFit="1" customWidth="1"/>
    <col min="2331" max="2559" width="9.109375" style="1"/>
    <col min="2560" max="2560" width="3.109375" style="1" customWidth="1"/>
    <col min="2561" max="2561" width="2.88671875" style="1" customWidth="1"/>
    <col min="2562" max="2562" width="1.88671875" style="1" customWidth="1"/>
    <col min="2563" max="2563" width="12.109375" style="1" customWidth="1"/>
    <col min="2564" max="2564" width="8.88671875" style="1" customWidth="1"/>
    <col min="2565" max="2565" width="19.5546875" style="1" customWidth="1"/>
    <col min="2566" max="2566" width="6.44140625" style="1" customWidth="1"/>
    <col min="2567" max="2567" width="0.5546875" style="1" customWidth="1"/>
    <col min="2568" max="2568" width="1" style="1" customWidth="1"/>
    <col min="2569" max="2569" width="17.6640625" style="1" customWidth="1"/>
    <col min="2570" max="2570" width="1.109375" style="1" customWidth="1"/>
    <col min="2571" max="2571" width="17.5546875" style="1" customWidth="1"/>
    <col min="2572" max="2572" width="1" style="1" customWidth="1"/>
    <col min="2573" max="2573" width="17.6640625" style="1" customWidth="1"/>
    <col min="2574" max="2574" width="1" style="1" customWidth="1"/>
    <col min="2575" max="2575" width="17.44140625" style="1" customWidth="1"/>
    <col min="2576" max="2583" width="0" style="1" hidden="1" customWidth="1"/>
    <col min="2584" max="2584" width="9.109375" style="1"/>
    <col min="2585" max="2585" width="9.88671875" style="1" bestFit="1" customWidth="1"/>
    <col min="2586" max="2586" width="12.88671875" style="1" bestFit="1" customWidth="1"/>
    <col min="2587" max="2815" width="9.109375" style="1"/>
    <col min="2816" max="2816" width="3.109375" style="1" customWidth="1"/>
    <col min="2817" max="2817" width="2.88671875" style="1" customWidth="1"/>
    <col min="2818" max="2818" width="1.88671875" style="1" customWidth="1"/>
    <col min="2819" max="2819" width="12.109375" style="1" customWidth="1"/>
    <col min="2820" max="2820" width="8.88671875" style="1" customWidth="1"/>
    <col min="2821" max="2821" width="19.5546875" style="1" customWidth="1"/>
    <col min="2822" max="2822" width="6.44140625" style="1" customWidth="1"/>
    <col min="2823" max="2823" width="0.5546875" style="1" customWidth="1"/>
    <col min="2824" max="2824" width="1" style="1" customWidth="1"/>
    <col min="2825" max="2825" width="17.6640625" style="1" customWidth="1"/>
    <col min="2826" max="2826" width="1.109375" style="1" customWidth="1"/>
    <col min="2827" max="2827" width="17.5546875" style="1" customWidth="1"/>
    <col min="2828" max="2828" width="1" style="1" customWidth="1"/>
    <col min="2829" max="2829" width="17.6640625" style="1" customWidth="1"/>
    <col min="2830" max="2830" width="1" style="1" customWidth="1"/>
    <col min="2831" max="2831" width="17.44140625" style="1" customWidth="1"/>
    <col min="2832" max="2839" width="0" style="1" hidden="1" customWidth="1"/>
    <col min="2840" max="2840" width="9.109375" style="1"/>
    <col min="2841" max="2841" width="9.88671875" style="1" bestFit="1" customWidth="1"/>
    <col min="2842" max="2842" width="12.88671875" style="1" bestFit="1" customWidth="1"/>
    <col min="2843" max="3071" width="9.109375" style="1"/>
    <col min="3072" max="3072" width="3.109375" style="1" customWidth="1"/>
    <col min="3073" max="3073" width="2.88671875" style="1" customWidth="1"/>
    <col min="3074" max="3074" width="1.88671875" style="1" customWidth="1"/>
    <col min="3075" max="3075" width="12.109375" style="1" customWidth="1"/>
    <col min="3076" max="3076" width="8.88671875" style="1" customWidth="1"/>
    <col min="3077" max="3077" width="19.5546875" style="1" customWidth="1"/>
    <col min="3078" max="3078" width="6.44140625" style="1" customWidth="1"/>
    <col min="3079" max="3079" width="0.5546875" style="1" customWidth="1"/>
    <col min="3080" max="3080" width="1" style="1" customWidth="1"/>
    <col min="3081" max="3081" width="17.6640625" style="1" customWidth="1"/>
    <col min="3082" max="3082" width="1.109375" style="1" customWidth="1"/>
    <col min="3083" max="3083" width="17.5546875" style="1" customWidth="1"/>
    <col min="3084" max="3084" width="1" style="1" customWidth="1"/>
    <col min="3085" max="3085" width="17.6640625" style="1" customWidth="1"/>
    <col min="3086" max="3086" width="1" style="1" customWidth="1"/>
    <col min="3087" max="3087" width="17.44140625" style="1" customWidth="1"/>
    <col min="3088" max="3095" width="0" style="1" hidden="1" customWidth="1"/>
    <col min="3096" max="3096" width="9.109375" style="1"/>
    <col min="3097" max="3097" width="9.88671875" style="1" bestFit="1" customWidth="1"/>
    <col min="3098" max="3098" width="12.88671875" style="1" bestFit="1" customWidth="1"/>
    <col min="3099" max="3327" width="9.109375" style="1"/>
    <col min="3328" max="3328" width="3.109375" style="1" customWidth="1"/>
    <col min="3329" max="3329" width="2.88671875" style="1" customWidth="1"/>
    <col min="3330" max="3330" width="1.88671875" style="1" customWidth="1"/>
    <col min="3331" max="3331" width="12.109375" style="1" customWidth="1"/>
    <col min="3332" max="3332" width="8.88671875" style="1" customWidth="1"/>
    <col min="3333" max="3333" width="19.5546875" style="1" customWidth="1"/>
    <col min="3334" max="3334" width="6.44140625" style="1" customWidth="1"/>
    <col min="3335" max="3335" width="0.5546875" style="1" customWidth="1"/>
    <col min="3336" max="3336" width="1" style="1" customWidth="1"/>
    <col min="3337" max="3337" width="17.6640625" style="1" customWidth="1"/>
    <col min="3338" max="3338" width="1.109375" style="1" customWidth="1"/>
    <col min="3339" max="3339" width="17.5546875" style="1" customWidth="1"/>
    <col min="3340" max="3340" width="1" style="1" customWidth="1"/>
    <col min="3341" max="3341" width="17.6640625" style="1" customWidth="1"/>
    <col min="3342" max="3342" width="1" style="1" customWidth="1"/>
    <col min="3343" max="3343" width="17.44140625" style="1" customWidth="1"/>
    <col min="3344" max="3351" width="0" style="1" hidden="1" customWidth="1"/>
    <col min="3352" max="3352" width="9.109375" style="1"/>
    <col min="3353" max="3353" width="9.88671875" style="1" bestFit="1" customWidth="1"/>
    <col min="3354" max="3354" width="12.88671875" style="1" bestFit="1" customWidth="1"/>
    <col min="3355" max="3583" width="9.109375" style="1"/>
    <col min="3584" max="3584" width="3.109375" style="1" customWidth="1"/>
    <col min="3585" max="3585" width="2.88671875" style="1" customWidth="1"/>
    <col min="3586" max="3586" width="1.88671875" style="1" customWidth="1"/>
    <col min="3587" max="3587" width="12.109375" style="1" customWidth="1"/>
    <col min="3588" max="3588" width="8.88671875" style="1" customWidth="1"/>
    <col min="3589" max="3589" width="19.5546875" style="1" customWidth="1"/>
    <col min="3590" max="3590" width="6.44140625" style="1" customWidth="1"/>
    <col min="3591" max="3591" width="0.5546875" style="1" customWidth="1"/>
    <col min="3592" max="3592" width="1" style="1" customWidth="1"/>
    <col min="3593" max="3593" width="17.6640625" style="1" customWidth="1"/>
    <col min="3594" max="3594" width="1.109375" style="1" customWidth="1"/>
    <col min="3595" max="3595" width="17.5546875" style="1" customWidth="1"/>
    <col min="3596" max="3596" width="1" style="1" customWidth="1"/>
    <col min="3597" max="3597" width="17.6640625" style="1" customWidth="1"/>
    <col min="3598" max="3598" width="1" style="1" customWidth="1"/>
    <col min="3599" max="3599" width="17.44140625" style="1" customWidth="1"/>
    <col min="3600" max="3607" width="0" style="1" hidden="1" customWidth="1"/>
    <col min="3608" max="3608" width="9.109375" style="1"/>
    <col min="3609" max="3609" width="9.88671875" style="1" bestFit="1" customWidth="1"/>
    <col min="3610" max="3610" width="12.88671875" style="1" bestFit="1" customWidth="1"/>
    <col min="3611" max="3839" width="9.109375" style="1"/>
    <col min="3840" max="3840" width="3.109375" style="1" customWidth="1"/>
    <col min="3841" max="3841" width="2.88671875" style="1" customWidth="1"/>
    <col min="3842" max="3842" width="1.88671875" style="1" customWidth="1"/>
    <col min="3843" max="3843" width="12.109375" style="1" customWidth="1"/>
    <col min="3844" max="3844" width="8.88671875" style="1" customWidth="1"/>
    <col min="3845" max="3845" width="19.5546875" style="1" customWidth="1"/>
    <col min="3846" max="3846" width="6.44140625" style="1" customWidth="1"/>
    <col min="3847" max="3847" width="0.5546875" style="1" customWidth="1"/>
    <col min="3848" max="3848" width="1" style="1" customWidth="1"/>
    <col min="3849" max="3849" width="17.6640625" style="1" customWidth="1"/>
    <col min="3850" max="3850" width="1.109375" style="1" customWidth="1"/>
    <col min="3851" max="3851" width="17.5546875" style="1" customWidth="1"/>
    <col min="3852" max="3852" width="1" style="1" customWidth="1"/>
    <col min="3853" max="3853" width="17.6640625" style="1" customWidth="1"/>
    <col min="3854" max="3854" width="1" style="1" customWidth="1"/>
    <col min="3855" max="3855" width="17.44140625" style="1" customWidth="1"/>
    <col min="3856" max="3863" width="0" style="1" hidden="1" customWidth="1"/>
    <col min="3864" max="3864" width="9.109375" style="1"/>
    <col min="3865" max="3865" width="9.88671875" style="1" bestFit="1" customWidth="1"/>
    <col min="3866" max="3866" width="12.88671875" style="1" bestFit="1" customWidth="1"/>
    <col min="3867" max="4095" width="9.109375" style="1"/>
    <col min="4096" max="4096" width="3.109375" style="1" customWidth="1"/>
    <col min="4097" max="4097" width="2.88671875" style="1" customWidth="1"/>
    <col min="4098" max="4098" width="1.88671875" style="1" customWidth="1"/>
    <col min="4099" max="4099" width="12.109375" style="1" customWidth="1"/>
    <col min="4100" max="4100" width="8.88671875" style="1" customWidth="1"/>
    <col min="4101" max="4101" width="19.5546875" style="1" customWidth="1"/>
    <col min="4102" max="4102" width="6.44140625" style="1" customWidth="1"/>
    <col min="4103" max="4103" width="0.5546875" style="1" customWidth="1"/>
    <col min="4104" max="4104" width="1" style="1" customWidth="1"/>
    <col min="4105" max="4105" width="17.6640625" style="1" customWidth="1"/>
    <col min="4106" max="4106" width="1.109375" style="1" customWidth="1"/>
    <col min="4107" max="4107" width="17.5546875" style="1" customWidth="1"/>
    <col min="4108" max="4108" width="1" style="1" customWidth="1"/>
    <col min="4109" max="4109" width="17.6640625" style="1" customWidth="1"/>
    <col min="4110" max="4110" width="1" style="1" customWidth="1"/>
    <col min="4111" max="4111" width="17.44140625" style="1" customWidth="1"/>
    <col min="4112" max="4119" width="0" style="1" hidden="1" customWidth="1"/>
    <col min="4120" max="4120" width="9.109375" style="1"/>
    <col min="4121" max="4121" width="9.88671875" style="1" bestFit="1" customWidth="1"/>
    <col min="4122" max="4122" width="12.88671875" style="1" bestFit="1" customWidth="1"/>
    <col min="4123" max="4351" width="9.109375" style="1"/>
    <col min="4352" max="4352" width="3.109375" style="1" customWidth="1"/>
    <col min="4353" max="4353" width="2.88671875" style="1" customWidth="1"/>
    <col min="4354" max="4354" width="1.88671875" style="1" customWidth="1"/>
    <col min="4355" max="4355" width="12.109375" style="1" customWidth="1"/>
    <col min="4356" max="4356" width="8.88671875" style="1" customWidth="1"/>
    <col min="4357" max="4357" width="19.5546875" style="1" customWidth="1"/>
    <col min="4358" max="4358" width="6.44140625" style="1" customWidth="1"/>
    <col min="4359" max="4359" width="0.5546875" style="1" customWidth="1"/>
    <col min="4360" max="4360" width="1" style="1" customWidth="1"/>
    <col min="4361" max="4361" width="17.6640625" style="1" customWidth="1"/>
    <col min="4362" max="4362" width="1.109375" style="1" customWidth="1"/>
    <col min="4363" max="4363" width="17.5546875" style="1" customWidth="1"/>
    <col min="4364" max="4364" width="1" style="1" customWidth="1"/>
    <col min="4365" max="4365" width="17.6640625" style="1" customWidth="1"/>
    <col min="4366" max="4366" width="1" style="1" customWidth="1"/>
    <col min="4367" max="4367" width="17.44140625" style="1" customWidth="1"/>
    <col min="4368" max="4375" width="0" style="1" hidden="1" customWidth="1"/>
    <col min="4376" max="4376" width="9.109375" style="1"/>
    <col min="4377" max="4377" width="9.88671875" style="1" bestFit="1" customWidth="1"/>
    <col min="4378" max="4378" width="12.88671875" style="1" bestFit="1" customWidth="1"/>
    <col min="4379" max="4607" width="9.109375" style="1"/>
    <col min="4608" max="4608" width="3.109375" style="1" customWidth="1"/>
    <col min="4609" max="4609" width="2.88671875" style="1" customWidth="1"/>
    <col min="4610" max="4610" width="1.88671875" style="1" customWidth="1"/>
    <col min="4611" max="4611" width="12.109375" style="1" customWidth="1"/>
    <col min="4612" max="4612" width="8.88671875" style="1" customWidth="1"/>
    <col min="4613" max="4613" width="19.5546875" style="1" customWidth="1"/>
    <col min="4614" max="4614" width="6.44140625" style="1" customWidth="1"/>
    <col min="4615" max="4615" width="0.5546875" style="1" customWidth="1"/>
    <col min="4616" max="4616" width="1" style="1" customWidth="1"/>
    <col min="4617" max="4617" width="17.6640625" style="1" customWidth="1"/>
    <col min="4618" max="4618" width="1.109375" style="1" customWidth="1"/>
    <col min="4619" max="4619" width="17.5546875" style="1" customWidth="1"/>
    <col min="4620" max="4620" width="1" style="1" customWidth="1"/>
    <col min="4621" max="4621" width="17.6640625" style="1" customWidth="1"/>
    <col min="4622" max="4622" width="1" style="1" customWidth="1"/>
    <col min="4623" max="4623" width="17.44140625" style="1" customWidth="1"/>
    <col min="4624" max="4631" width="0" style="1" hidden="1" customWidth="1"/>
    <col min="4632" max="4632" width="9.109375" style="1"/>
    <col min="4633" max="4633" width="9.88671875" style="1" bestFit="1" customWidth="1"/>
    <col min="4634" max="4634" width="12.88671875" style="1" bestFit="1" customWidth="1"/>
    <col min="4635" max="4863" width="9.109375" style="1"/>
    <col min="4864" max="4864" width="3.109375" style="1" customWidth="1"/>
    <col min="4865" max="4865" width="2.88671875" style="1" customWidth="1"/>
    <col min="4866" max="4866" width="1.88671875" style="1" customWidth="1"/>
    <col min="4867" max="4867" width="12.109375" style="1" customWidth="1"/>
    <col min="4868" max="4868" width="8.88671875" style="1" customWidth="1"/>
    <col min="4869" max="4869" width="19.5546875" style="1" customWidth="1"/>
    <col min="4870" max="4870" width="6.44140625" style="1" customWidth="1"/>
    <col min="4871" max="4871" width="0.5546875" style="1" customWidth="1"/>
    <col min="4872" max="4872" width="1" style="1" customWidth="1"/>
    <col min="4873" max="4873" width="17.6640625" style="1" customWidth="1"/>
    <col min="4874" max="4874" width="1.109375" style="1" customWidth="1"/>
    <col min="4875" max="4875" width="17.5546875" style="1" customWidth="1"/>
    <col min="4876" max="4876" width="1" style="1" customWidth="1"/>
    <col min="4877" max="4877" width="17.6640625" style="1" customWidth="1"/>
    <col min="4878" max="4878" width="1" style="1" customWidth="1"/>
    <col min="4879" max="4879" width="17.44140625" style="1" customWidth="1"/>
    <col min="4880" max="4887" width="0" style="1" hidden="1" customWidth="1"/>
    <col min="4888" max="4888" width="9.109375" style="1"/>
    <col min="4889" max="4889" width="9.88671875" style="1" bestFit="1" customWidth="1"/>
    <col min="4890" max="4890" width="12.88671875" style="1" bestFit="1" customWidth="1"/>
    <col min="4891" max="5119" width="9.109375" style="1"/>
    <col min="5120" max="5120" width="3.109375" style="1" customWidth="1"/>
    <col min="5121" max="5121" width="2.88671875" style="1" customWidth="1"/>
    <col min="5122" max="5122" width="1.88671875" style="1" customWidth="1"/>
    <col min="5123" max="5123" width="12.109375" style="1" customWidth="1"/>
    <col min="5124" max="5124" width="8.88671875" style="1" customWidth="1"/>
    <col min="5125" max="5125" width="19.5546875" style="1" customWidth="1"/>
    <col min="5126" max="5126" width="6.44140625" style="1" customWidth="1"/>
    <col min="5127" max="5127" width="0.5546875" style="1" customWidth="1"/>
    <col min="5128" max="5128" width="1" style="1" customWidth="1"/>
    <col min="5129" max="5129" width="17.6640625" style="1" customWidth="1"/>
    <col min="5130" max="5130" width="1.109375" style="1" customWidth="1"/>
    <col min="5131" max="5131" width="17.5546875" style="1" customWidth="1"/>
    <col min="5132" max="5132" width="1" style="1" customWidth="1"/>
    <col min="5133" max="5133" width="17.6640625" style="1" customWidth="1"/>
    <col min="5134" max="5134" width="1" style="1" customWidth="1"/>
    <col min="5135" max="5135" width="17.44140625" style="1" customWidth="1"/>
    <col min="5136" max="5143" width="0" style="1" hidden="1" customWidth="1"/>
    <col min="5144" max="5144" width="9.109375" style="1"/>
    <col min="5145" max="5145" width="9.88671875" style="1" bestFit="1" customWidth="1"/>
    <col min="5146" max="5146" width="12.88671875" style="1" bestFit="1" customWidth="1"/>
    <col min="5147" max="5375" width="9.109375" style="1"/>
    <col min="5376" max="5376" width="3.109375" style="1" customWidth="1"/>
    <col min="5377" max="5377" width="2.88671875" style="1" customWidth="1"/>
    <col min="5378" max="5378" width="1.88671875" style="1" customWidth="1"/>
    <col min="5379" max="5379" width="12.109375" style="1" customWidth="1"/>
    <col min="5380" max="5380" width="8.88671875" style="1" customWidth="1"/>
    <col min="5381" max="5381" width="19.5546875" style="1" customWidth="1"/>
    <col min="5382" max="5382" width="6.44140625" style="1" customWidth="1"/>
    <col min="5383" max="5383" width="0.5546875" style="1" customWidth="1"/>
    <col min="5384" max="5384" width="1" style="1" customWidth="1"/>
    <col min="5385" max="5385" width="17.6640625" style="1" customWidth="1"/>
    <col min="5386" max="5386" width="1.109375" style="1" customWidth="1"/>
    <col min="5387" max="5387" width="17.5546875" style="1" customWidth="1"/>
    <col min="5388" max="5388" width="1" style="1" customWidth="1"/>
    <col min="5389" max="5389" width="17.6640625" style="1" customWidth="1"/>
    <col min="5390" max="5390" width="1" style="1" customWidth="1"/>
    <col min="5391" max="5391" width="17.44140625" style="1" customWidth="1"/>
    <col min="5392" max="5399" width="0" style="1" hidden="1" customWidth="1"/>
    <col min="5400" max="5400" width="9.109375" style="1"/>
    <col min="5401" max="5401" width="9.88671875" style="1" bestFit="1" customWidth="1"/>
    <col min="5402" max="5402" width="12.88671875" style="1" bestFit="1" customWidth="1"/>
    <col min="5403" max="5631" width="9.109375" style="1"/>
    <col min="5632" max="5632" width="3.109375" style="1" customWidth="1"/>
    <col min="5633" max="5633" width="2.88671875" style="1" customWidth="1"/>
    <col min="5634" max="5634" width="1.88671875" style="1" customWidth="1"/>
    <col min="5635" max="5635" width="12.109375" style="1" customWidth="1"/>
    <col min="5636" max="5636" width="8.88671875" style="1" customWidth="1"/>
    <col min="5637" max="5637" width="19.5546875" style="1" customWidth="1"/>
    <col min="5638" max="5638" width="6.44140625" style="1" customWidth="1"/>
    <col min="5639" max="5639" width="0.5546875" style="1" customWidth="1"/>
    <col min="5640" max="5640" width="1" style="1" customWidth="1"/>
    <col min="5641" max="5641" width="17.6640625" style="1" customWidth="1"/>
    <col min="5642" max="5642" width="1.109375" style="1" customWidth="1"/>
    <col min="5643" max="5643" width="17.5546875" style="1" customWidth="1"/>
    <col min="5644" max="5644" width="1" style="1" customWidth="1"/>
    <col min="5645" max="5645" width="17.6640625" style="1" customWidth="1"/>
    <col min="5646" max="5646" width="1" style="1" customWidth="1"/>
    <col min="5647" max="5647" width="17.44140625" style="1" customWidth="1"/>
    <col min="5648" max="5655" width="0" style="1" hidden="1" customWidth="1"/>
    <col min="5656" max="5656" width="9.109375" style="1"/>
    <col min="5657" max="5657" width="9.88671875" style="1" bestFit="1" customWidth="1"/>
    <col min="5658" max="5658" width="12.88671875" style="1" bestFit="1" customWidth="1"/>
    <col min="5659" max="5887" width="9.109375" style="1"/>
    <col min="5888" max="5888" width="3.109375" style="1" customWidth="1"/>
    <col min="5889" max="5889" width="2.88671875" style="1" customWidth="1"/>
    <col min="5890" max="5890" width="1.88671875" style="1" customWidth="1"/>
    <col min="5891" max="5891" width="12.109375" style="1" customWidth="1"/>
    <col min="5892" max="5892" width="8.88671875" style="1" customWidth="1"/>
    <col min="5893" max="5893" width="19.5546875" style="1" customWidth="1"/>
    <col min="5894" max="5894" width="6.44140625" style="1" customWidth="1"/>
    <col min="5895" max="5895" width="0.5546875" style="1" customWidth="1"/>
    <col min="5896" max="5896" width="1" style="1" customWidth="1"/>
    <col min="5897" max="5897" width="17.6640625" style="1" customWidth="1"/>
    <col min="5898" max="5898" width="1.109375" style="1" customWidth="1"/>
    <col min="5899" max="5899" width="17.5546875" style="1" customWidth="1"/>
    <col min="5900" max="5900" width="1" style="1" customWidth="1"/>
    <col min="5901" max="5901" width="17.6640625" style="1" customWidth="1"/>
    <col min="5902" max="5902" width="1" style="1" customWidth="1"/>
    <col min="5903" max="5903" width="17.44140625" style="1" customWidth="1"/>
    <col min="5904" max="5911" width="0" style="1" hidden="1" customWidth="1"/>
    <col min="5912" max="5912" width="9.109375" style="1"/>
    <col min="5913" max="5913" width="9.88671875" style="1" bestFit="1" customWidth="1"/>
    <col min="5914" max="5914" width="12.88671875" style="1" bestFit="1" customWidth="1"/>
    <col min="5915" max="6143" width="9.109375" style="1"/>
    <col min="6144" max="6144" width="3.109375" style="1" customWidth="1"/>
    <col min="6145" max="6145" width="2.88671875" style="1" customWidth="1"/>
    <col min="6146" max="6146" width="1.88671875" style="1" customWidth="1"/>
    <col min="6147" max="6147" width="12.109375" style="1" customWidth="1"/>
    <col min="6148" max="6148" width="8.88671875" style="1" customWidth="1"/>
    <col min="6149" max="6149" width="19.5546875" style="1" customWidth="1"/>
    <col min="6150" max="6150" width="6.44140625" style="1" customWidth="1"/>
    <col min="6151" max="6151" width="0.5546875" style="1" customWidth="1"/>
    <col min="6152" max="6152" width="1" style="1" customWidth="1"/>
    <col min="6153" max="6153" width="17.6640625" style="1" customWidth="1"/>
    <col min="6154" max="6154" width="1.109375" style="1" customWidth="1"/>
    <col min="6155" max="6155" width="17.5546875" style="1" customWidth="1"/>
    <col min="6156" max="6156" width="1" style="1" customWidth="1"/>
    <col min="6157" max="6157" width="17.6640625" style="1" customWidth="1"/>
    <col min="6158" max="6158" width="1" style="1" customWidth="1"/>
    <col min="6159" max="6159" width="17.44140625" style="1" customWidth="1"/>
    <col min="6160" max="6167" width="0" style="1" hidden="1" customWidth="1"/>
    <col min="6168" max="6168" width="9.109375" style="1"/>
    <col min="6169" max="6169" width="9.88671875" style="1" bestFit="1" customWidth="1"/>
    <col min="6170" max="6170" width="12.88671875" style="1" bestFit="1" customWidth="1"/>
    <col min="6171" max="6399" width="9.109375" style="1"/>
    <col min="6400" max="6400" width="3.109375" style="1" customWidth="1"/>
    <col min="6401" max="6401" width="2.88671875" style="1" customWidth="1"/>
    <col min="6402" max="6402" width="1.88671875" style="1" customWidth="1"/>
    <col min="6403" max="6403" width="12.109375" style="1" customWidth="1"/>
    <col min="6404" max="6404" width="8.88671875" style="1" customWidth="1"/>
    <col min="6405" max="6405" width="19.5546875" style="1" customWidth="1"/>
    <col min="6406" max="6406" width="6.44140625" style="1" customWidth="1"/>
    <col min="6407" max="6407" width="0.5546875" style="1" customWidth="1"/>
    <col min="6408" max="6408" width="1" style="1" customWidth="1"/>
    <col min="6409" max="6409" width="17.6640625" style="1" customWidth="1"/>
    <col min="6410" max="6410" width="1.109375" style="1" customWidth="1"/>
    <col min="6411" max="6411" width="17.5546875" style="1" customWidth="1"/>
    <col min="6412" max="6412" width="1" style="1" customWidth="1"/>
    <col min="6413" max="6413" width="17.6640625" style="1" customWidth="1"/>
    <col min="6414" max="6414" width="1" style="1" customWidth="1"/>
    <col min="6415" max="6415" width="17.44140625" style="1" customWidth="1"/>
    <col min="6416" max="6423" width="0" style="1" hidden="1" customWidth="1"/>
    <col min="6424" max="6424" width="9.109375" style="1"/>
    <col min="6425" max="6425" width="9.88671875" style="1" bestFit="1" customWidth="1"/>
    <col min="6426" max="6426" width="12.88671875" style="1" bestFit="1" customWidth="1"/>
    <col min="6427" max="6655" width="9.109375" style="1"/>
    <col min="6656" max="6656" width="3.109375" style="1" customWidth="1"/>
    <col min="6657" max="6657" width="2.88671875" style="1" customWidth="1"/>
    <col min="6658" max="6658" width="1.88671875" style="1" customWidth="1"/>
    <col min="6659" max="6659" width="12.109375" style="1" customWidth="1"/>
    <col min="6660" max="6660" width="8.88671875" style="1" customWidth="1"/>
    <col min="6661" max="6661" width="19.5546875" style="1" customWidth="1"/>
    <col min="6662" max="6662" width="6.44140625" style="1" customWidth="1"/>
    <col min="6663" max="6663" width="0.5546875" style="1" customWidth="1"/>
    <col min="6664" max="6664" width="1" style="1" customWidth="1"/>
    <col min="6665" max="6665" width="17.6640625" style="1" customWidth="1"/>
    <col min="6666" max="6666" width="1.109375" style="1" customWidth="1"/>
    <col min="6667" max="6667" width="17.5546875" style="1" customWidth="1"/>
    <col min="6668" max="6668" width="1" style="1" customWidth="1"/>
    <col min="6669" max="6669" width="17.6640625" style="1" customWidth="1"/>
    <col min="6670" max="6670" width="1" style="1" customWidth="1"/>
    <col min="6671" max="6671" width="17.44140625" style="1" customWidth="1"/>
    <col min="6672" max="6679" width="0" style="1" hidden="1" customWidth="1"/>
    <col min="6680" max="6680" width="9.109375" style="1"/>
    <col min="6681" max="6681" width="9.88671875" style="1" bestFit="1" customWidth="1"/>
    <col min="6682" max="6682" width="12.88671875" style="1" bestFit="1" customWidth="1"/>
    <col min="6683" max="6911" width="9.109375" style="1"/>
    <col min="6912" max="6912" width="3.109375" style="1" customWidth="1"/>
    <col min="6913" max="6913" width="2.88671875" style="1" customWidth="1"/>
    <col min="6914" max="6914" width="1.88671875" style="1" customWidth="1"/>
    <col min="6915" max="6915" width="12.109375" style="1" customWidth="1"/>
    <col min="6916" max="6916" width="8.88671875" style="1" customWidth="1"/>
    <col min="6917" max="6917" width="19.5546875" style="1" customWidth="1"/>
    <col min="6918" max="6918" width="6.44140625" style="1" customWidth="1"/>
    <col min="6919" max="6919" width="0.5546875" style="1" customWidth="1"/>
    <col min="6920" max="6920" width="1" style="1" customWidth="1"/>
    <col min="6921" max="6921" width="17.6640625" style="1" customWidth="1"/>
    <col min="6922" max="6922" width="1.109375" style="1" customWidth="1"/>
    <col min="6923" max="6923" width="17.5546875" style="1" customWidth="1"/>
    <col min="6924" max="6924" width="1" style="1" customWidth="1"/>
    <col min="6925" max="6925" width="17.6640625" style="1" customWidth="1"/>
    <col min="6926" max="6926" width="1" style="1" customWidth="1"/>
    <col min="6927" max="6927" width="17.44140625" style="1" customWidth="1"/>
    <col min="6928" max="6935" width="0" style="1" hidden="1" customWidth="1"/>
    <col min="6936" max="6936" width="9.109375" style="1"/>
    <col min="6937" max="6937" width="9.88671875" style="1" bestFit="1" customWidth="1"/>
    <col min="6938" max="6938" width="12.88671875" style="1" bestFit="1" customWidth="1"/>
    <col min="6939" max="7167" width="9.109375" style="1"/>
    <col min="7168" max="7168" width="3.109375" style="1" customWidth="1"/>
    <col min="7169" max="7169" width="2.88671875" style="1" customWidth="1"/>
    <col min="7170" max="7170" width="1.88671875" style="1" customWidth="1"/>
    <col min="7171" max="7171" width="12.109375" style="1" customWidth="1"/>
    <col min="7172" max="7172" width="8.88671875" style="1" customWidth="1"/>
    <col min="7173" max="7173" width="19.5546875" style="1" customWidth="1"/>
    <col min="7174" max="7174" width="6.44140625" style="1" customWidth="1"/>
    <col min="7175" max="7175" width="0.5546875" style="1" customWidth="1"/>
    <col min="7176" max="7176" width="1" style="1" customWidth="1"/>
    <col min="7177" max="7177" width="17.6640625" style="1" customWidth="1"/>
    <col min="7178" max="7178" width="1.109375" style="1" customWidth="1"/>
    <col min="7179" max="7179" width="17.5546875" style="1" customWidth="1"/>
    <col min="7180" max="7180" width="1" style="1" customWidth="1"/>
    <col min="7181" max="7181" width="17.6640625" style="1" customWidth="1"/>
    <col min="7182" max="7182" width="1" style="1" customWidth="1"/>
    <col min="7183" max="7183" width="17.44140625" style="1" customWidth="1"/>
    <col min="7184" max="7191" width="0" style="1" hidden="1" customWidth="1"/>
    <col min="7192" max="7192" width="9.109375" style="1"/>
    <col min="7193" max="7193" width="9.88671875" style="1" bestFit="1" customWidth="1"/>
    <col min="7194" max="7194" width="12.88671875" style="1" bestFit="1" customWidth="1"/>
    <col min="7195" max="7423" width="9.109375" style="1"/>
    <col min="7424" max="7424" width="3.109375" style="1" customWidth="1"/>
    <col min="7425" max="7425" width="2.88671875" style="1" customWidth="1"/>
    <col min="7426" max="7426" width="1.88671875" style="1" customWidth="1"/>
    <col min="7427" max="7427" width="12.109375" style="1" customWidth="1"/>
    <col min="7428" max="7428" width="8.88671875" style="1" customWidth="1"/>
    <col min="7429" max="7429" width="19.5546875" style="1" customWidth="1"/>
    <col min="7430" max="7430" width="6.44140625" style="1" customWidth="1"/>
    <col min="7431" max="7431" width="0.5546875" style="1" customWidth="1"/>
    <col min="7432" max="7432" width="1" style="1" customWidth="1"/>
    <col min="7433" max="7433" width="17.6640625" style="1" customWidth="1"/>
    <col min="7434" max="7434" width="1.109375" style="1" customWidth="1"/>
    <col min="7435" max="7435" width="17.5546875" style="1" customWidth="1"/>
    <col min="7436" max="7436" width="1" style="1" customWidth="1"/>
    <col min="7437" max="7437" width="17.6640625" style="1" customWidth="1"/>
    <col min="7438" max="7438" width="1" style="1" customWidth="1"/>
    <col min="7439" max="7439" width="17.44140625" style="1" customWidth="1"/>
    <col min="7440" max="7447" width="0" style="1" hidden="1" customWidth="1"/>
    <col min="7448" max="7448" width="9.109375" style="1"/>
    <col min="7449" max="7449" width="9.88671875" style="1" bestFit="1" customWidth="1"/>
    <col min="7450" max="7450" width="12.88671875" style="1" bestFit="1" customWidth="1"/>
    <col min="7451" max="7679" width="9.109375" style="1"/>
    <col min="7680" max="7680" width="3.109375" style="1" customWidth="1"/>
    <col min="7681" max="7681" width="2.88671875" style="1" customWidth="1"/>
    <col min="7682" max="7682" width="1.88671875" style="1" customWidth="1"/>
    <col min="7683" max="7683" width="12.109375" style="1" customWidth="1"/>
    <col min="7684" max="7684" width="8.88671875" style="1" customWidth="1"/>
    <col min="7685" max="7685" width="19.5546875" style="1" customWidth="1"/>
    <col min="7686" max="7686" width="6.44140625" style="1" customWidth="1"/>
    <col min="7687" max="7687" width="0.5546875" style="1" customWidth="1"/>
    <col min="7688" max="7688" width="1" style="1" customWidth="1"/>
    <col min="7689" max="7689" width="17.6640625" style="1" customWidth="1"/>
    <col min="7690" max="7690" width="1.109375" style="1" customWidth="1"/>
    <col min="7691" max="7691" width="17.5546875" style="1" customWidth="1"/>
    <col min="7692" max="7692" width="1" style="1" customWidth="1"/>
    <col min="7693" max="7693" width="17.6640625" style="1" customWidth="1"/>
    <col min="7694" max="7694" width="1" style="1" customWidth="1"/>
    <col min="7695" max="7695" width="17.44140625" style="1" customWidth="1"/>
    <col min="7696" max="7703" width="0" style="1" hidden="1" customWidth="1"/>
    <col min="7704" max="7704" width="9.109375" style="1"/>
    <col min="7705" max="7705" width="9.88671875" style="1" bestFit="1" customWidth="1"/>
    <col min="7706" max="7706" width="12.88671875" style="1" bestFit="1" customWidth="1"/>
    <col min="7707" max="7935" width="9.109375" style="1"/>
    <col min="7936" max="7936" width="3.109375" style="1" customWidth="1"/>
    <col min="7937" max="7937" width="2.88671875" style="1" customWidth="1"/>
    <col min="7938" max="7938" width="1.88671875" style="1" customWidth="1"/>
    <col min="7939" max="7939" width="12.109375" style="1" customWidth="1"/>
    <col min="7940" max="7940" width="8.88671875" style="1" customWidth="1"/>
    <col min="7941" max="7941" width="19.5546875" style="1" customWidth="1"/>
    <col min="7942" max="7942" width="6.44140625" style="1" customWidth="1"/>
    <col min="7943" max="7943" width="0.5546875" style="1" customWidth="1"/>
    <col min="7944" max="7944" width="1" style="1" customWidth="1"/>
    <col min="7945" max="7945" width="17.6640625" style="1" customWidth="1"/>
    <col min="7946" max="7946" width="1.109375" style="1" customWidth="1"/>
    <col min="7947" max="7947" width="17.5546875" style="1" customWidth="1"/>
    <col min="7948" max="7948" width="1" style="1" customWidth="1"/>
    <col min="7949" max="7949" width="17.6640625" style="1" customWidth="1"/>
    <col min="7950" max="7950" width="1" style="1" customWidth="1"/>
    <col min="7951" max="7951" width="17.44140625" style="1" customWidth="1"/>
    <col min="7952" max="7959" width="0" style="1" hidden="1" customWidth="1"/>
    <col min="7960" max="7960" width="9.109375" style="1"/>
    <col min="7961" max="7961" width="9.88671875" style="1" bestFit="1" customWidth="1"/>
    <col min="7962" max="7962" width="12.88671875" style="1" bestFit="1" customWidth="1"/>
    <col min="7963" max="8191" width="9.109375" style="1"/>
    <col min="8192" max="8192" width="3.109375" style="1" customWidth="1"/>
    <col min="8193" max="8193" width="2.88671875" style="1" customWidth="1"/>
    <col min="8194" max="8194" width="1.88671875" style="1" customWidth="1"/>
    <col min="8195" max="8195" width="12.109375" style="1" customWidth="1"/>
    <col min="8196" max="8196" width="8.88671875" style="1" customWidth="1"/>
    <col min="8197" max="8197" width="19.5546875" style="1" customWidth="1"/>
    <col min="8198" max="8198" width="6.44140625" style="1" customWidth="1"/>
    <col min="8199" max="8199" width="0.5546875" style="1" customWidth="1"/>
    <col min="8200" max="8200" width="1" style="1" customWidth="1"/>
    <col min="8201" max="8201" width="17.6640625" style="1" customWidth="1"/>
    <col min="8202" max="8202" width="1.109375" style="1" customWidth="1"/>
    <col min="8203" max="8203" width="17.5546875" style="1" customWidth="1"/>
    <col min="8204" max="8204" width="1" style="1" customWidth="1"/>
    <col min="8205" max="8205" width="17.6640625" style="1" customWidth="1"/>
    <col min="8206" max="8206" width="1" style="1" customWidth="1"/>
    <col min="8207" max="8207" width="17.44140625" style="1" customWidth="1"/>
    <col min="8208" max="8215" width="0" style="1" hidden="1" customWidth="1"/>
    <col min="8216" max="8216" width="9.109375" style="1"/>
    <col min="8217" max="8217" width="9.88671875" style="1" bestFit="1" customWidth="1"/>
    <col min="8218" max="8218" width="12.88671875" style="1" bestFit="1" customWidth="1"/>
    <col min="8219" max="8447" width="9.109375" style="1"/>
    <col min="8448" max="8448" width="3.109375" style="1" customWidth="1"/>
    <col min="8449" max="8449" width="2.88671875" style="1" customWidth="1"/>
    <col min="8450" max="8450" width="1.88671875" style="1" customWidth="1"/>
    <col min="8451" max="8451" width="12.109375" style="1" customWidth="1"/>
    <col min="8452" max="8452" width="8.88671875" style="1" customWidth="1"/>
    <col min="8453" max="8453" width="19.5546875" style="1" customWidth="1"/>
    <col min="8454" max="8454" width="6.44140625" style="1" customWidth="1"/>
    <col min="8455" max="8455" width="0.5546875" style="1" customWidth="1"/>
    <col min="8456" max="8456" width="1" style="1" customWidth="1"/>
    <col min="8457" max="8457" width="17.6640625" style="1" customWidth="1"/>
    <col min="8458" max="8458" width="1.109375" style="1" customWidth="1"/>
    <col min="8459" max="8459" width="17.5546875" style="1" customWidth="1"/>
    <col min="8460" max="8460" width="1" style="1" customWidth="1"/>
    <col min="8461" max="8461" width="17.6640625" style="1" customWidth="1"/>
    <col min="8462" max="8462" width="1" style="1" customWidth="1"/>
    <col min="8463" max="8463" width="17.44140625" style="1" customWidth="1"/>
    <col min="8464" max="8471" width="0" style="1" hidden="1" customWidth="1"/>
    <col min="8472" max="8472" width="9.109375" style="1"/>
    <col min="8473" max="8473" width="9.88671875" style="1" bestFit="1" customWidth="1"/>
    <col min="8474" max="8474" width="12.88671875" style="1" bestFit="1" customWidth="1"/>
    <col min="8475" max="8703" width="9.109375" style="1"/>
    <col min="8704" max="8704" width="3.109375" style="1" customWidth="1"/>
    <col min="8705" max="8705" width="2.88671875" style="1" customWidth="1"/>
    <col min="8706" max="8706" width="1.88671875" style="1" customWidth="1"/>
    <col min="8707" max="8707" width="12.109375" style="1" customWidth="1"/>
    <col min="8708" max="8708" width="8.88671875" style="1" customWidth="1"/>
    <col min="8709" max="8709" width="19.5546875" style="1" customWidth="1"/>
    <col min="8710" max="8710" width="6.44140625" style="1" customWidth="1"/>
    <col min="8711" max="8711" width="0.5546875" style="1" customWidth="1"/>
    <col min="8712" max="8712" width="1" style="1" customWidth="1"/>
    <col min="8713" max="8713" width="17.6640625" style="1" customWidth="1"/>
    <col min="8714" max="8714" width="1.109375" style="1" customWidth="1"/>
    <col min="8715" max="8715" width="17.5546875" style="1" customWidth="1"/>
    <col min="8716" max="8716" width="1" style="1" customWidth="1"/>
    <col min="8717" max="8717" width="17.6640625" style="1" customWidth="1"/>
    <col min="8718" max="8718" width="1" style="1" customWidth="1"/>
    <col min="8719" max="8719" width="17.44140625" style="1" customWidth="1"/>
    <col min="8720" max="8727" width="0" style="1" hidden="1" customWidth="1"/>
    <col min="8728" max="8728" width="9.109375" style="1"/>
    <col min="8729" max="8729" width="9.88671875" style="1" bestFit="1" customWidth="1"/>
    <col min="8730" max="8730" width="12.88671875" style="1" bestFit="1" customWidth="1"/>
    <col min="8731" max="8959" width="9.109375" style="1"/>
    <col min="8960" max="8960" width="3.109375" style="1" customWidth="1"/>
    <col min="8961" max="8961" width="2.88671875" style="1" customWidth="1"/>
    <col min="8962" max="8962" width="1.88671875" style="1" customWidth="1"/>
    <col min="8963" max="8963" width="12.109375" style="1" customWidth="1"/>
    <col min="8964" max="8964" width="8.88671875" style="1" customWidth="1"/>
    <col min="8965" max="8965" width="19.5546875" style="1" customWidth="1"/>
    <col min="8966" max="8966" width="6.44140625" style="1" customWidth="1"/>
    <col min="8967" max="8967" width="0.5546875" style="1" customWidth="1"/>
    <col min="8968" max="8968" width="1" style="1" customWidth="1"/>
    <col min="8969" max="8969" width="17.6640625" style="1" customWidth="1"/>
    <col min="8970" max="8970" width="1.109375" style="1" customWidth="1"/>
    <col min="8971" max="8971" width="17.5546875" style="1" customWidth="1"/>
    <col min="8972" max="8972" width="1" style="1" customWidth="1"/>
    <col min="8973" max="8973" width="17.6640625" style="1" customWidth="1"/>
    <col min="8974" max="8974" width="1" style="1" customWidth="1"/>
    <col min="8975" max="8975" width="17.44140625" style="1" customWidth="1"/>
    <col min="8976" max="8983" width="0" style="1" hidden="1" customWidth="1"/>
    <col min="8984" max="8984" width="9.109375" style="1"/>
    <col min="8985" max="8985" width="9.88671875" style="1" bestFit="1" customWidth="1"/>
    <col min="8986" max="8986" width="12.88671875" style="1" bestFit="1" customWidth="1"/>
    <col min="8987" max="9215" width="9.109375" style="1"/>
    <col min="9216" max="9216" width="3.109375" style="1" customWidth="1"/>
    <col min="9217" max="9217" width="2.88671875" style="1" customWidth="1"/>
    <col min="9218" max="9218" width="1.88671875" style="1" customWidth="1"/>
    <col min="9219" max="9219" width="12.109375" style="1" customWidth="1"/>
    <col min="9220" max="9220" width="8.88671875" style="1" customWidth="1"/>
    <col min="9221" max="9221" width="19.5546875" style="1" customWidth="1"/>
    <col min="9222" max="9222" width="6.44140625" style="1" customWidth="1"/>
    <col min="9223" max="9223" width="0.5546875" style="1" customWidth="1"/>
    <col min="9224" max="9224" width="1" style="1" customWidth="1"/>
    <col min="9225" max="9225" width="17.6640625" style="1" customWidth="1"/>
    <col min="9226" max="9226" width="1.109375" style="1" customWidth="1"/>
    <col min="9227" max="9227" width="17.5546875" style="1" customWidth="1"/>
    <col min="9228" max="9228" width="1" style="1" customWidth="1"/>
    <col min="9229" max="9229" width="17.6640625" style="1" customWidth="1"/>
    <col min="9230" max="9230" width="1" style="1" customWidth="1"/>
    <col min="9231" max="9231" width="17.44140625" style="1" customWidth="1"/>
    <col min="9232" max="9239" width="0" style="1" hidden="1" customWidth="1"/>
    <col min="9240" max="9240" width="9.109375" style="1"/>
    <col min="9241" max="9241" width="9.88671875" style="1" bestFit="1" customWidth="1"/>
    <col min="9242" max="9242" width="12.88671875" style="1" bestFit="1" customWidth="1"/>
    <col min="9243" max="9471" width="9.109375" style="1"/>
    <col min="9472" max="9472" width="3.109375" style="1" customWidth="1"/>
    <col min="9473" max="9473" width="2.88671875" style="1" customWidth="1"/>
    <col min="9474" max="9474" width="1.88671875" style="1" customWidth="1"/>
    <col min="9475" max="9475" width="12.109375" style="1" customWidth="1"/>
    <col min="9476" max="9476" width="8.88671875" style="1" customWidth="1"/>
    <col min="9477" max="9477" width="19.5546875" style="1" customWidth="1"/>
    <col min="9478" max="9478" width="6.44140625" style="1" customWidth="1"/>
    <col min="9479" max="9479" width="0.5546875" style="1" customWidth="1"/>
    <col min="9480" max="9480" width="1" style="1" customWidth="1"/>
    <col min="9481" max="9481" width="17.6640625" style="1" customWidth="1"/>
    <col min="9482" max="9482" width="1.109375" style="1" customWidth="1"/>
    <col min="9483" max="9483" width="17.5546875" style="1" customWidth="1"/>
    <col min="9484" max="9484" width="1" style="1" customWidth="1"/>
    <col min="9485" max="9485" width="17.6640625" style="1" customWidth="1"/>
    <col min="9486" max="9486" width="1" style="1" customWidth="1"/>
    <col min="9487" max="9487" width="17.44140625" style="1" customWidth="1"/>
    <col min="9488" max="9495" width="0" style="1" hidden="1" customWidth="1"/>
    <col min="9496" max="9496" width="9.109375" style="1"/>
    <col min="9497" max="9497" width="9.88671875" style="1" bestFit="1" customWidth="1"/>
    <col min="9498" max="9498" width="12.88671875" style="1" bestFit="1" customWidth="1"/>
    <col min="9499" max="9727" width="9.109375" style="1"/>
    <col min="9728" max="9728" width="3.109375" style="1" customWidth="1"/>
    <col min="9729" max="9729" width="2.88671875" style="1" customWidth="1"/>
    <col min="9730" max="9730" width="1.88671875" style="1" customWidth="1"/>
    <col min="9731" max="9731" width="12.109375" style="1" customWidth="1"/>
    <col min="9732" max="9732" width="8.88671875" style="1" customWidth="1"/>
    <col min="9733" max="9733" width="19.5546875" style="1" customWidth="1"/>
    <col min="9734" max="9734" width="6.44140625" style="1" customWidth="1"/>
    <col min="9735" max="9735" width="0.5546875" style="1" customWidth="1"/>
    <col min="9736" max="9736" width="1" style="1" customWidth="1"/>
    <col min="9737" max="9737" width="17.6640625" style="1" customWidth="1"/>
    <col min="9738" max="9738" width="1.109375" style="1" customWidth="1"/>
    <col min="9739" max="9739" width="17.5546875" style="1" customWidth="1"/>
    <col min="9740" max="9740" width="1" style="1" customWidth="1"/>
    <col min="9741" max="9741" width="17.6640625" style="1" customWidth="1"/>
    <col min="9742" max="9742" width="1" style="1" customWidth="1"/>
    <col min="9743" max="9743" width="17.44140625" style="1" customWidth="1"/>
    <col min="9744" max="9751" width="0" style="1" hidden="1" customWidth="1"/>
    <col min="9752" max="9752" width="9.109375" style="1"/>
    <col min="9753" max="9753" width="9.88671875" style="1" bestFit="1" customWidth="1"/>
    <col min="9754" max="9754" width="12.88671875" style="1" bestFit="1" customWidth="1"/>
    <col min="9755" max="9983" width="9.109375" style="1"/>
    <col min="9984" max="9984" width="3.109375" style="1" customWidth="1"/>
    <col min="9985" max="9985" width="2.88671875" style="1" customWidth="1"/>
    <col min="9986" max="9986" width="1.88671875" style="1" customWidth="1"/>
    <col min="9987" max="9987" width="12.109375" style="1" customWidth="1"/>
    <col min="9988" max="9988" width="8.88671875" style="1" customWidth="1"/>
    <col min="9989" max="9989" width="19.5546875" style="1" customWidth="1"/>
    <col min="9990" max="9990" width="6.44140625" style="1" customWidth="1"/>
    <col min="9991" max="9991" width="0.5546875" style="1" customWidth="1"/>
    <col min="9992" max="9992" width="1" style="1" customWidth="1"/>
    <col min="9993" max="9993" width="17.6640625" style="1" customWidth="1"/>
    <col min="9994" max="9994" width="1.109375" style="1" customWidth="1"/>
    <col min="9995" max="9995" width="17.5546875" style="1" customWidth="1"/>
    <col min="9996" max="9996" width="1" style="1" customWidth="1"/>
    <col min="9997" max="9997" width="17.6640625" style="1" customWidth="1"/>
    <col min="9998" max="9998" width="1" style="1" customWidth="1"/>
    <col min="9999" max="9999" width="17.44140625" style="1" customWidth="1"/>
    <col min="10000" max="10007" width="0" style="1" hidden="1" customWidth="1"/>
    <col min="10008" max="10008" width="9.109375" style="1"/>
    <col min="10009" max="10009" width="9.88671875" style="1" bestFit="1" customWidth="1"/>
    <col min="10010" max="10010" width="12.88671875" style="1" bestFit="1" customWidth="1"/>
    <col min="10011" max="10239" width="9.109375" style="1"/>
    <col min="10240" max="10240" width="3.109375" style="1" customWidth="1"/>
    <col min="10241" max="10241" width="2.88671875" style="1" customWidth="1"/>
    <col min="10242" max="10242" width="1.88671875" style="1" customWidth="1"/>
    <col min="10243" max="10243" width="12.109375" style="1" customWidth="1"/>
    <col min="10244" max="10244" width="8.88671875" style="1" customWidth="1"/>
    <col min="10245" max="10245" width="19.5546875" style="1" customWidth="1"/>
    <col min="10246" max="10246" width="6.44140625" style="1" customWidth="1"/>
    <col min="10247" max="10247" width="0.5546875" style="1" customWidth="1"/>
    <col min="10248" max="10248" width="1" style="1" customWidth="1"/>
    <col min="10249" max="10249" width="17.6640625" style="1" customWidth="1"/>
    <col min="10250" max="10250" width="1.109375" style="1" customWidth="1"/>
    <col min="10251" max="10251" width="17.5546875" style="1" customWidth="1"/>
    <col min="10252" max="10252" width="1" style="1" customWidth="1"/>
    <col min="10253" max="10253" width="17.6640625" style="1" customWidth="1"/>
    <col min="10254" max="10254" width="1" style="1" customWidth="1"/>
    <col min="10255" max="10255" width="17.44140625" style="1" customWidth="1"/>
    <col min="10256" max="10263" width="0" style="1" hidden="1" customWidth="1"/>
    <col min="10264" max="10264" width="9.109375" style="1"/>
    <col min="10265" max="10265" width="9.88671875" style="1" bestFit="1" customWidth="1"/>
    <col min="10266" max="10266" width="12.88671875" style="1" bestFit="1" customWidth="1"/>
    <col min="10267" max="10495" width="9.109375" style="1"/>
    <col min="10496" max="10496" width="3.109375" style="1" customWidth="1"/>
    <col min="10497" max="10497" width="2.88671875" style="1" customWidth="1"/>
    <col min="10498" max="10498" width="1.88671875" style="1" customWidth="1"/>
    <col min="10499" max="10499" width="12.109375" style="1" customWidth="1"/>
    <col min="10500" max="10500" width="8.88671875" style="1" customWidth="1"/>
    <col min="10501" max="10501" width="19.5546875" style="1" customWidth="1"/>
    <col min="10502" max="10502" width="6.44140625" style="1" customWidth="1"/>
    <col min="10503" max="10503" width="0.5546875" style="1" customWidth="1"/>
    <col min="10504" max="10504" width="1" style="1" customWidth="1"/>
    <col min="10505" max="10505" width="17.6640625" style="1" customWidth="1"/>
    <col min="10506" max="10506" width="1.109375" style="1" customWidth="1"/>
    <col min="10507" max="10507" width="17.5546875" style="1" customWidth="1"/>
    <col min="10508" max="10508" width="1" style="1" customWidth="1"/>
    <col min="10509" max="10509" width="17.6640625" style="1" customWidth="1"/>
    <col min="10510" max="10510" width="1" style="1" customWidth="1"/>
    <col min="10511" max="10511" width="17.44140625" style="1" customWidth="1"/>
    <col min="10512" max="10519" width="0" style="1" hidden="1" customWidth="1"/>
    <col min="10520" max="10520" width="9.109375" style="1"/>
    <col min="10521" max="10521" width="9.88671875" style="1" bestFit="1" customWidth="1"/>
    <col min="10522" max="10522" width="12.88671875" style="1" bestFit="1" customWidth="1"/>
    <col min="10523" max="10751" width="9.109375" style="1"/>
    <col min="10752" max="10752" width="3.109375" style="1" customWidth="1"/>
    <col min="10753" max="10753" width="2.88671875" style="1" customWidth="1"/>
    <col min="10754" max="10754" width="1.88671875" style="1" customWidth="1"/>
    <col min="10755" max="10755" width="12.109375" style="1" customWidth="1"/>
    <col min="10756" max="10756" width="8.88671875" style="1" customWidth="1"/>
    <col min="10757" max="10757" width="19.5546875" style="1" customWidth="1"/>
    <col min="10758" max="10758" width="6.44140625" style="1" customWidth="1"/>
    <col min="10759" max="10759" width="0.5546875" style="1" customWidth="1"/>
    <col min="10760" max="10760" width="1" style="1" customWidth="1"/>
    <col min="10761" max="10761" width="17.6640625" style="1" customWidth="1"/>
    <col min="10762" max="10762" width="1.109375" style="1" customWidth="1"/>
    <col min="10763" max="10763" width="17.5546875" style="1" customWidth="1"/>
    <col min="10764" max="10764" width="1" style="1" customWidth="1"/>
    <col min="10765" max="10765" width="17.6640625" style="1" customWidth="1"/>
    <col min="10766" max="10766" width="1" style="1" customWidth="1"/>
    <col min="10767" max="10767" width="17.44140625" style="1" customWidth="1"/>
    <col min="10768" max="10775" width="0" style="1" hidden="1" customWidth="1"/>
    <col min="10776" max="10776" width="9.109375" style="1"/>
    <col min="10777" max="10777" width="9.88671875" style="1" bestFit="1" customWidth="1"/>
    <col min="10778" max="10778" width="12.88671875" style="1" bestFit="1" customWidth="1"/>
    <col min="10779" max="11007" width="9.109375" style="1"/>
    <col min="11008" max="11008" width="3.109375" style="1" customWidth="1"/>
    <col min="11009" max="11009" width="2.88671875" style="1" customWidth="1"/>
    <col min="11010" max="11010" width="1.88671875" style="1" customWidth="1"/>
    <col min="11011" max="11011" width="12.109375" style="1" customWidth="1"/>
    <col min="11012" max="11012" width="8.88671875" style="1" customWidth="1"/>
    <col min="11013" max="11013" width="19.5546875" style="1" customWidth="1"/>
    <col min="11014" max="11014" width="6.44140625" style="1" customWidth="1"/>
    <col min="11015" max="11015" width="0.5546875" style="1" customWidth="1"/>
    <col min="11016" max="11016" width="1" style="1" customWidth="1"/>
    <col min="11017" max="11017" width="17.6640625" style="1" customWidth="1"/>
    <col min="11018" max="11018" width="1.109375" style="1" customWidth="1"/>
    <col min="11019" max="11019" width="17.5546875" style="1" customWidth="1"/>
    <col min="11020" max="11020" width="1" style="1" customWidth="1"/>
    <col min="11021" max="11021" width="17.6640625" style="1" customWidth="1"/>
    <col min="11022" max="11022" width="1" style="1" customWidth="1"/>
    <col min="11023" max="11023" width="17.44140625" style="1" customWidth="1"/>
    <col min="11024" max="11031" width="0" style="1" hidden="1" customWidth="1"/>
    <col min="11032" max="11032" width="9.109375" style="1"/>
    <col min="11033" max="11033" width="9.88671875" style="1" bestFit="1" customWidth="1"/>
    <col min="11034" max="11034" width="12.88671875" style="1" bestFit="1" customWidth="1"/>
    <col min="11035" max="11263" width="9.109375" style="1"/>
    <col min="11264" max="11264" width="3.109375" style="1" customWidth="1"/>
    <col min="11265" max="11265" width="2.88671875" style="1" customWidth="1"/>
    <col min="11266" max="11266" width="1.88671875" style="1" customWidth="1"/>
    <col min="11267" max="11267" width="12.109375" style="1" customWidth="1"/>
    <col min="11268" max="11268" width="8.88671875" style="1" customWidth="1"/>
    <col min="11269" max="11269" width="19.5546875" style="1" customWidth="1"/>
    <col min="11270" max="11270" width="6.44140625" style="1" customWidth="1"/>
    <col min="11271" max="11271" width="0.5546875" style="1" customWidth="1"/>
    <col min="11272" max="11272" width="1" style="1" customWidth="1"/>
    <col min="11273" max="11273" width="17.6640625" style="1" customWidth="1"/>
    <col min="11274" max="11274" width="1.109375" style="1" customWidth="1"/>
    <col min="11275" max="11275" width="17.5546875" style="1" customWidth="1"/>
    <col min="11276" max="11276" width="1" style="1" customWidth="1"/>
    <col min="11277" max="11277" width="17.6640625" style="1" customWidth="1"/>
    <col min="11278" max="11278" width="1" style="1" customWidth="1"/>
    <col min="11279" max="11279" width="17.44140625" style="1" customWidth="1"/>
    <col min="11280" max="11287" width="0" style="1" hidden="1" customWidth="1"/>
    <col min="11288" max="11288" width="9.109375" style="1"/>
    <col min="11289" max="11289" width="9.88671875" style="1" bestFit="1" customWidth="1"/>
    <col min="11290" max="11290" width="12.88671875" style="1" bestFit="1" customWidth="1"/>
    <col min="11291" max="11519" width="9.109375" style="1"/>
    <col min="11520" max="11520" width="3.109375" style="1" customWidth="1"/>
    <col min="11521" max="11521" width="2.88671875" style="1" customWidth="1"/>
    <col min="11522" max="11522" width="1.88671875" style="1" customWidth="1"/>
    <col min="11523" max="11523" width="12.109375" style="1" customWidth="1"/>
    <col min="11524" max="11524" width="8.88671875" style="1" customWidth="1"/>
    <col min="11525" max="11525" width="19.5546875" style="1" customWidth="1"/>
    <col min="11526" max="11526" width="6.44140625" style="1" customWidth="1"/>
    <col min="11527" max="11527" width="0.5546875" style="1" customWidth="1"/>
    <col min="11528" max="11528" width="1" style="1" customWidth="1"/>
    <col min="11529" max="11529" width="17.6640625" style="1" customWidth="1"/>
    <col min="11530" max="11530" width="1.109375" style="1" customWidth="1"/>
    <col min="11531" max="11531" width="17.5546875" style="1" customWidth="1"/>
    <col min="11532" max="11532" width="1" style="1" customWidth="1"/>
    <col min="11533" max="11533" width="17.6640625" style="1" customWidth="1"/>
    <col min="11534" max="11534" width="1" style="1" customWidth="1"/>
    <col min="11535" max="11535" width="17.44140625" style="1" customWidth="1"/>
    <col min="11536" max="11543" width="0" style="1" hidden="1" customWidth="1"/>
    <col min="11544" max="11544" width="9.109375" style="1"/>
    <col min="11545" max="11545" width="9.88671875" style="1" bestFit="1" customWidth="1"/>
    <col min="11546" max="11546" width="12.88671875" style="1" bestFit="1" customWidth="1"/>
    <col min="11547" max="11775" width="9.109375" style="1"/>
    <col min="11776" max="11776" width="3.109375" style="1" customWidth="1"/>
    <col min="11777" max="11777" width="2.88671875" style="1" customWidth="1"/>
    <col min="11778" max="11778" width="1.88671875" style="1" customWidth="1"/>
    <col min="11779" max="11779" width="12.109375" style="1" customWidth="1"/>
    <col min="11780" max="11780" width="8.88671875" style="1" customWidth="1"/>
    <col min="11781" max="11781" width="19.5546875" style="1" customWidth="1"/>
    <col min="11782" max="11782" width="6.44140625" style="1" customWidth="1"/>
    <col min="11783" max="11783" width="0.5546875" style="1" customWidth="1"/>
    <col min="11784" max="11784" width="1" style="1" customWidth="1"/>
    <col min="11785" max="11785" width="17.6640625" style="1" customWidth="1"/>
    <col min="11786" max="11786" width="1.109375" style="1" customWidth="1"/>
    <col min="11787" max="11787" width="17.5546875" style="1" customWidth="1"/>
    <col min="11788" max="11788" width="1" style="1" customWidth="1"/>
    <col min="11789" max="11789" width="17.6640625" style="1" customWidth="1"/>
    <col min="11790" max="11790" width="1" style="1" customWidth="1"/>
    <col min="11791" max="11791" width="17.44140625" style="1" customWidth="1"/>
    <col min="11792" max="11799" width="0" style="1" hidden="1" customWidth="1"/>
    <col min="11800" max="11800" width="9.109375" style="1"/>
    <col min="11801" max="11801" width="9.88671875" style="1" bestFit="1" customWidth="1"/>
    <col min="11802" max="11802" width="12.88671875" style="1" bestFit="1" customWidth="1"/>
    <col min="11803" max="12031" width="9.109375" style="1"/>
    <col min="12032" max="12032" width="3.109375" style="1" customWidth="1"/>
    <col min="12033" max="12033" width="2.88671875" style="1" customWidth="1"/>
    <col min="12034" max="12034" width="1.88671875" style="1" customWidth="1"/>
    <col min="12035" max="12035" width="12.109375" style="1" customWidth="1"/>
    <col min="12036" max="12036" width="8.88671875" style="1" customWidth="1"/>
    <col min="12037" max="12037" width="19.5546875" style="1" customWidth="1"/>
    <col min="12038" max="12038" width="6.44140625" style="1" customWidth="1"/>
    <col min="12039" max="12039" width="0.5546875" style="1" customWidth="1"/>
    <col min="12040" max="12040" width="1" style="1" customWidth="1"/>
    <col min="12041" max="12041" width="17.6640625" style="1" customWidth="1"/>
    <col min="12042" max="12042" width="1.109375" style="1" customWidth="1"/>
    <col min="12043" max="12043" width="17.5546875" style="1" customWidth="1"/>
    <col min="12044" max="12044" width="1" style="1" customWidth="1"/>
    <col min="12045" max="12045" width="17.6640625" style="1" customWidth="1"/>
    <col min="12046" max="12046" width="1" style="1" customWidth="1"/>
    <col min="12047" max="12047" width="17.44140625" style="1" customWidth="1"/>
    <col min="12048" max="12055" width="0" style="1" hidden="1" customWidth="1"/>
    <col min="12056" max="12056" width="9.109375" style="1"/>
    <col min="12057" max="12057" width="9.88671875" style="1" bestFit="1" customWidth="1"/>
    <col min="12058" max="12058" width="12.88671875" style="1" bestFit="1" customWidth="1"/>
    <col min="12059" max="12287" width="9.109375" style="1"/>
    <col min="12288" max="12288" width="3.109375" style="1" customWidth="1"/>
    <col min="12289" max="12289" width="2.88671875" style="1" customWidth="1"/>
    <col min="12290" max="12290" width="1.88671875" style="1" customWidth="1"/>
    <col min="12291" max="12291" width="12.109375" style="1" customWidth="1"/>
    <col min="12292" max="12292" width="8.88671875" style="1" customWidth="1"/>
    <col min="12293" max="12293" width="19.5546875" style="1" customWidth="1"/>
    <col min="12294" max="12294" width="6.44140625" style="1" customWidth="1"/>
    <col min="12295" max="12295" width="0.5546875" style="1" customWidth="1"/>
    <col min="12296" max="12296" width="1" style="1" customWidth="1"/>
    <col min="12297" max="12297" width="17.6640625" style="1" customWidth="1"/>
    <col min="12298" max="12298" width="1.109375" style="1" customWidth="1"/>
    <col min="12299" max="12299" width="17.5546875" style="1" customWidth="1"/>
    <col min="12300" max="12300" width="1" style="1" customWidth="1"/>
    <col min="12301" max="12301" width="17.6640625" style="1" customWidth="1"/>
    <col min="12302" max="12302" width="1" style="1" customWidth="1"/>
    <col min="12303" max="12303" width="17.44140625" style="1" customWidth="1"/>
    <col min="12304" max="12311" width="0" style="1" hidden="1" customWidth="1"/>
    <col min="12312" max="12312" width="9.109375" style="1"/>
    <col min="12313" max="12313" width="9.88671875" style="1" bestFit="1" customWidth="1"/>
    <col min="12314" max="12314" width="12.88671875" style="1" bestFit="1" customWidth="1"/>
    <col min="12315" max="12543" width="9.109375" style="1"/>
    <col min="12544" max="12544" width="3.109375" style="1" customWidth="1"/>
    <col min="12545" max="12545" width="2.88671875" style="1" customWidth="1"/>
    <col min="12546" max="12546" width="1.88671875" style="1" customWidth="1"/>
    <col min="12547" max="12547" width="12.109375" style="1" customWidth="1"/>
    <col min="12548" max="12548" width="8.88671875" style="1" customWidth="1"/>
    <col min="12549" max="12549" width="19.5546875" style="1" customWidth="1"/>
    <col min="12550" max="12550" width="6.44140625" style="1" customWidth="1"/>
    <col min="12551" max="12551" width="0.5546875" style="1" customWidth="1"/>
    <col min="12552" max="12552" width="1" style="1" customWidth="1"/>
    <col min="12553" max="12553" width="17.6640625" style="1" customWidth="1"/>
    <col min="12554" max="12554" width="1.109375" style="1" customWidth="1"/>
    <col min="12555" max="12555" width="17.5546875" style="1" customWidth="1"/>
    <col min="12556" max="12556" width="1" style="1" customWidth="1"/>
    <col min="12557" max="12557" width="17.6640625" style="1" customWidth="1"/>
    <col min="12558" max="12558" width="1" style="1" customWidth="1"/>
    <col min="12559" max="12559" width="17.44140625" style="1" customWidth="1"/>
    <col min="12560" max="12567" width="0" style="1" hidden="1" customWidth="1"/>
    <col min="12568" max="12568" width="9.109375" style="1"/>
    <col min="12569" max="12569" width="9.88671875" style="1" bestFit="1" customWidth="1"/>
    <col min="12570" max="12570" width="12.88671875" style="1" bestFit="1" customWidth="1"/>
    <col min="12571" max="12799" width="9.109375" style="1"/>
    <col min="12800" max="12800" width="3.109375" style="1" customWidth="1"/>
    <col min="12801" max="12801" width="2.88671875" style="1" customWidth="1"/>
    <col min="12802" max="12802" width="1.88671875" style="1" customWidth="1"/>
    <col min="12803" max="12803" width="12.109375" style="1" customWidth="1"/>
    <col min="12804" max="12804" width="8.88671875" style="1" customWidth="1"/>
    <col min="12805" max="12805" width="19.5546875" style="1" customWidth="1"/>
    <col min="12806" max="12806" width="6.44140625" style="1" customWidth="1"/>
    <col min="12807" max="12807" width="0.5546875" style="1" customWidth="1"/>
    <col min="12808" max="12808" width="1" style="1" customWidth="1"/>
    <col min="12809" max="12809" width="17.6640625" style="1" customWidth="1"/>
    <col min="12810" max="12810" width="1.109375" style="1" customWidth="1"/>
    <col min="12811" max="12811" width="17.5546875" style="1" customWidth="1"/>
    <col min="12812" max="12812" width="1" style="1" customWidth="1"/>
    <col min="12813" max="12813" width="17.6640625" style="1" customWidth="1"/>
    <col min="12814" max="12814" width="1" style="1" customWidth="1"/>
    <col min="12815" max="12815" width="17.44140625" style="1" customWidth="1"/>
    <col min="12816" max="12823" width="0" style="1" hidden="1" customWidth="1"/>
    <col min="12824" max="12824" width="9.109375" style="1"/>
    <col min="12825" max="12825" width="9.88671875" style="1" bestFit="1" customWidth="1"/>
    <col min="12826" max="12826" width="12.88671875" style="1" bestFit="1" customWidth="1"/>
    <col min="12827" max="13055" width="9.109375" style="1"/>
    <col min="13056" max="13056" width="3.109375" style="1" customWidth="1"/>
    <col min="13057" max="13057" width="2.88671875" style="1" customWidth="1"/>
    <col min="13058" max="13058" width="1.88671875" style="1" customWidth="1"/>
    <col min="13059" max="13059" width="12.109375" style="1" customWidth="1"/>
    <col min="13060" max="13060" width="8.88671875" style="1" customWidth="1"/>
    <col min="13061" max="13061" width="19.5546875" style="1" customWidth="1"/>
    <col min="13062" max="13062" width="6.44140625" style="1" customWidth="1"/>
    <col min="13063" max="13063" width="0.5546875" style="1" customWidth="1"/>
    <col min="13064" max="13064" width="1" style="1" customWidth="1"/>
    <col min="13065" max="13065" width="17.6640625" style="1" customWidth="1"/>
    <col min="13066" max="13066" width="1.109375" style="1" customWidth="1"/>
    <col min="13067" max="13067" width="17.5546875" style="1" customWidth="1"/>
    <col min="13068" max="13068" width="1" style="1" customWidth="1"/>
    <col min="13069" max="13069" width="17.6640625" style="1" customWidth="1"/>
    <col min="13070" max="13070" width="1" style="1" customWidth="1"/>
    <col min="13071" max="13071" width="17.44140625" style="1" customWidth="1"/>
    <col min="13072" max="13079" width="0" style="1" hidden="1" customWidth="1"/>
    <col min="13080" max="13080" width="9.109375" style="1"/>
    <col min="13081" max="13081" width="9.88671875" style="1" bestFit="1" customWidth="1"/>
    <col min="13082" max="13082" width="12.88671875" style="1" bestFit="1" customWidth="1"/>
    <col min="13083" max="13311" width="9.109375" style="1"/>
    <col min="13312" max="13312" width="3.109375" style="1" customWidth="1"/>
    <col min="13313" max="13313" width="2.88671875" style="1" customWidth="1"/>
    <col min="13314" max="13314" width="1.88671875" style="1" customWidth="1"/>
    <col min="13315" max="13315" width="12.109375" style="1" customWidth="1"/>
    <col min="13316" max="13316" width="8.88671875" style="1" customWidth="1"/>
    <col min="13317" max="13317" width="19.5546875" style="1" customWidth="1"/>
    <col min="13318" max="13318" width="6.44140625" style="1" customWidth="1"/>
    <col min="13319" max="13319" width="0.5546875" style="1" customWidth="1"/>
    <col min="13320" max="13320" width="1" style="1" customWidth="1"/>
    <col min="13321" max="13321" width="17.6640625" style="1" customWidth="1"/>
    <col min="13322" max="13322" width="1.109375" style="1" customWidth="1"/>
    <col min="13323" max="13323" width="17.5546875" style="1" customWidth="1"/>
    <col min="13324" max="13324" width="1" style="1" customWidth="1"/>
    <col min="13325" max="13325" width="17.6640625" style="1" customWidth="1"/>
    <col min="13326" max="13326" width="1" style="1" customWidth="1"/>
    <col min="13327" max="13327" width="17.44140625" style="1" customWidth="1"/>
    <col min="13328" max="13335" width="0" style="1" hidden="1" customWidth="1"/>
    <col min="13336" max="13336" width="9.109375" style="1"/>
    <col min="13337" max="13337" width="9.88671875" style="1" bestFit="1" customWidth="1"/>
    <col min="13338" max="13338" width="12.88671875" style="1" bestFit="1" customWidth="1"/>
    <col min="13339" max="13567" width="9.109375" style="1"/>
    <col min="13568" max="13568" width="3.109375" style="1" customWidth="1"/>
    <col min="13569" max="13569" width="2.88671875" style="1" customWidth="1"/>
    <col min="13570" max="13570" width="1.88671875" style="1" customWidth="1"/>
    <col min="13571" max="13571" width="12.109375" style="1" customWidth="1"/>
    <col min="13572" max="13572" width="8.88671875" style="1" customWidth="1"/>
    <col min="13573" max="13573" width="19.5546875" style="1" customWidth="1"/>
    <col min="13574" max="13574" width="6.44140625" style="1" customWidth="1"/>
    <col min="13575" max="13575" width="0.5546875" style="1" customWidth="1"/>
    <col min="13576" max="13576" width="1" style="1" customWidth="1"/>
    <col min="13577" max="13577" width="17.6640625" style="1" customWidth="1"/>
    <col min="13578" max="13578" width="1.109375" style="1" customWidth="1"/>
    <col min="13579" max="13579" width="17.5546875" style="1" customWidth="1"/>
    <col min="13580" max="13580" width="1" style="1" customWidth="1"/>
    <col min="13581" max="13581" width="17.6640625" style="1" customWidth="1"/>
    <col min="13582" max="13582" width="1" style="1" customWidth="1"/>
    <col min="13583" max="13583" width="17.44140625" style="1" customWidth="1"/>
    <col min="13584" max="13591" width="0" style="1" hidden="1" customWidth="1"/>
    <col min="13592" max="13592" width="9.109375" style="1"/>
    <col min="13593" max="13593" width="9.88671875" style="1" bestFit="1" customWidth="1"/>
    <col min="13594" max="13594" width="12.88671875" style="1" bestFit="1" customWidth="1"/>
    <col min="13595" max="13823" width="9.109375" style="1"/>
    <col min="13824" max="13824" width="3.109375" style="1" customWidth="1"/>
    <col min="13825" max="13825" width="2.88671875" style="1" customWidth="1"/>
    <col min="13826" max="13826" width="1.88671875" style="1" customWidth="1"/>
    <col min="13827" max="13827" width="12.109375" style="1" customWidth="1"/>
    <col min="13828" max="13828" width="8.88671875" style="1" customWidth="1"/>
    <col min="13829" max="13829" width="19.5546875" style="1" customWidth="1"/>
    <col min="13830" max="13830" width="6.44140625" style="1" customWidth="1"/>
    <col min="13831" max="13831" width="0.5546875" style="1" customWidth="1"/>
    <col min="13832" max="13832" width="1" style="1" customWidth="1"/>
    <col min="13833" max="13833" width="17.6640625" style="1" customWidth="1"/>
    <col min="13834" max="13834" width="1.109375" style="1" customWidth="1"/>
    <col min="13835" max="13835" width="17.5546875" style="1" customWidth="1"/>
    <col min="13836" max="13836" width="1" style="1" customWidth="1"/>
    <col min="13837" max="13837" width="17.6640625" style="1" customWidth="1"/>
    <col min="13838" max="13838" width="1" style="1" customWidth="1"/>
    <col min="13839" max="13839" width="17.44140625" style="1" customWidth="1"/>
    <col min="13840" max="13847" width="0" style="1" hidden="1" customWidth="1"/>
    <col min="13848" max="13848" width="9.109375" style="1"/>
    <col min="13849" max="13849" width="9.88671875" style="1" bestFit="1" customWidth="1"/>
    <col min="13850" max="13850" width="12.88671875" style="1" bestFit="1" customWidth="1"/>
    <col min="13851" max="14079" width="9.109375" style="1"/>
    <col min="14080" max="14080" width="3.109375" style="1" customWidth="1"/>
    <col min="14081" max="14081" width="2.88671875" style="1" customWidth="1"/>
    <col min="14082" max="14082" width="1.88671875" style="1" customWidth="1"/>
    <col min="14083" max="14083" width="12.109375" style="1" customWidth="1"/>
    <col min="14084" max="14084" width="8.88671875" style="1" customWidth="1"/>
    <col min="14085" max="14085" width="19.5546875" style="1" customWidth="1"/>
    <col min="14086" max="14086" width="6.44140625" style="1" customWidth="1"/>
    <col min="14087" max="14087" width="0.5546875" style="1" customWidth="1"/>
    <col min="14088" max="14088" width="1" style="1" customWidth="1"/>
    <col min="14089" max="14089" width="17.6640625" style="1" customWidth="1"/>
    <col min="14090" max="14090" width="1.109375" style="1" customWidth="1"/>
    <col min="14091" max="14091" width="17.5546875" style="1" customWidth="1"/>
    <col min="14092" max="14092" width="1" style="1" customWidth="1"/>
    <col min="14093" max="14093" width="17.6640625" style="1" customWidth="1"/>
    <col min="14094" max="14094" width="1" style="1" customWidth="1"/>
    <col min="14095" max="14095" width="17.44140625" style="1" customWidth="1"/>
    <col min="14096" max="14103" width="0" style="1" hidden="1" customWidth="1"/>
    <col min="14104" max="14104" width="9.109375" style="1"/>
    <col min="14105" max="14105" width="9.88671875" style="1" bestFit="1" customWidth="1"/>
    <col min="14106" max="14106" width="12.88671875" style="1" bestFit="1" customWidth="1"/>
    <col min="14107" max="14335" width="9.109375" style="1"/>
    <col min="14336" max="14336" width="3.109375" style="1" customWidth="1"/>
    <col min="14337" max="14337" width="2.88671875" style="1" customWidth="1"/>
    <col min="14338" max="14338" width="1.88671875" style="1" customWidth="1"/>
    <col min="14339" max="14339" width="12.109375" style="1" customWidth="1"/>
    <col min="14340" max="14340" width="8.88671875" style="1" customWidth="1"/>
    <col min="14341" max="14341" width="19.5546875" style="1" customWidth="1"/>
    <col min="14342" max="14342" width="6.44140625" style="1" customWidth="1"/>
    <col min="14343" max="14343" width="0.5546875" style="1" customWidth="1"/>
    <col min="14344" max="14344" width="1" style="1" customWidth="1"/>
    <col min="14345" max="14345" width="17.6640625" style="1" customWidth="1"/>
    <col min="14346" max="14346" width="1.109375" style="1" customWidth="1"/>
    <col min="14347" max="14347" width="17.5546875" style="1" customWidth="1"/>
    <col min="14348" max="14348" width="1" style="1" customWidth="1"/>
    <col min="14349" max="14349" width="17.6640625" style="1" customWidth="1"/>
    <col min="14350" max="14350" width="1" style="1" customWidth="1"/>
    <col min="14351" max="14351" width="17.44140625" style="1" customWidth="1"/>
    <col min="14352" max="14359" width="0" style="1" hidden="1" customWidth="1"/>
    <col min="14360" max="14360" width="9.109375" style="1"/>
    <col min="14361" max="14361" width="9.88671875" style="1" bestFit="1" customWidth="1"/>
    <col min="14362" max="14362" width="12.88671875" style="1" bestFit="1" customWidth="1"/>
    <col min="14363" max="14591" width="9.109375" style="1"/>
    <col min="14592" max="14592" width="3.109375" style="1" customWidth="1"/>
    <col min="14593" max="14593" width="2.88671875" style="1" customWidth="1"/>
    <col min="14594" max="14594" width="1.88671875" style="1" customWidth="1"/>
    <col min="14595" max="14595" width="12.109375" style="1" customWidth="1"/>
    <col min="14596" max="14596" width="8.88671875" style="1" customWidth="1"/>
    <col min="14597" max="14597" width="19.5546875" style="1" customWidth="1"/>
    <col min="14598" max="14598" width="6.44140625" style="1" customWidth="1"/>
    <col min="14599" max="14599" width="0.5546875" style="1" customWidth="1"/>
    <col min="14600" max="14600" width="1" style="1" customWidth="1"/>
    <col min="14601" max="14601" width="17.6640625" style="1" customWidth="1"/>
    <col min="14602" max="14602" width="1.109375" style="1" customWidth="1"/>
    <col min="14603" max="14603" width="17.5546875" style="1" customWidth="1"/>
    <col min="14604" max="14604" width="1" style="1" customWidth="1"/>
    <col min="14605" max="14605" width="17.6640625" style="1" customWidth="1"/>
    <col min="14606" max="14606" width="1" style="1" customWidth="1"/>
    <col min="14607" max="14607" width="17.44140625" style="1" customWidth="1"/>
    <col min="14608" max="14615" width="0" style="1" hidden="1" customWidth="1"/>
    <col min="14616" max="14616" width="9.109375" style="1"/>
    <col min="14617" max="14617" width="9.88671875" style="1" bestFit="1" customWidth="1"/>
    <col min="14618" max="14618" width="12.88671875" style="1" bestFit="1" customWidth="1"/>
    <col min="14619" max="14847" width="9.109375" style="1"/>
    <col min="14848" max="14848" width="3.109375" style="1" customWidth="1"/>
    <col min="14849" max="14849" width="2.88671875" style="1" customWidth="1"/>
    <col min="14850" max="14850" width="1.88671875" style="1" customWidth="1"/>
    <col min="14851" max="14851" width="12.109375" style="1" customWidth="1"/>
    <col min="14852" max="14852" width="8.88671875" style="1" customWidth="1"/>
    <col min="14853" max="14853" width="19.5546875" style="1" customWidth="1"/>
    <col min="14854" max="14854" width="6.44140625" style="1" customWidth="1"/>
    <col min="14855" max="14855" width="0.5546875" style="1" customWidth="1"/>
    <col min="14856" max="14856" width="1" style="1" customWidth="1"/>
    <col min="14857" max="14857" width="17.6640625" style="1" customWidth="1"/>
    <col min="14858" max="14858" width="1.109375" style="1" customWidth="1"/>
    <col min="14859" max="14859" width="17.5546875" style="1" customWidth="1"/>
    <col min="14860" max="14860" width="1" style="1" customWidth="1"/>
    <col min="14861" max="14861" width="17.6640625" style="1" customWidth="1"/>
    <col min="14862" max="14862" width="1" style="1" customWidth="1"/>
    <col min="14863" max="14863" width="17.44140625" style="1" customWidth="1"/>
    <col min="14864" max="14871" width="0" style="1" hidden="1" customWidth="1"/>
    <col min="14872" max="14872" width="9.109375" style="1"/>
    <col min="14873" max="14873" width="9.88671875" style="1" bestFit="1" customWidth="1"/>
    <col min="14874" max="14874" width="12.88671875" style="1" bestFit="1" customWidth="1"/>
    <col min="14875" max="15103" width="9.109375" style="1"/>
    <col min="15104" max="15104" width="3.109375" style="1" customWidth="1"/>
    <col min="15105" max="15105" width="2.88671875" style="1" customWidth="1"/>
    <col min="15106" max="15106" width="1.88671875" style="1" customWidth="1"/>
    <col min="15107" max="15107" width="12.109375" style="1" customWidth="1"/>
    <col min="15108" max="15108" width="8.88671875" style="1" customWidth="1"/>
    <col min="15109" max="15109" width="19.5546875" style="1" customWidth="1"/>
    <col min="15110" max="15110" width="6.44140625" style="1" customWidth="1"/>
    <col min="15111" max="15111" width="0.5546875" style="1" customWidth="1"/>
    <col min="15112" max="15112" width="1" style="1" customWidth="1"/>
    <col min="15113" max="15113" width="17.6640625" style="1" customWidth="1"/>
    <col min="15114" max="15114" width="1.109375" style="1" customWidth="1"/>
    <col min="15115" max="15115" width="17.5546875" style="1" customWidth="1"/>
    <col min="15116" max="15116" width="1" style="1" customWidth="1"/>
    <col min="15117" max="15117" width="17.6640625" style="1" customWidth="1"/>
    <col min="15118" max="15118" width="1" style="1" customWidth="1"/>
    <col min="15119" max="15119" width="17.44140625" style="1" customWidth="1"/>
    <col min="15120" max="15127" width="0" style="1" hidden="1" customWidth="1"/>
    <col min="15128" max="15128" width="9.109375" style="1"/>
    <col min="15129" max="15129" width="9.88671875" style="1" bestFit="1" customWidth="1"/>
    <col min="15130" max="15130" width="12.88671875" style="1" bestFit="1" customWidth="1"/>
    <col min="15131" max="15359" width="9.109375" style="1"/>
    <col min="15360" max="15360" width="3.109375" style="1" customWidth="1"/>
    <col min="15361" max="15361" width="2.88671875" style="1" customWidth="1"/>
    <col min="15362" max="15362" width="1.88671875" style="1" customWidth="1"/>
    <col min="15363" max="15363" width="12.109375" style="1" customWidth="1"/>
    <col min="15364" max="15364" width="8.88671875" style="1" customWidth="1"/>
    <col min="15365" max="15365" width="19.5546875" style="1" customWidth="1"/>
    <col min="15366" max="15366" width="6.44140625" style="1" customWidth="1"/>
    <col min="15367" max="15367" width="0.5546875" style="1" customWidth="1"/>
    <col min="15368" max="15368" width="1" style="1" customWidth="1"/>
    <col min="15369" max="15369" width="17.6640625" style="1" customWidth="1"/>
    <col min="15370" max="15370" width="1.109375" style="1" customWidth="1"/>
    <col min="15371" max="15371" width="17.5546875" style="1" customWidth="1"/>
    <col min="15372" max="15372" width="1" style="1" customWidth="1"/>
    <col min="15373" max="15373" width="17.6640625" style="1" customWidth="1"/>
    <col min="15374" max="15374" width="1" style="1" customWidth="1"/>
    <col min="15375" max="15375" width="17.44140625" style="1" customWidth="1"/>
    <col min="15376" max="15383" width="0" style="1" hidden="1" customWidth="1"/>
    <col min="15384" max="15384" width="9.109375" style="1"/>
    <col min="15385" max="15385" width="9.88671875" style="1" bestFit="1" customWidth="1"/>
    <col min="15386" max="15386" width="12.88671875" style="1" bestFit="1" customWidth="1"/>
    <col min="15387" max="15615" width="9.109375" style="1"/>
    <col min="15616" max="15616" width="3.109375" style="1" customWidth="1"/>
    <col min="15617" max="15617" width="2.88671875" style="1" customWidth="1"/>
    <col min="15618" max="15618" width="1.88671875" style="1" customWidth="1"/>
    <col min="15619" max="15619" width="12.109375" style="1" customWidth="1"/>
    <col min="15620" max="15620" width="8.88671875" style="1" customWidth="1"/>
    <col min="15621" max="15621" width="19.5546875" style="1" customWidth="1"/>
    <col min="15622" max="15622" width="6.44140625" style="1" customWidth="1"/>
    <col min="15623" max="15623" width="0.5546875" style="1" customWidth="1"/>
    <col min="15624" max="15624" width="1" style="1" customWidth="1"/>
    <col min="15625" max="15625" width="17.6640625" style="1" customWidth="1"/>
    <col min="15626" max="15626" width="1.109375" style="1" customWidth="1"/>
    <col min="15627" max="15627" width="17.5546875" style="1" customWidth="1"/>
    <col min="15628" max="15628" width="1" style="1" customWidth="1"/>
    <col min="15629" max="15629" width="17.6640625" style="1" customWidth="1"/>
    <col min="15630" max="15630" width="1" style="1" customWidth="1"/>
    <col min="15631" max="15631" width="17.44140625" style="1" customWidth="1"/>
    <col min="15632" max="15639" width="0" style="1" hidden="1" customWidth="1"/>
    <col min="15640" max="15640" width="9.109375" style="1"/>
    <col min="15641" max="15641" width="9.88671875" style="1" bestFit="1" customWidth="1"/>
    <col min="15642" max="15642" width="12.88671875" style="1" bestFit="1" customWidth="1"/>
    <col min="15643" max="15871" width="9.109375" style="1"/>
    <col min="15872" max="15872" width="3.109375" style="1" customWidth="1"/>
    <col min="15873" max="15873" width="2.88671875" style="1" customWidth="1"/>
    <col min="15874" max="15874" width="1.88671875" style="1" customWidth="1"/>
    <col min="15875" max="15875" width="12.109375" style="1" customWidth="1"/>
    <col min="15876" max="15876" width="8.88671875" style="1" customWidth="1"/>
    <col min="15877" max="15877" width="19.5546875" style="1" customWidth="1"/>
    <col min="15878" max="15878" width="6.44140625" style="1" customWidth="1"/>
    <col min="15879" max="15879" width="0.5546875" style="1" customWidth="1"/>
    <col min="15880" max="15880" width="1" style="1" customWidth="1"/>
    <col min="15881" max="15881" width="17.6640625" style="1" customWidth="1"/>
    <col min="15882" max="15882" width="1.109375" style="1" customWidth="1"/>
    <col min="15883" max="15883" width="17.5546875" style="1" customWidth="1"/>
    <col min="15884" max="15884" width="1" style="1" customWidth="1"/>
    <col min="15885" max="15885" width="17.6640625" style="1" customWidth="1"/>
    <col min="15886" max="15886" width="1" style="1" customWidth="1"/>
    <col min="15887" max="15887" width="17.44140625" style="1" customWidth="1"/>
    <col min="15888" max="15895" width="0" style="1" hidden="1" customWidth="1"/>
    <col min="15896" max="15896" width="9.109375" style="1"/>
    <col min="15897" max="15897" width="9.88671875" style="1" bestFit="1" customWidth="1"/>
    <col min="15898" max="15898" width="12.88671875" style="1" bestFit="1" customWidth="1"/>
    <col min="15899" max="16127" width="9.109375" style="1"/>
    <col min="16128" max="16128" width="3.109375" style="1" customWidth="1"/>
    <col min="16129" max="16129" width="2.88671875" style="1" customWidth="1"/>
    <col min="16130" max="16130" width="1.88671875" style="1" customWidth="1"/>
    <col min="16131" max="16131" width="12.109375" style="1" customWidth="1"/>
    <col min="16132" max="16132" width="8.88671875" style="1" customWidth="1"/>
    <col min="16133" max="16133" width="19.5546875" style="1" customWidth="1"/>
    <col min="16134" max="16134" width="6.44140625" style="1" customWidth="1"/>
    <col min="16135" max="16135" width="0.5546875" style="1" customWidth="1"/>
    <col min="16136" max="16136" width="1" style="1" customWidth="1"/>
    <col min="16137" max="16137" width="17.6640625" style="1" customWidth="1"/>
    <col min="16138" max="16138" width="1.109375" style="1" customWidth="1"/>
    <col min="16139" max="16139" width="17.5546875" style="1" customWidth="1"/>
    <col min="16140" max="16140" width="1" style="1" customWidth="1"/>
    <col min="16141" max="16141" width="17.6640625" style="1" customWidth="1"/>
    <col min="16142" max="16142" width="1" style="1" customWidth="1"/>
    <col min="16143" max="16143" width="17.44140625" style="1" customWidth="1"/>
    <col min="16144" max="16151" width="0" style="1" hidden="1" customWidth="1"/>
    <col min="16152" max="16152" width="9.109375" style="1"/>
    <col min="16153" max="16153" width="9.88671875" style="1" bestFit="1" customWidth="1"/>
    <col min="16154" max="16154" width="12.88671875" style="1" bestFit="1" customWidth="1"/>
    <col min="16155" max="16384" width="9.109375" style="1"/>
  </cols>
  <sheetData>
    <row r="1" spans="1:47" ht="18.75" customHeight="1">
      <c r="A1" s="361" t="s">
        <v>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</row>
    <row r="2" spans="1:47" ht="18.75" customHeight="1">
      <c r="A2" s="361" t="s">
        <v>1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</row>
    <row r="3" spans="1:47" ht="18.75" customHeight="1">
      <c r="A3" s="361" t="s">
        <v>2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</row>
    <row r="4" spans="1:47" ht="18.75" customHeight="1">
      <c r="A4" s="3"/>
      <c r="B4" s="3"/>
      <c r="C4" s="3"/>
      <c r="D4" s="3"/>
      <c r="E4" s="3"/>
      <c r="F4" s="4"/>
      <c r="G4" s="3"/>
      <c r="H4" s="3"/>
      <c r="I4" s="362" t="s">
        <v>3</v>
      </c>
      <c r="J4" s="362"/>
      <c r="K4" s="362"/>
      <c r="L4" s="362"/>
      <c r="M4" s="362"/>
      <c r="N4" s="362"/>
      <c r="O4" s="362"/>
    </row>
    <row r="5" spans="1:47" ht="18.75" customHeight="1">
      <c r="A5" s="3"/>
      <c r="B5" s="3"/>
      <c r="C5" s="3"/>
      <c r="D5" s="3"/>
      <c r="E5" s="3"/>
      <c r="F5" s="6"/>
      <c r="G5" s="3"/>
      <c r="H5" s="3"/>
      <c r="I5" s="363" t="s">
        <v>4</v>
      </c>
      <c r="J5" s="363"/>
      <c r="K5" s="363"/>
      <c r="M5" s="364" t="s">
        <v>5</v>
      </c>
      <c r="N5" s="364"/>
      <c r="O5" s="364"/>
      <c r="Q5" s="366" t="s">
        <v>6</v>
      </c>
      <c r="R5" s="366"/>
      <c r="S5" s="7"/>
      <c r="T5" s="366" t="s">
        <v>7</v>
      </c>
      <c r="U5" s="366"/>
    </row>
    <row r="6" spans="1:47" ht="18.75" customHeight="1">
      <c r="A6" s="3"/>
      <c r="B6" s="3"/>
      <c r="C6" s="3"/>
      <c r="D6" s="3"/>
      <c r="E6" s="3"/>
      <c r="F6" s="3"/>
      <c r="G6" s="8" t="s">
        <v>8</v>
      </c>
      <c r="H6" s="9"/>
      <c r="I6" s="10" t="s">
        <v>9</v>
      </c>
      <c r="J6" s="11"/>
      <c r="K6" s="12" t="s">
        <v>10</v>
      </c>
      <c r="L6" s="13"/>
      <c r="M6" s="10" t="str">
        <f>I6</f>
        <v>30 มิถุนายน 2564</v>
      </c>
      <c r="N6" s="14"/>
      <c r="O6" s="15" t="str">
        <f>K6</f>
        <v>31 ธันวาคม 2563</v>
      </c>
      <c r="Q6" s="16" t="str">
        <f>I6</f>
        <v>30 มิถุนายน 2564</v>
      </c>
      <c r="R6" s="17" t="str">
        <f>K6</f>
        <v>31 ธันวาคม 2563</v>
      </c>
      <c r="S6" s="18"/>
      <c r="T6" s="16" t="str">
        <f>Q6</f>
        <v>30 มิถุนายน 2564</v>
      </c>
      <c r="U6" s="17" t="str">
        <f>R6</f>
        <v>31 ธันวาคม 2563</v>
      </c>
    </row>
    <row r="7" spans="1:47" ht="18.75" customHeight="1">
      <c r="A7" s="3"/>
      <c r="B7" s="3"/>
      <c r="C7" s="3"/>
      <c r="D7" s="3"/>
      <c r="E7" s="3"/>
      <c r="F7" s="3"/>
      <c r="G7" s="9"/>
      <c r="H7" s="9"/>
      <c r="I7" s="306" t="s">
        <v>11</v>
      </c>
      <c r="J7" s="306"/>
      <c r="K7" s="306" t="s">
        <v>12</v>
      </c>
      <c r="L7" s="307"/>
      <c r="M7" s="306" t="s">
        <v>11</v>
      </c>
      <c r="N7" s="306"/>
      <c r="O7" s="306" t="s">
        <v>12</v>
      </c>
      <c r="Q7" s="16"/>
      <c r="R7" s="17"/>
      <c r="S7" s="18"/>
      <c r="T7" s="16"/>
      <c r="U7" s="17"/>
    </row>
    <row r="8" spans="1:47" ht="18.75" customHeight="1">
      <c r="A8" s="3"/>
      <c r="B8" s="3"/>
      <c r="C8" s="3"/>
      <c r="D8" s="3"/>
      <c r="E8" s="3"/>
      <c r="F8" s="3"/>
      <c r="G8" s="9"/>
      <c r="H8" s="9"/>
      <c r="I8" s="306" t="s">
        <v>13</v>
      </c>
      <c r="J8" s="306"/>
      <c r="K8" s="308"/>
      <c r="L8" s="307"/>
      <c r="M8" s="306" t="s">
        <v>13</v>
      </c>
      <c r="N8" s="306"/>
      <c r="O8" s="308"/>
      <c r="Q8" s="16"/>
      <c r="R8" s="17"/>
      <c r="S8" s="18"/>
      <c r="T8" s="16"/>
      <c r="U8" s="17"/>
    </row>
    <row r="9" spans="1:47" ht="18.75" customHeight="1">
      <c r="A9" s="367" t="s">
        <v>14</v>
      </c>
      <c r="B9" s="367"/>
      <c r="C9" s="367"/>
      <c r="D9" s="367"/>
      <c r="E9" s="367"/>
      <c r="F9" s="367"/>
      <c r="G9" s="19"/>
      <c r="H9" s="19"/>
      <c r="I9" s="20"/>
      <c r="J9" s="21"/>
      <c r="K9" s="1"/>
      <c r="L9" s="19"/>
      <c r="M9" s="20"/>
      <c r="Q9" s="22"/>
      <c r="U9" s="23"/>
    </row>
    <row r="10" spans="1:47" ht="19.8">
      <c r="A10" s="1" t="s">
        <v>15</v>
      </c>
      <c r="G10" s="13"/>
      <c r="H10" s="13"/>
      <c r="I10" s="24"/>
      <c r="J10" s="24"/>
      <c r="K10" s="25"/>
      <c r="L10" s="26"/>
      <c r="M10" s="26"/>
      <c r="N10" s="26"/>
      <c r="O10" s="26"/>
      <c r="Q10" s="22"/>
      <c r="U10" s="23"/>
    </row>
    <row r="11" spans="1:47" ht="18.75" customHeight="1">
      <c r="B11" s="1" t="s">
        <v>16</v>
      </c>
      <c r="D11" s="27"/>
      <c r="G11" s="13" t="s">
        <v>17</v>
      </c>
      <c r="H11" s="13"/>
      <c r="I11" s="28">
        <v>165543537.79159999</v>
      </c>
      <c r="J11" s="28"/>
      <c r="K11" s="29">
        <v>10396701.389999982</v>
      </c>
      <c r="L11" s="26"/>
      <c r="M11" s="30">
        <v>161650966.50999999</v>
      </c>
      <c r="N11" s="4"/>
      <c r="O11" s="31">
        <v>4190062.51</v>
      </c>
      <c r="Q11" s="32">
        <f>I11/K11</f>
        <v>15.922698131046378</v>
      </c>
      <c r="R11" s="32">
        <f>K11/K11</f>
        <v>1</v>
      </c>
      <c r="T11" s="32">
        <f t="shared" ref="T11:T16" si="0">I11/$I$39</f>
        <v>0.10556889497197214</v>
      </c>
      <c r="U11" s="33">
        <f t="shared" ref="U11:U16" si="1">K11/$K$39</f>
        <v>6.7920580135183359E-3</v>
      </c>
      <c r="AI11" s="22"/>
      <c r="AK11" s="22"/>
      <c r="AM11" s="22"/>
      <c r="AO11" s="22"/>
      <c r="AQ11" s="22"/>
      <c r="AS11" s="22"/>
      <c r="AU11" s="22"/>
    </row>
    <row r="12" spans="1:47" ht="18.75" customHeight="1">
      <c r="B12" s="34" t="s">
        <v>18</v>
      </c>
      <c r="G12" s="13"/>
      <c r="H12" s="13"/>
      <c r="I12" s="28"/>
      <c r="J12" s="28"/>
      <c r="K12" s="29"/>
      <c r="L12" s="26"/>
      <c r="M12" s="30"/>
      <c r="N12" s="4"/>
      <c r="O12" s="31"/>
      <c r="Q12" s="32"/>
      <c r="R12" s="32"/>
      <c r="T12" s="32">
        <f t="shared" si="0"/>
        <v>0</v>
      </c>
      <c r="U12" s="33">
        <f t="shared" si="1"/>
        <v>0</v>
      </c>
      <c r="AI12" s="22"/>
      <c r="AK12" s="22"/>
      <c r="AM12" s="22"/>
      <c r="AO12" s="22"/>
      <c r="AQ12" s="22"/>
      <c r="AS12" s="22"/>
      <c r="AU12" s="22"/>
    </row>
    <row r="13" spans="1:47" ht="18.75" customHeight="1">
      <c r="C13" s="1" t="s">
        <v>19</v>
      </c>
      <c r="G13" s="13" t="s">
        <v>20</v>
      </c>
      <c r="H13" s="13"/>
      <c r="I13" s="28">
        <v>302981062.13999999</v>
      </c>
      <c r="J13" s="28"/>
      <c r="K13" s="35">
        <v>369586672.35000002</v>
      </c>
      <c r="L13" s="26"/>
      <c r="M13" s="28">
        <v>286128562.13999999</v>
      </c>
      <c r="N13" s="4"/>
      <c r="O13" s="31">
        <v>369586672.35000002</v>
      </c>
      <c r="Q13" s="32">
        <f>I13/K13</f>
        <v>0.81978351712064912</v>
      </c>
      <c r="R13" s="32">
        <f t="shared" ref="R13:R23" si="2">K13/K13</f>
        <v>1</v>
      </c>
      <c r="T13" s="32">
        <f t="shared" si="0"/>
        <v>0.19321428280589292</v>
      </c>
      <c r="U13" s="33">
        <f t="shared" si="1"/>
        <v>0.24144716919915285</v>
      </c>
      <c r="AI13" s="22"/>
      <c r="AK13" s="22"/>
      <c r="AM13" s="22"/>
      <c r="AO13" s="22"/>
      <c r="AQ13" s="22"/>
      <c r="AS13" s="22"/>
      <c r="AU13" s="22"/>
    </row>
    <row r="14" spans="1:47" ht="18.75" customHeight="1">
      <c r="C14" s="1" t="s">
        <v>21</v>
      </c>
      <c r="F14" s="27"/>
      <c r="G14" s="13" t="s">
        <v>22</v>
      </c>
      <c r="H14" s="13"/>
      <c r="I14" s="35">
        <v>0</v>
      </c>
      <c r="J14" s="36"/>
      <c r="K14" s="35">
        <v>0</v>
      </c>
      <c r="L14" s="35"/>
      <c r="M14" s="35">
        <v>17308457.259999998</v>
      </c>
      <c r="N14" s="4"/>
      <c r="O14" s="31">
        <v>15466650.17</v>
      </c>
      <c r="Q14" s="32" t="e">
        <f>I14/K14</f>
        <v>#DIV/0!</v>
      </c>
      <c r="R14" s="32" t="e">
        <f t="shared" si="2"/>
        <v>#DIV/0!</v>
      </c>
      <c r="T14" s="32">
        <f t="shared" si="0"/>
        <v>0</v>
      </c>
      <c r="U14" s="33">
        <f t="shared" si="1"/>
        <v>0</v>
      </c>
      <c r="AI14" s="22"/>
      <c r="AK14" s="22"/>
      <c r="AM14" s="22"/>
      <c r="AO14" s="22"/>
      <c r="AQ14" s="22"/>
      <c r="AS14" s="22"/>
      <c r="AU14" s="22"/>
    </row>
    <row r="15" spans="1:47" ht="18.75" customHeight="1">
      <c r="C15" s="1" t="s">
        <v>23</v>
      </c>
      <c r="F15" s="37"/>
      <c r="G15" s="13" t="s">
        <v>24</v>
      </c>
      <c r="H15" s="13"/>
      <c r="I15" s="35">
        <v>7845811.8999999994</v>
      </c>
      <c r="J15" s="36"/>
      <c r="K15" s="35">
        <v>10993730.640000004</v>
      </c>
      <c r="L15" s="35"/>
      <c r="M15" s="35">
        <v>7380971.7999999998</v>
      </c>
      <c r="N15" s="4"/>
      <c r="O15" s="31">
        <v>8135101.2699999996</v>
      </c>
      <c r="Q15" s="32">
        <f>I15/K15</f>
        <v>0.71366237330333537</v>
      </c>
      <c r="R15" s="32">
        <f t="shared" si="2"/>
        <v>1</v>
      </c>
      <c r="T15" s="32">
        <f t="shared" si="0"/>
        <v>5.0033586541061428E-3</v>
      </c>
      <c r="U15" s="33">
        <f t="shared" si="1"/>
        <v>7.1820910778196559E-3</v>
      </c>
      <c r="AI15" s="22"/>
      <c r="AK15" s="22"/>
      <c r="AM15" s="22"/>
      <c r="AO15" s="22"/>
      <c r="AQ15" s="22"/>
      <c r="AS15" s="22"/>
      <c r="AU15" s="22"/>
    </row>
    <row r="16" spans="1:47" ht="18.75" customHeight="1">
      <c r="B16" s="1" t="s">
        <v>25</v>
      </c>
      <c r="E16" s="37"/>
      <c r="G16" s="13" t="s">
        <v>26</v>
      </c>
      <c r="H16" s="13"/>
      <c r="I16" s="35">
        <v>0</v>
      </c>
      <c r="J16" s="36"/>
      <c r="K16" s="29">
        <v>0</v>
      </c>
      <c r="M16" s="35">
        <v>2906388.09</v>
      </c>
      <c r="N16" s="4"/>
      <c r="O16" s="31">
        <v>2200344.2599999998</v>
      </c>
      <c r="Q16" s="32">
        <v>0</v>
      </c>
      <c r="R16" s="32" t="e">
        <f t="shared" si="2"/>
        <v>#DIV/0!</v>
      </c>
      <c r="T16" s="32">
        <f t="shared" si="0"/>
        <v>0</v>
      </c>
      <c r="U16" s="33">
        <f t="shared" si="1"/>
        <v>0</v>
      </c>
      <c r="AI16" s="22"/>
      <c r="AK16" s="22"/>
      <c r="AM16" s="22"/>
      <c r="AO16" s="22"/>
      <c r="AQ16" s="22"/>
      <c r="AS16" s="22"/>
      <c r="AU16" s="22"/>
    </row>
    <row r="17" spans="1:47" ht="18.75" customHeight="1">
      <c r="B17" s="1" t="s">
        <v>27</v>
      </c>
      <c r="E17" s="37"/>
      <c r="G17" s="13"/>
      <c r="H17" s="13"/>
      <c r="I17" s="35"/>
      <c r="J17" s="36"/>
      <c r="K17" s="29"/>
      <c r="M17" s="35"/>
      <c r="N17" s="4"/>
      <c r="O17" s="31"/>
      <c r="Q17" s="32"/>
      <c r="R17" s="32"/>
      <c r="T17" s="32"/>
      <c r="U17" s="33"/>
      <c r="AI17" s="22"/>
      <c r="AK17" s="22"/>
      <c r="AM17" s="22"/>
      <c r="AO17" s="22"/>
      <c r="AQ17" s="22"/>
      <c r="AS17" s="22"/>
      <c r="AU17" s="22"/>
    </row>
    <row r="18" spans="1:47" ht="18.75" customHeight="1">
      <c r="C18" s="1" t="s">
        <v>28</v>
      </c>
      <c r="E18" s="37"/>
      <c r="G18" s="13" t="s">
        <v>324</v>
      </c>
      <c r="H18" s="13"/>
      <c r="I18" s="28">
        <v>114203052.18000001</v>
      </c>
      <c r="J18" s="36"/>
      <c r="K18" s="29">
        <v>120203052.18000001</v>
      </c>
      <c r="M18" s="28">
        <v>114203052.18000001</v>
      </c>
      <c r="N18" s="4"/>
      <c r="O18" s="31">
        <v>120203052.18000001</v>
      </c>
      <c r="Q18" s="32"/>
      <c r="R18" s="32"/>
      <c r="T18" s="32"/>
      <c r="U18" s="33"/>
      <c r="AI18" s="22"/>
      <c r="AK18" s="22"/>
      <c r="AM18" s="22"/>
      <c r="AO18" s="22"/>
      <c r="AQ18" s="22"/>
      <c r="AS18" s="22"/>
      <c r="AU18" s="22"/>
    </row>
    <row r="19" spans="1:47" ht="18.75" customHeight="1">
      <c r="B19" s="1" t="s">
        <v>29</v>
      </c>
      <c r="G19" s="13" t="s">
        <v>30</v>
      </c>
      <c r="H19" s="13"/>
      <c r="I19" s="28">
        <v>315904126.56</v>
      </c>
      <c r="J19" s="28"/>
      <c r="K19" s="29">
        <v>329373272.34999996</v>
      </c>
      <c r="L19" s="26"/>
      <c r="M19" s="30">
        <v>18590594.66</v>
      </c>
      <c r="N19" s="4"/>
      <c r="O19" s="31">
        <v>22401390.780000001</v>
      </c>
      <c r="Q19" s="32">
        <f>I19/K19</f>
        <v>0.95910674325848966</v>
      </c>
      <c r="R19" s="32">
        <f t="shared" si="2"/>
        <v>1</v>
      </c>
      <c r="T19" s="32">
        <f>I19/$I$39</f>
        <v>0.20145546001323564</v>
      </c>
      <c r="U19" s="33">
        <f>K19/$K$39</f>
        <v>0.21517616886211044</v>
      </c>
      <c r="AI19" s="22"/>
      <c r="AK19" s="22"/>
      <c r="AM19" s="22"/>
      <c r="AO19" s="22"/>
      <c r="AQ19" s="22"/>
      <c r="AS19" s="22"/>
      <c r="AU19" s="22"/>
    </row>
    <row r="20" spans="1:47" ht="18.75" customHeight="1">
      <c r="B20" s="38" t="s">
        <v>31</v>
      </c>
      <c r="C20" s="38"/>
      <c r="D20" s="38"/>
      <c r="E20" s="38"/>
      <c r="F20" s="38"/>
      <c r="G20" s="39"/>
      <c r="H20" s="39"/>
      <c r="I20" s="40"/>
      <c r="J20" s="40"/>
      <c r="K20" s="29"/>
      <c r="L20" s="26"/>
      <c r="M20" s="30"/>
      <c r="N20" s="4"/>
      <c r="O20" s="31"/>
      <c r="Q20" s="32"/>
      <c r="R20" s="32" t="e">
        <f t="shared" si="2"/>
        <v>#DIV/0!</v>
      </c>
      <c r="T20" s="32">
        <f>I20/$I$39</f>
        <v>0</v>
      </c>
      <c r="U20" s="33">
        <f>K20/$K$39</f>
        <v>0</v>
      </c>
      <c r="AI20" s="22"/>
      <c r="AK20" s="22"/>
      <c r="AM20" s="22"/>
      <c r="AO20" s="22"/>
      <c r="AQ20" s="22"/>
      <c r="AS20" s="22"/>
      <c r="AU20" s="22"/>
    </row>
    <row r="21" spans="1:47" ht="18.75" customHeight="1">
      <c r="C21" s="41" t="s">
        <v>32</v>
      </c>
      <c r="D21" s="38"/>
      <c r="E21" s="38"/>
      <c r="F21" s="38"/>
      <c r="G21" s="39"/>
      <c r="H21" s="39"/>
      <c r="I21" s="40">
        <v>3565359</v>
      </c>
      <c r="J21" s="40"/>
      <c r="K21" s="29">
        <v>3847166.35</v>
      </c>
      <c r="L21" s="26"/>
      <c r="M21" s="30">
        <v>1340838.07</v>
      </c>
      <c r="N21" s="4"/>
      <c r="O21" s="31">
        <v>1408509.23</v>
      </c>
      <c r="Q21" s="32">
        <f>I21/K21</f>
        <v>0.92674937230099241</v>
      </c>
      <c r="R21" s="32">
        <f t="shared" si="2"/>
        <v>1</v>
      </c>
      <c r="T21" s="32">
        <f>I21/$I$39</f>
        <v>2.2736677905374233E-3</v>
      </c>
      <c r="U21" s="33">
        <f>K21/$K$39</f>
        <v>2.5133141807832217E-3</v>
      </c>
      <c r="AI21" s="22"/>
      <c r="AK21" s="22"/>
      <c r="AM21" s="22"/>
      <c r="AO21" s="22"/>
      <c r="AQ21" s="22"/>
      <c r="AS21" s="22"/>
      <c r="AU21" s="22"/>
    </row>
    <row r="22" spans="1:47" ht="18.75" customHeight="1">
      <c r="C22" s="41" t="s">
        <v>33</v>
      </c>
      <c r="D22" s="38"/>
      <c r="E22" s="38"/>
      <c r="F22" s="38"/>
      <c r="G22" s="39"/>
      <c r="H22" s="39"/>
      <c r="I22" s="40">
        <v>4406.46</v>
      </c>
      <c r="J22" s="40"/>
      <c r="K22" s="29">
        <v>4406.4799999999996</v>
      </c>
      <c r="L22" s="26"/>
      <c r="M22" s="31">
        <v>0</v>
      </c>
      <c r="N22" s="4"/>
      <c r="O22" s="25">
        <v>0</v>
      </c>
      <c r="Q22" s="32">
        <f>I22/K22</f>
        <v>0.9999954612298253</v>
      </c>
      <c r="R22" s="32">
        <f t="shared" si="2"/>
        <v>1</v>
      </c>
      <c r="T22" s="32">
        <f>I22/$I$39</f>
        <v>2.8100469468268232E-6</v>
      </c>
      <c r="U22" s="33">
        <f>K22/$K$39</f>
        <v>2.8787080317797147E-6</v>
      </c>
      <c r="AI22" s="22"/>
      <c r="AK22" s="22"/>
      <c r="AM22" s="22"/>
      <c r="AO22" s="22"/>
      <c r="AQ22" s="22"/>
      <c r="AS22" s="22"/>
      <c r="AU22" s="22"/>
    </row>
    <row r="23" spans="1:47" ht="18.75" customHeight="1">
      <c r="A23" s="1" t="s">
        <v>34</v>
      </c>
      <c r="G23" s="13"/>
      <c r="H23" s="13"/>
      <c r="I23" s="42">
        <f>SUM(I11:I22)</f>
        <v>910047356.0316</v>
      </c>
      <c r="J23" s="43"/>
      <c r="K23" s="42">
        <f>SUM(K11:K22)</f>
        <v>844405001.74000001</v>
      </c>
      <c r="L23" s="26"/>
      <c r="M23" s="44">
        <f>SUM(M11:M22)</f>
        <v>609509830.71000004</v>
      </c>
      <c r="N23" s="4"/>
      <c r="O23" s="45">
        <f>SUM(O11:O22)</f>
        <v>543591782.75</v>
      </c>
      <c r="Q23" s="32">
        <f>I23/K23</f>
        <v>1.0777379979468809</v>
      </c>
      <c r="R23" s="32">
        <f t="shared" si="2"/>
        <v>1</v>
      </c>
      <c r="T23" s="32">
        <f>I23/$I$39</f>
        <v>0.58034698925768546</v>
      </c>
      <c r="U23" s="33">
        <f>K23/$K$39</f>
        <v>0.55164109688093499</v>
      </c>
      <c r="AI23" s="22"/>
      <c r="AK23" s="22"/>
      <c r="AM23" s="22"/>
      <c r="AO23" s="22"/>
      <c r="AQ23" s="22"/>
      <c r="AS23" s="22"/>
      <c r="AU23" s="22"/>
    </row>
    <row r="24" spans="1:47" ht="12.6" customHeight="1">
      <c r="G24" s="13"/>
      <c r="H24" s="13"/>
      <c r="I24" s="28"/>
      <c r="J24" s="28"/>
      <c r="K24" s="23"/>
      <c r="L24" s="26"/>
      <c r="M24" s="30"/>
      <c r="N24" s="4"/>
      <c r="O24" s="31"/>
      <c r="Q24" s="32"/>
      <c r="R24" s="32"/>
      <c r="U24" s="23"/>
      <c r="AI24" s="22"/>
      <c r="AK24" s="22"/>
      <c r="AM24" s="22"/>
      <c r="AO24" s="22"/>
      <c r="AQ24" s="22"/>
      <c r="AS24" s="22"/>
      <c r="AU24" s="22"/>
    </row>
    <row r="25" spans="1:47" ht="18.75" customHeight="1">
      <c r="A25" s="1" t="s">
        <v>35</v>
      </c>
      <c r="G25" s="13"/>
      <c r="H25" s="13"/>
      <c r="I25" s="28"/>
      <c r="J25" s="28"/>
      <c r="K25" s="25"/>
      <c r="L25" s="26"/>
      <c r="M25" s="30"/>
      <c r="N25" s="26"/>
      <c r="O25" s="31"/>
      <c r="Q25" s="32"/>
      <c r="R25" s="32"/>
      <c r="U25" s="23"/>
      <c r="AI25" s="22"/>
      <c r="AK25" s="22"/>
      <c r="AM25" s="22"/>
      <c r="AO25" s="22"/>
      <c r="AQ25" s="22"/>
      <c r="AS25" s="22"/>
      <c r="AU25" s="22"/>
    </row>
    <row r="26" spans="1:47" ht="18.75" customHeight="1">
      <c r="B26" s="27" t="s">
        <v>36</v>
      </c>
      <c r="G26" s="13" t="s">
        <v>37</v>
      </c>
      <c r="H26" s="13"/>
      <c r="I26" s="28">
        <v>1136893.6400000001</v>
      </c>
      <c r="J26" s="28"/>
      <c r="K26" s="25">
        <v>1137450.4000000004</v>
      </c>
      <c r="L26" s="26"/>
      <c r="M26" s="30">
        <v>419882.8</v>
      </c>
      <c r="N26" s="4"/>
      <c r="O26" s="31">
        <v>419757.37</v>
      </c>
      <c r="Q26" s="32">
        <f>I26/K26</f>
        <v>0.99951051931583101</v>
      </c>
      <c r="R26" s="32">
        <f t="shared" ref="R26:R37" si="3">K26/K26</f>
        <v>1</v>
      </c>
      <c r="T26" s="32">
        <f>I26/$I$39</f>
        <v>7.2500930496335696E-4</v>
      </c>
      <c r="U26" s="33">
        <f>K26/$K$23</f>
        <v>1.3470436551845909E-3</v>
      </c>
      <c r="AI26" s="22"/>
      <c r="AK26" s="22"/>
      <c r="AM26" s="22"/>
      <c r="AO26" s="22"/>
      <c r="AQ26" s="22"/>
      <c r="AS26" s="22"/>
      <c r="AU26" s="22"/>
    </row>
    <row r="27" spans="1:47" ht="18.75" customHeight="1">
      <c r="B27" s="1" t="s">
        <v>38</v>
      </c>
      <c r="G27" s="13" t="s">
        <v>39</v>
      </c>
      <c r="H27" s="13"/>
      <c r="I27" s="28">
        <v>163014300</v>
      </c>
      <c r="J27" s="28"/>
      <c r="K27" s="25">
        <v>163014300</v>
      </c>
      <c r="L27" s="26"/>
      <c r="M27" s="30">
        <v>159594300</v>
      </c>
      <c r="N27" s="4"/>
      <c r="O27" s="31">
        <v>159594300</v>
      </c>
      <c r="Q27" s="32"/>
      <c r="R27" s="32"/>
      <c r="T27" s="32"/>
      <c r="U27" s="33"/>
      <c r="AI27" s="22"/>
      <c r="AK27" s="22"/>
      <c r="AM27" s="22"/>
      <c r="AO27" s="22"/>
      <c r="AQ27" s="22"/>
      <c r="AS27" s="22"/>
      <c r="AU27" s="22"/>
    </row>
    <row r="28" spans="1:47" ht="18.75" customHeight="1">
      <c r="B28" s="1" t="s">
        <v>40</v>
      </c>
      <c r="G28" s="13" t="s">
        <v>41</v>
      </c>
      <c r="H28" s="13"/>
      <c r="I28" s="28">
        <v>0</v>
      </c>
      <c r="J28" s="28"/>
      <c r="K28" s="25">
        <v>0</v>
      </c>
      <c r="L28" s="26"/>
      <c r="M28" s="30">
        <v>682457186.30999994</v>
      </c>
      <c r="N28" s="4"/>
      <c r="O28" s="31">
        <v>682457186.30999994</v>
      </c>
      <c r="Q28" s="32" t="e">
        <f>I28/K28</f>
        <v>#DIV/0!</v>
      </c>
      <c r="R28" s="32" t="e">
        <f t="shared" si="3"/>
        <v>#DIV/0!</v>
      </c>
      <c r="T28" s="32">
        <f>I28/$I$39</f>
        <v>0</v>
      </c>
      <c r="U28" s="33">
        <f>K28/$K$23</f>
        <v>0</v>
      </c>
      <c r="AI28" s="22"/>
      <c r="AK28" s="22"/>
      <c r="AM28" s="22"/>
      <c r="AO28" s="22"/>
      <c r="AQ28" s="22"/>
      <c r="AS28" s="22"/>
      <c r="AU28" s="22"/>
    </row>
    <row r="29" spans="1:47" ht="18.75" customHeight="1">
      <c r="B29" s="1" t="s">
        <v>42</v>
      </c>
      <c r="G29" s="13" t="s">
        <v>43</v>
      </c>
      <c r="H29" s="13"/>
      <c r="I29" s="28">
        <v>60919942.729999997</v>
      </c>
      <c r="J29" s="28"/>
      <c r="K29" s="25">
        <v>53850700.409999996</v>
      </c>
      <c r="L29" s="26"/>
      <c r="M29" s="30">
        <v>57475403.599999994</v>
      </c>
      <c r="N29" s="4"/>
      <c r="O29" s="31">
        <v>48474713.710000001</v>
      </c>
      <c r="Q29" s="32"/>
      <c r="R29" s="32"/>
      <c r="T29" s="32"/>
      <c r="U29" s="33"/>
      <c r="AI29" s="22"/>
      <c r="AK29" s="22"/>
      <c r="AM29" s="22"/>
      <c r="AO29" s="22"/>
      <c r="AQ29" s="22"/>
      <c r="AS29" s="22"/>
      <c r="AU29" s="22"/>
    </row>
    <row r="30" spans="1:47" ht="18.75" customHeight="1">
      <c r="B30" s="1" t="s">
        <v>44</v>
      </c>
      <c r="G30" s="13"/>
      <c r="H30" s="13"/>
      <c r="I30" s="28"/>
      <c r="J30" s="28"/>
      <c r="K30" s="25"/>
      <c r="L30" s="26"/>
      <c r="M30" s="30"/>
      <c r="N30" s="4"/>
      <c r="O30" s="31"/>
      <c r="Q30" s="32" t="e">
        <f t="shared" ref="Q30:Q37" si="4">I30/K30</f>
        <v>#DIV/0!</v>
      </c>
      <c r="R30" s="32" t="e">
        <f t="shared" si="3"/>
        <v>#DIV/0!</v>
      </c>
      <c r="T30" s="32">
        <f t="shared" ref="T30:T38" si="5">I30/$I$39</f>
        <v>0</v>
      </c>
      <c r="U30" s="33">
        <f t="shared" ref="U30:U37" si="6">K30/$K$23</f>
        <v>0</v>
      </c>
      <c r="AI30" s="22"/>
      <c r="AK30" s="22"/>
      <c r="AM30" s="22"/>
      <c r="AO30" s="22"/>
      <c r="AQ30" s="22"/>
      <c r="AS30" s="22"/>
      <c r="AU30" s="22"/>
    </row>
    <row r="31" spans="1:47" ht="18.75" customHeight="1">
      <c r="C31" s="27" t="s">
        <v>45</v>
      </c>
      <c r="G31" s="46" t="s">
        <v>46</v>
      </c>
      <c r="H31" s="13"/>
      <c r="I31" s="28">
        <v>1805784.05</v>
      </c>
      <c r="J31" s="28"/>
      <c r="K31" s="23">
        <v>2115346.91</v>
      </c>
      <c r="L31" s="26"/>
      <c r="M31" s="30">
        <v>1805784.05</v>
      </c>
      <c r="N31" s="4"/>
      <c r="O31" s="31">
        <v>2115346.91</v>
      </c>
      <c r="Q31" s="32">
        <f t="shared" si="4"/>
        <v>0.85365858501194958</v>
      </c>
      <c r="R31" s="32">
        <f t="shared" si="3"/>
        <v>1</v>
      </c>
      <c r="T31" s="32">
        <f t="shared" si="5"/>
        <v>1.1515679153631432E-3</v>
      </c>
      <c r="U31" s="33">
        <f t="shared" si="6"/>
        <v>2.5051330885547439E-3</v>
      </c>
      <c r="AI31" s="22"/>
      <c r="AK31" s="22"/>
      <c r="AM31" s="22"/>
      <c r="AO31" s="22"/>
      <c r="AQ31" s="22"/>
      <c r="AS31" s="22"/>
      <c r="AU31" s="22"/>
    </row>
    <row r="32" spans="1:47" ht="18.75" customHeight="1">
      <c r="C32" s="27" t="s">
        <v>47</v>
      </c>
      <c r="G32" s="46" t="s">
        <v>48</v>
      </c>
      <c r="H32" s="13"/>
      <c r="I32" s="47">
        <v>38268752.340000004</v>
      </c>
      <c r="J32" s="47"/>
      <c r="K32" s="23">
        <v>39389753.880000003</v>
      </c>
      <c r="L32" s="26"/>
      <c r="M32" s="30">
        <v>38268752.340000004</v>
      </c>
      <c r="N32" s="4"/>
      <c r="O32" s="31">
        <v>39389753.880000003</v>
      </c>
      <c r="Q32" s="32">
        <f t="shared" si="4"/>
        <v>0.97154078333631877</v>
      </c>
      <c r="R32" s="32">
        <f t="shared" si="3"/>
        <v>1</v>
      </c>
      <c r="T32" s="32">
        <f t="shared" si="5"/>
        <v>2.4404395063585931E-2</v>
      </c>
      <c r="U32" s="33">
        <f t="shared" si="6"/>
        <v>4.6647940027395134E-2</v>
      </c>
      <c r="AI32" s="22"/>
      <c r="AK32" s="22"/>
      <c r="AM32" s="22"/>
      <c r="AO32" s="22"/>
      <c r="AQ32" s="22"/>
      <c r="AS32" s="22"/>
      <c r="AU32" s="22"/>
    </row>
    <row r="33" spans="1:47" ht="18.75" hidden="1" customHeight="1">
      <c r="C33" s="27" t="s">
        <v>49</v>
      </c>
      <c r="G33" s="13" t="s">
        <v>50</v>
      </c>
      <c r="H33" s="13"/>
      <c r="I33" s="47">
        <v>0</v>
      </c>
      <c r="J33" s="47"/>
      <c r="K33" s="25">
        <v>0</v>
      </c>
      <c r="L33" s="26"/>
      <c r="M33" s="25">
        <v>0</v>
      </c>
      <c r="N33" s="4"/>
      <c r="O33" s="25">
        <v>0</v>
      </c>
      <c r="Q33" s="32" t="e">
        <f t="shared" si="4"/>
        <v>#DIV/0!</v>
      </c>
      <c r="R33" s="32" t="e">
        <f t="shared" si="3"/>
        <v>#DIV/0!</v>
      </c>
      <c r="T33" s="32">
        <f t="shared" si="5"/>
        <v>0</v>
      </c>
      <c r="U33" s="33">
        <f t="shared" si="6"/>
        <v>0</v>
      </c>
      <c r="AI33" s="22"/>
      <c r="AK33" s="22"/>
      <c r="AM33" s="22"/>
      <c r="AO33" s="22"/>
      <c r="AQ33" s="22"/>
      <c r="AS33" s="22"/>
      <c r="AU33" s="22"/>
    </row>
    <row r="34" spans="1:47" ht="18.75" customHeight="1">
      <c r="B34" s="1" t="s">
        <v>51</v>
      </c>
      <c r="G34" s="13" t="s">
        <v>52</v>
      </c>
      <c r="H34" s="13"/>
      <c r="I34" s="28">
        <v>328078365.76000005</v>
      </c>
      <c r="J34" s="28"/>
      <c r="K34" s="25">
        <v>362270452.7899999</v>
      </c>
      <c r="L34" s="26"/>
      <c r="M34" s="30">
        <v>281888701.07999998</v>
      </c>
      <c r="N34" s="4"/>
      <c r="O34" s="31">
        <v>314553240.14999998</v>
      </c>
      <c r="Q34" s="32">
        <f t="shared" si="4"/>
        <v>0.90561723495065094</v>
      </c>
      <c r="R34" s="32">
        <f t="shared" si="3"/>
        <v>1</v>
      </c>
      <c r="T34" s="32">
        <f t="shared" si="5"/>
        <v>0.20921910332190055</v>
      </c>
      <c r="U34" s="33">
        <f t="shared" si="6"/>
        <v>0.42902452264434393</v>
      </c>
      <c r="AI34" s="22"/>
      <c r="AK34" s="22"/>
      <c r="AM34" s="22"/>
      <c r="AO34" s="22"/>
      <c r="AQ34" s="22"/>
      <c r="AS34" s="22"/>
      <c r="AU34" s="22"/>
    </row>
    <row r="35" spans="1:47" ht="18.75" customHeight="1">
      <c r="B35" s="1" t="s">
        <v>53</v>
      </c>
      <c r="G35" s="13" t="s">
        <v>54</v>
      </c>
      <c r="H35" s="13"/>
      <c r="I35" s="28">
        <v>1087036.3700000001</v>
      </c>
      <c r="J35" s="28"/>
      <c r="K35" s="25">
        <v>45021.48</v>
      </c>
      <c r="L35" s="26"/>
      <c r="M35" s="30">
        <v>1069512.3400000001</v>
      </c>
      <c r="N35" s="4"/>
      <c r="O35" s="31">
        <v>24505.16</v>
      </c>
      <c r="Q35" s="32">
        <f t="shared" si="4"/>
        <v>24.144838641466251</v>
      </c>
      <c r="R35" s="32">
        <f t="shared" si="3"/>
        <v>1</v>
      </c>
      <c r="T35" s="32">
        <f t="shared" si="5"/>
        <v>6.9321478751837369E-4</v>
      </c>
      <c r="U35" s="33">
        <f t="shared" si="6"/>
        <v>5.3317400900311732E-5</v>
      </c>
      <c r="AI35" s="22"/>
      <c r="AK35" s="22"/>
      <c r="AM35" s="22"/>
      <c r="AO35" s="22"/>
      <c r="AQ35" s="22"/>
      <c r="AS35" s="22"/>
      <c r="AU35" s="22"/>
    </row>
    <row r="36" spans="1:47" ht="18.75" customHeight="1">
      <c r="B36" s="1" t="s">
        <v>55</v>
      </c>
      <c r="C36" s="27"/>
      <c r="G36" s="13" t="s">
        <v>332</v>
      </c>
      <c r="H36" s="13"/>
      <c r="I36" s="28">
        <v>56427524.259999998</v>
      </c>
      <c r="J36" s="28"/>
      <c r="K36" s="25">
        <v>56565107</v>
      </c>
      <c r="L36" s="26"/>
      <c r="M36" s="30">
        <v>79931046.61999999</v>
      </c>
      <c r="N36" s="4"/>
      <c r="O36" s="31">
        <v>80068629.25</v>
      </c>
      <c r="Q36" s="32">
        <f t="shared" si="4"/>
        <v>0.99756771007257172</v>
      </c>
      <c r="R36" s="32">
        <f t="shared" si="3"/>
        <v>1</v>
      </c>
      <c r="T36" s="32">
        <f t="shared" si="5"/>
        <v>3.598443926957455E-2</v>
      </c>
      <c r="U36" s="33">
        <f t="shared" si="6"/>
        <v>6.6988124044079167E-2</v>
      </c>
      <c r="AI36" s="22"/>
      <c r="AK36" s="22"/>
      <c r="AM36" s="22"/>
      <c r="AO36" s="22"/>
      <c r="AQ36" s="22"/>
      <c r="AS36" s="22"/>
      <c r="AU36" s="22"/>
    </row>
    <row r="37" spans="1:47" ht="18.75" customHeight="1">
      <c r="B37" s="1" t="s">
        <v>56</v>
      </c>
      <c r="G37" s="13" t="s">
        <v>57</v>
      </c>
      <c r="H37" s="13"/>
      <c r="I37" s="28">
        <f>7323077.66-0.01</f>
        <v>7323077.6500000004</v>
      </c>
      <c r="J37" s="28"/>
      <c r="K37" s="25">
        <v>7921321.79</v>
      </c>
      <c r="L37" s="26"/>
      <c r="M37" s="30">
        <v>5097308.79</v>
      </c>
      <c r="N37" s="4"/>
      <c r="O37" s="31">
        <v>5299310.0599999996</v>
      </c>
      <c r="Q37" s="32">
        <f t="shared" si="4"/>
        <v>0.92447672801839309</v>
      </c>
      <c r="R37" s="32">
        <f t="shared" si="3"/>
        <v>1</v>
      </c>
      <c r="T37" s="32">
        <f t="shared" si="5"/>
        <v>4.6700053992906436E-3</v>
      </c>
      <c r="U37" s="33">
        <f t="shared" si="6"/>
        <v>9.3809508158728874E-3</v>
      </c>
      <c r="AI37" s="22"/>
      <c r="AK37" s="22"/>
      <c r="AM37" s="22"/>
      <c r="AO37" s="22"/>
      <c r="AQ37" s="22"/>
      <c r="AS37" s="22"/>
      <c r="AU37" s="22"/>
    </row>
    <row r="38" spans="1:47" ht="18.75" customHeight="1">
      <c r="A38" s="1" t="s">
        <v>58</v>
      </c>
      <c r="G38" s="13"/>
      <c r="H38" s="13"/>
      <c r="I38" s="42">
        <f>SUM(I26:I37)</f>
        <v>658061676.79999995</v>
      </c>
      <c r="J38" s="43"/>
      <c r="K38" s="42">
        <f>SUM(K26:K37)</f>
        <v>686309454.65999985</v>
      </c>
      <c r="L38" s="26"/>
      <c r="M38" s="44">
        <f>SUM(M26:M37)</f>
        <v>1308007877.9299996</v>
      </c>
      <c r="N38" s="4"/>
      <c r="O38" s="45">
        <f>SUM(O26:O37)</f>
        <v>1332396742.8</v>
      </c>
      <c r="Q38" s="32">
        <f>I38/K38</f>
        <v>0.95884104806046433</v>
      </c>
      <c r="R38" s="32">
        <f>K38/K38</f>
        <v>1</v>
      </c>
      <c r="T38" s="32">
        <f t="shared" si="5"/>
        <v>0.41965301074231459</v>
      </c>
      <c r="U38" s="33">
        <f>K38/$K$23</f>
        <v>0.81277284389099436</v>
      </c>
      <c r="AI38" s="22"/>
      <c r="AK38" s="22"/>
      <c r="AM38" s="22"/>
      <c r="AO38" s="22"/>
      <c r="AQ38" s="22"/>
      <c r="AS38" s="22"/>
      <c r="AU38" s="22"/>
    </row>
    <row r="39" spans="1:47" ht="18.75" customHeight="1" thickBot="1">
      <c r="A39" s="1" t="s">
        <v>59</v>
      </c>
      <c r="G39" s="13"/>
      <c r="H39" s="13"/>
      <c r="I39" s="48">
        <f>I23+I38</f>
        <v>1568109032.8316</v>
      </c>
      <c r="J39" s="49"/>
      <c r="K39" s="50">
        <f>K23+K38</f>
        <v>1530714456.3999999</v>
      </c>
      <c r="L39" s="26"/>
      <c r="M39" s="51">
        <f>M23+M38</f>
        <v>1917517708.6399996</v>
      </c>
      <c r="N39" s="4"/>
      <c r="O39" s="50">
        <f>O23+O38</f>
        <v>1875988525.55</v>
      </c>
      <c r="Q39" s="32">
        <f>I39/K39</f>
        <v>1.0244294919116046</v>
      </c>
      <c r="R39" s="32">
        <f>K39/K39</f>
        <v>1</v>
      </c>
      <c r="T39" s="32">
        <f>I39/I39</f>
        <v>1</v>
      </c>
      <c r="U39" s="33">
        <f>K39/K39</f>
        <v>1</v>
      </c>
      <c r="AI39" s="22"/>
      <c r="AK39" s="22"/>
      <c r="AM39" s="22"/>
      <c r="AO39" s="22"/>
      <c r="AQ39" s="22"/>
      <c r="AS39" s="22"/>
      <c r="AU39" s="22"/>
    </row>
    <row r="40" spans="1:47" ht="9.6" customHeight="1" thickTop="1">
      <c r="G40" s="13"/>
      <c r="H40" s="13"/>
      <c r="I40" s="24"/>
      <c r="J40" s="24"/>
      <c r="K40" s="25"/>
      <c r="L40" s="26"/>
      <c r="M40" s="26"/>
      <c r="N40" s="26"/>
      <c r="O40" s="26"/>
      <c r="Q40" s="32"/>
      <c r="R40" s="32"/>
      <c r="U40" s="23"/>
    </row>
    <row r="41" spans="1:47" ht="19.8">
      <c r="A41" s="52" t="s">
        <v>60</v>
      </c>
      <c r="G41" s="13"/>
      <c r="H41" s="13"/>
      <c r="I41" s="53"/>
      <c r="J41" s="24"/>
      <c r="K41" s="25"/>
      <c r="L41" s="26"/>
      <c r="M41" s="26"/>
      <c r="N41" s="26"/>
      <c r="O41" s="26"/>
      <c r="Q41" s="32"/>
      <c r="R41" s="32"/>
      <c r="U41" s="23"/>
    </row>
    <row r="42" spans="1:47" ht="19.8">
      <c r="G42" s="13"/>
      <c r="H42" s="13"/>
      <c r="I42" s="26"/>
      <c r="J42" s="26"/>
      <c r="K42" s="25"/>
      <c r="L42" s="26"/>
      <c r="M42" s="26"/>
      <c r="N42" s="26"/>
      <c r="O42" s="26"/>
      <c r="Q42" s="32"/>
      <c r="R42" s="32"/>
      <c r="U42" s="23"/>
    </row>
    <row r="43" spans="1:47" ht="19.8">
      <c r="G43" s="13"/>
      <c r="H43" s="13"/>
      <c r="I43" s="54"/>
      <c r="J43" s="26"/>
      <c r="K43" s="25"/>
      <c r="L43" s="26"/>
      <c r="M43" s="26"/>
      <c r="N43" s="26"/>
      <c r="O43" s="26"/>
      <c r="Q43" s="22"/>
      <c r="U43" s="23"/>
    </row>
    <row r="44" spans="1:47" ht="19.8">
      <c r="G44" s="13"/>
      <c r="H44" s="13"/>
      <c r="I44" s="54"/>
      <c r="J44" s="26"/>
      <c r="K44" s="25"/>
      <c r="L44" s="26"/>
      <c r="M44" s="26"/>
      <c r="N44" s="26"/>
      <c r="O44" s="26"/>
      <c r="Q44" s="22"/>
      <c r="U44" s="23"/>
    </row>
    <row r="45" spans="1:47" ht="19.8">
      <c r="G45" s="13"/>
      <c r="H45" s="13"/>
      <c r="I45" s="54"/>
      <c r="J45" s="26"/>
      <c r="K45" s="25"/>
      <c r="L45" s="26"/>
      <c r="M45" s="26"/>
      <c r="N45" s="26"/>
      <c r="O45" s="26"/>
      <c r="Q45" s="22"/>
      <c r="U45" s="23"/>
    </row>
    <row r="46" spans="1:47" ht="19.8">
      <c r="G46" s="13"/>
      <c r="H46" s="13"/>
      <c r="I46" s="54"/>
      <c r="J46" s="26"/>
      <c r="K46" s="25"/>
      <c r="L46" s="26"/>
      <c r="M46" s="26"/>
      <c r="N46" s="26"/>
      <c r="O46" s="26"/>
      <c r="Q46" s="22"/>
      <c r="U46" s="23"/>
    </row>
    <row r="47" spans="1:47" ht="19.8">
      <c r="G47" s="13"/>
      <c r="H47" s="13"/>
      <c r="I47" s="54"/>
      <c r="J47" s="26"/>
      <c r="K47" s="25"/>
      <c r="L47" s="26"/>
      <c r="M47" s="26"/>
      <c r="N47" s="26"/>
      <c r="O47" s="26"/>
      <c r="Q47" s="22"/>
      <c r="U47" s="23"/>
    </row>
    <row r="48" spans="1:47" ht="19.8">
      <c r="G48" s="13"/>
      <c r="H48" s="13"/>
      <c r="I48" s="26"/>
      <c r="J48" s="26"/>
      <c r="K48" s="25"/>
      <c r="L48" s="26"/>
      <c r="M48" s="26"/>
      <c r="N48" s="26"/>
      <c r="O48" s="26"/>
      <c r="Q48" s="22"/>
      <c r="U48" s="23"/>
    </row>
    <row r="49" spans="1:21" ht="19.8">
      <c r="G49" s="13"/>
      <c r="H49" s="13"/>
      <c r="I49" s="26"/>
      <c r="J49" s="26"/>
      <c r="K49" s="25"/>
      <c r="L49" s="26"/>
      <c r="M49" s="26"/>
      <c r="N49" s="26"/>
      <c r="O49" s="26"/>
      <c r="Q49" s="22"/>
      <c r="U49" s="23"/>
    </row>
    <row r="50" spans="1:21" ht="19.8">
      <c r="K50" s="1"/>
      <c r="M50" s="56"/>
      <c r="Q50" s="22"/>
      <c r="U50" s="1"/>
    </row>
    <row r="51" spans="1:21" ht="19.8">
      <c r="K51" s="1"/>
      <c r="M51" s="56"/>
      <c r="Q51" s="22"/>
      <c r="U51" s="1"/>
    </row>
    <row r="52" spans="1:21" ht="19.8">
      <c r="K52" s="1"/>
      <c r="M52" s="56"/>
      <c r="Q52" s="22"/>
      <c r="U52" s="1"/>
    </row>
    <row r="53" spans="1:21" ht="19.8">
      <c r="K53" s="1"/>
      <c r="M53" s="56"/>
      <c r="Q53" s="22"/>
      <c r="U53" s="1"/>
    </row>
    <row r="54" spans="1:21" ht="18.75" customHeight="1">
      <c r="K54" s="1"/>
      <c r="M54" s="56"/>
      <c r="Q54" s="22"/>
      <c r="U54" s="1"/>
    </row>
    <row r="55" spans="1:21" ht="18.75" customHeight="1">
      <c r="K55" s="1"/>
      <c r="M55" s="56"/>
      <c r="Q55" s="22"/>
      <c r="U55" s="1"/>
    </row>
    <row r="56" spans="1:21" ht="18.75" customHeight="1">
      <c r="Q56" s="22"/>
      <c r="U56" s="1"/>
    </row>
    <row r="57" spans="1:21" ht="18.75" customHeight="1">
      <c r="A57" s="361" t="s">
        <v>323</v>
      </c>
      <c r="B57" s="361"/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  <c r="Q57" s="22"/>
      <c r="U57" s="1"/>
    </row>
    <row r="58" spans="1:21" ht="18.75" customHeight="1">
      <c r="K58" s="1"/>
      <c r="M58" s="56"/>
      <c r="Q58" s="22"/>
      <c r="U58" s="1"/>
    </row>
    <row r="59" spans="1:21" ht="18.75" customHeight="1">
      <c r="A59" s="365" t="s">
        <v>62</v>
      </c>
      <c r="B59" s="361"/>
      <c r="C59" s="361"/>
      <c r="D59" s="361"/>
      <c r="E59" s="361"/>
      <c r="F59" s="361"/>
      <c r="G59" s="361"/>
      <c r="H59" s="361"/>
      <c r="I59" s="361"/>
      <c r="J59" s="361"/>
      <c r="K59" s="361"/>
      <c r="L59" s="361"/>
      <c r="M59" s="361"/>
      <c r="N59" s="361"/>
      <c r="O59" s="361"/>
      <c r="Q59" s="22"/>
      <c r="U59" s="23"/>
    </row>
    <row r="60" spans="1:21" ht="18.75" customHeight="1">
      <c r="A60" s="57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Q60" s="22"/>
      <c r="U60" s="23"/>
    </row>
    <row r="61" spans="1:21" ht="18.75" customHeight="1">
      <c r="A61" s="57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Q61" s="22"/>
      <c r="U61" s="23"/>
    </row>
    <row r="62" spans="1:21" ht="18.75" customHeight="1">
      <c r="A62" s="361" t="s">
        <v>0</v>
      </c>
      <c r="B62" s="361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361"/>
      <c r="O62" s="361"/>
      <c r="Q62" s="22"/>
      <c r="U62" s="23"/>
    </row>
    <row r="63" spans="1:21" ht="18.75" customHeight="1">
      <c r="A63" s="361" t="s">
        <v>63</v>
      </c>
      <c r="B63" s="36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361"/>
      <c r="Q63" s="22"/>
      <c r="U63" s="23"/>
    </row>
    <row r="64" spans="1:21" ht="18.75" customHeight="1">
      <c r="A64" s="361" t="str">
        <f>+A3</f>
        <v>ณ วันที่ 30 มิถุนายน 2564</v>
      </c>
      <c r="B64" s="361"/>
      <c r="C64" s="361"/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361"/>
      <c r="Q64" s="22"/>
      <c r="U64" s="23"/>
    </row>
    <row r="65" spans="1:47" ht="18.75" customHeight="1">
      <c r="A65" s="3"/>
      <c r="B65" s="3"/>
      <c r="C65" s="3"/>
      <c r="D65" s="3"/>
      <c r="E65" s="3"/>
      <c r="F65" s="3"/>
      <c r="G65" s="3"/>
      <c r="H65" s="3"/>
      <c r="I65" s="362"/>
      <c r="J65" s="362"/>
      <c r="K65" s="362"/>
      <c r="L65" s="362"/>
      <c r="M65" s="362"/>
      <c r="N65" s="362"/>
      <c r="O65" s="362"/>
      <c r="Q65" s="22"/>
      <c r="U65" s="23"/>
    </row>
    <row r="66" spans="1:47" ht="18.75" customHeight="1">
      <c r="A66" s="3"/>
      <c r="B66" s="3"/>
      <c r="C66" s="3"/>
      <c r="D66" s="3"/>
      <c r="E66" s="3"/>
      <c r="F66" s="6"/>
      <c r="G66" s="3"/>
      <c r="H66" s="3"/>
      <c r="I66" s="363" t="s">
        <v>4</v>
      </c>
      <c r="J66" s="363"/>
      <c r="K66" s="363"/>
      <c r="M66" s="364" t="s">
        <v>5</v>
      </c>
      <c r="N66" s="364"/>
      <c r="O66" s="364"/>
      <c r="Q66" s="366" t="s">
        <v>6</v>
      </c>
      <c r="R66" s="366"/>
      <c r="S66" s="7"/>
      <c r="T66" s="366" t="s">
        <v>7</v>
      </c>
      <c r="U66" s="366"/>
    </row>
    <row r="67" spans="1:47" ht="18.75" customHeight="1">
      <c r="A67" s="3"/>
      <c r="B67" s="3"/>
      <c r="C67" s="3"/>
      <c r="D67" s="3"/>
      <c r="E67" s="3"/>
      <c r="F67" s="3"/>
      <c r="G67" s="8" t="s">
        <v>8</v>
      </c>
      <c r="H67" s="9"/>
      <c r="I67" s="10" t="str">
        <f>I6</f>
        <v>30 มิถุนายน 2564</v>
      </c>
      <c r="J67" s="11"/>
      <c r="K67" s="15" t="str">
        <f>K6</f>
        <v>31 ธันวาคม 2563</v>
      </c>
      <c r="L67" s="13"/>
      <c r="M67" s="15" t="str">
        <f>M6</f>
        <v>30 มิถุนายน 2564</v>
      </c>
      <c r="N67" s="14"/>
      <c r="O67" s="15" t="str">
        <f>O6</f>
        <v>31 ธันวาคม 2563</v>
      </c>
      <c r="Q67" s="16" t="str">
        <f>I67</f>
        <v>30 มิถุนายน 2564</v>
      </c>
      <c r="R67" s="17" t="str">
        <f>K67</f>
        <v>31 ธันวาคม 2563</v>
      </c>
      <c r="S67" s="18"/>
      <c r="T67" s="16" t="str">
        <f>Q67</f>
        <v>30 มิถุนายน 2564</v>
      </c>
      <c r="U67" s="17" t="str">
        <f>R67</f>
        <v>31 ธันวาคม 2563</v>
      </c>
    </row>
    <row r="68" spans="1:47" ht="18.75" customHeight="1">
      <c r="A68" s="3"/>
      <c r="B68" s="3"/>
      <c r="C68" s="3"/>
      <c r="D68" s="3"/>
      <c r="E68" s="3"/>
      <c r="F68" s="3"/>
      <c r="G68" s="9"/>
      <c r="H68" s="9"/>
      <c r="I68" s="309" t="s">
        <v>11</v>
      </c>
      <c r="J68" s="309"/>
      <c r="K68" s="309" t="s">
        <v>12</v>
      </c>
      <c r="L68" s="310"/>
      <c r="M68" s="309" t="s">
        <v>11</v>
      </c>
      <c r="N68" s="310"/>
      <c r="O68" s="309" t="s">
        <v>12</v>
      </c>
      <c r="Q68" s="22"/>
      <c r="U68" s="23"/>
    </row>
    <row r="69" spans="1:47" ht="22.95" customHeight="1">
      <c r="A69" s="3"/>
      <c r="B69" s="3"/>
      <c r="C69" s="3"/>
      <c r="D69" s="3"/>
      <c r="E69" s="3"/>
      <c r="F69" s="3"/>
      <c r="G69" s="9"/>
      <c r="H69" s="9"/>
      <c r="I69" s="311" t="s">
        <v>13</v>
      </c>
      <c r="J69" s="306"/>
      <c r="K69" s="312"/>
      <c r="L69" s="307"/>
      <c r="M69" s="311" t="s">
        <v>13</v>
      </c>
      <c r="N69" s="306"/>
      <c r="O69" s="312"/>
      <c r="Q69" s="22"/>
      <c r="U69" s="23"/>
    </row>
    <row r="70" spans="1:47" ht="18.75" customHeight="1">
      <c r="A70" s="367" t="s">
        <v>66</v>
      </c>
      <c r="B70" s="367"/>
      <c r="C70" s="367"/>
      <c r="D70" s="367"/>
      <c r="E70" s="367"/>
      <c r="F70" s="367"/>
      <c r="G70" s="19"/>
      <c r="H70" s="19"/>
      <c r="I70" s="60"/>
      <c r="J70" s="60"/>
      <c r="K70" s="61"/>
      <c r="L70" s="19"/>
      <c r="M70" s="9"/>
      <c r="N70" s="9"/>
      <c r="O70" s="9"/>
      <c r="Q70" s="22"/>
      <c r="U70" s="23"/>
    </row>
    <row r="71" spans="1:47" ht="18.75" customHeight="1">
      <c r="A71" s="1" t="s">
        <v>67</v>
      </c>
      <c r="G71" s="62"/>
      <c r="H71" s="62"/>
      <c r="I71" s="24"/>
      <c r="J71" s="24"/>
      <c r="K71" s="25"/>
      <c r="L71" s="63"/>
      <c r="M71" s="4"/>
      <c r="N71" s="4"/>
      <c r="O71" s="4"/>
      <c r="Q71" s="22"/>
      <c r="U71" s="23"/>
      <c r="AI71" s="22"/>
      <c r="AK71" s="22"/>
      <c r="AM71" s="22"/>
      <c r="AO71" s="22"/>
      <c r="AQ71" s="22"/>
      <c r="AS71" s="22"/>
      <c r="AU71" s="22"/>
    </row>
    <row r="72" spans="1:47" ht="18.75" customHeight="1">
      <c r="B72" s="1" t="s">
        <v>68</v>
      </c>
      <c r="G72" s="62"/>
      <c r="H72" s="62"/>
      <c r="I72" s="24"/>
      <c r="J72" s="24"/>
      <c r="K72" s="25"/>
      <c r="L72" s="63"/>
      <c r="M72" s="4"/>
      <c r="N72" s="4"/>
      <c r="O72" s="4"/>
      <c r="Q72" s="22"/>
      <c r="U72" s="23"/>
      <c r="AI72" s="22"/>
      <c r="AK72" s="22"/>
      <c r="AM72" s="22"/>
      <c r="AO72" s="22"/>
      <c r="AQ72" s="22"/>
      <c r="AS72" s="22"/>
      <c r="AU72" s="22"/>
    </row>
    <row r="73" spans="1:47" ht="18.75" hidden="1" customHeight="1">
      <c r="B73" s="1" t="s">
        <v>69</v>
      </c>
      <c r="E73" s="27" t="s">
        <v>70</v>
      </c>
      <c r="G73" s="13" t="s">
        <v>71</v>
      </c>
      <c r="H73" s="13"/>
      <c r="I73" s="47">
        <v>0</v>
      </c>
      <c r="J73" s="47"/>
      <c r="K73" s="23">
        <v>0</v>
      </c>
      <c r="L73" s="23"/>
      <c r="M73" s="64">
        <f>-[10]WBS!R123</f>
        <v>0</v>
      </c>
      <c r="N73" s="23"/>
      <c r="O73" s="65">
        <v>0</v>
      </c>
      <c r="Q73" s="32" t="e">
        <f>I73/K73</f>
        <v>#DIV/0!</v>
      </c>
      <c r="R73" s="32" t="e">
        <f>K73/K73</f>
        <v>#DIV/0!</v>
      </c>
      <c r="T73" s="32">
        <f>I73/$I$39</f>
        <v>0</v>
      </c>
      <c r="U73" s="33">
        <f>K73/$K$39</f>
        <v>0</v>
      </c>
      <c r="AI73" s="22"/>
      <c r="AK73" s="22"/>
      <c r="AM73" s="22"/>
      <c r="AO73" s="22"/>
      <c r="AQ73" s="22"/>
      <c r="AS73" s="22"/>
      <c r="AU73" s="22"/>
    </row>
    <row r="74" spans="1:47" ht="18.75" customHeight="1">
      <c r="E74" s="37" t="s">
        <v>72</v>
      </c>
      <c r="G74" s="13"/>
      <c r="H74" s="13"/>
      <c r="I74" s="47">
        <v>38002558.289999999</v>
      </c>
      <c r="J74" s="47"/>
      <c r="K74" s="25">
        <v>51578227.420000002</v>
      </c>
      <c r="L74" s="26"/>
      <c r="M74" s="35">
        <v>29848710.350000001</v>
      </c>
      <c r="N74" s="4"/>
      <c r="O74" s="31">
        <v>41295145.920000002</v>
      </c>
      <c r="Q74" s="32">
        <f>I74/K74</f>
        <v>0.73679457769159606</v>
      </c>
      <c r="R74" s="32">
        <f t="shared" ref="R74:R83" si="7">K74/K74</f>
        <v>1</v>
      </c>
      <c r="T74" s="32">
        <f t="shared" ref="T74:T83" si="8">I74/$I$39</f>
        <v>2.4234640254177476E-2</v>
      </c>
      <c r="U74" s="33">
        <f t="shared" ref="U74:U83" si="9">K74/$K$39</f>
        <v>3.3695525121846627E-2</v>
      </c>
      <c r="AI74" s="22"/>
      <c r="AK74" s="22"/>
      <c r="AM74" s="22"/>
      <c r="AO74" s="22"/>
      <c r="AQ74" s="22"/>
      <c r="AS74" s="22"/>
      <c r="AU74" s="22"/>
    </row>
    <row r="75" spans="1:47" ht="18.75" customHeight="1">
      <c r="B75" s="1" t="s">
        <v>73</v>
      </c>
      <c r="E75" s="27" t="s">
        <v>70</v>
      </c>
      <c r="G75" s="13" t="s">
        <v>71</v>
      </c>
      <c r="H75" s="13"/>
      <c r="I75" s="55">
        <v>0</v>
      </c>
      <c r="K75" s="25">
        <v>0</v>
      </c>
      <c r="L75" s="26"/>
      <c r="M75" s="25">
        <v>1617991.21</v>
      </c>
      <c r="N75" s="4"/>
      <c r="O75" s="23">
        <v>1284000</v>
      </c>
      <c r="Q75" s="32" t="e">
        <f t="shared" ref="Q75:Q83" si="10">I75/K75</f>
        <v>#DIV/0!</v>
      </c>
      <c r="R75" s="32" t="e">
        <f t="shared" si="7"/>
        <v>#DIV/0!</v>
      </c>
      <c r="T75" s="32">
        <f t="shared" si="8"/>
        <v>0</v>
      </c>
      <c r="U75" s="33">
        <f t="shared" si="9"/>
        <v>0</v>
      </c>
      <c r="AI75" s="22"/>
      <c r="AK75" s="22"/>
      <c r="AM75" s="22"/>
      <c r="AO75" s="22"/>
      <c r="AQ75" s="22"/>
      <c r="AS75" s="22"/>
      <c r="AU75" s="22"/>
    </row>
    <row r="76" spans="1:47" ht="18.75" customHeight="1">
      <c r="E76" s="37" t="s">
        <v>72</v>
      </c>
      <c r="G76" s="13" t="s">
        <v>74</v>
      </c>
      <c r="H76" s="13"/>
      <c r="I76" s="28">
        <v>43079748.860000007</v>
      </c>
      <c r="J76" s="28"/>
      <c r="K76" s="25">
        <v>52599257.049999997</v>
      </c>
      <c r="L76" s="26"/>
      <c r="M76" s="30">
        <v>31552062.949999999</v>
      </c>
      <c r="N76" s="4"/>
      <c r="O76" s="31">
        <v>37931821.399999999</v>
      </c>
      <c r="Q76" s="32">
        <f t="shared" si="10"/>
        <v>0.81901820056220753</v>
      </c>
      <c r="R76" s="32">
        <f t="shared" si="7"/>
        <v>1</v>
      </c>
      <c r="T76" s="32">
        <f t="shared" si="8"/>
        <v>2.7472419301232585E-2</v>
      </c>
      <c r="U76" s="33">
        <f t="shared" si="9"/>
        <v>3.4362553270519958E-2</v>
      </c>
      <c r="AI76" s="22"/>
      <c r="AK76" s="22"/>
      <c r="AM76" s="22"/>
      <c r="AO76" s="22"/>
      <c r="AQ76" s="22"/>
      <c r="AS76" s="22"/>
      <c r="AU76" s="22"/>
    </row>
    <row r="77" spans="1:47" ht="18" hidden="1" customHeight="1">
      <c r="B77" s="1" t="s">
        <v>75</v>
      </c>
      <c r="E77" s="37"/>
      <c r="G77" s="13"/>
      <c r="H77" s="13"/>
      <c r="I77" s="28">
        <v>0</v>
      </c>
      <c r="J77" s="28"/>
      <c r="K77" s="25">
        <v>0</v>
      </c>
      <c r="L77" s="26"/>
      <c r="M77" s="30">
        <v>0</v>
      </c>
      <c r="N77" s="4"/>
      <c r="O77" s="30">
        <v>0</v>
      </c>
      <c r="Q77" s="32" t="e">
        <f t="shared" si="10"/>
        <v>#DIV/0!</v>
      </c>
      <c r="R77" s="32" t="e">
        <f t="shared" si="7"/>
        <v>#DIV/0!</v>
      </c>
      <c r="T77" s="32">
        <f t="shared" si="8"/>
        <v>0</v>
      </c>
      <c r="U77" s="33">
        <f t="shared" si="9"/>
        <v>0</v>
      </c>
      <c r="AI77" s="22"/>
      <c r="AK77" s="22"/>
      <c r="AM77" s="22"/>
      <c r="AO77" s="22"/>
      <c r="AQ77" s="22"/>
      <c r="AS77" s="22"/>
      <c r="AU77" s="22"/>
    </row>
    <row r="78" spans="1:47" ht="18.75" customHeight="1">
      <c r="B78" s="1" t="s">
        <v>76</v>
      </c>
      <c r="E78" s="37"/>
      <c r="G78" s="13" t="s">
        <v>77</v>
      </c>
      <c r="H78" s="13"/>
      <c r="I78" s="47">
        <v>2040000</v>
      </c>
      <c r="J78" s="47"/>
      <c r="K78" s="25">
        <v>8466715</v>
      </c>
      <c r="L78" s="26"/>
      <c r="M78" s="30">
        <v>3295899.62</v>
      </c>
      <c r="N78" s="4"/>
      <c r="O78" s="30">
        <v>9595662.1099999994</v>
      </c>
      <c r="Q78" s="32">
        <f t="shared" si="10"/>
        <v>0.24094350642486489</v>
      </c>
      <c r="R78" s="32">
        <f t="shared" si="7"/>
        <v>1</v>
      </c>
      <c r="T78" s="32">
        <f t="shared" si="8"/>
        <v>1.3009299463802506E-3</v>
      </c>
      <c r="U78" s="33">
        <f t="shared" si="9"/>
        <v>5.5312177686701837E-3</v>
      </c>
      <c r="AI78" s="22"/>
      <c r="AK78" s="22"/>
      <c r="AM78" s="22"/>
      <c r="AO78" s="22"/>
      <c r="AQ78" s="22"/>
      <c r="AS78" s="22"/>
      <c r="AU78" s="22"/>
    </row>
    <row r="79" spans="1:47" ht="18.75" customHeight="1">
      <c r="B79" s="1" t="s">
        <v>78</v>
      </c>
      <c r="E79" s="37"/>
      <c r="G79" s="46" t="s">
        <v>79</v>
      </c>
      <c r="H79" s="13"/>
      <c r="I79" s="47">
        <v>40300000</v>
      </c>
      <c r="J79" s="47"/>
      <c r="K79" s="25">
        <v>40300000</v>
      </c>
      <c r="L79" s="26"/>
      <c r="M79" s="30">
        <v>0</v>
      </c>
      <c r="N79" s="4"/>
      <c r="O79" s="30">
        <v>0</v>
      </c>
      <c r="Q79" s="32">
        <f t="shared" si="10"/>
        <v>1</v>
      </c>
      <c r="R79" s="32">
        <f t="shared" si="7"/>
        <v>1</v>
      </c>
      <c r="T79" s="32">
        <f t="shared" si="8"/>
        <v>2.5699743548590247E-2</v>
      </c>
      <c r="U79" s="33">
        <f t="shared" si="9"/>
        <v>2.6327575225740845E-2</v>
      </c>
      <c r="AI79" s="22"/>
      <c r="AK79" s="22"/>
      <c r="AM79" s="22"/>
      <c r="AO79" s="22"/>
      <c r="AQ79" s="22"/>
      <c r="AS79" s="22"/>
      <c r="AU79" s="22"/>
    </row>
    <row r="80" spans="1:47" ht="18.75" customHeight="1">
      <c r="B80" s="1" t="s">
        <v>80</v>
      </c>
      <c r="E80" s="37"/>
      <c r="G80" s="13"/>
      <c r="H80" s="13"/>
      <c r="I80" s="28"/>
      <c r="J80" s="28"/>
      <c r="K80" s="25"/>
      <c r="L80" s="26"/>
      <c r="M80" s="30"/>
      <c r="N80" s="4"/>
      <c r="O80" s="31"/>
      <c r="Q80" s="32" t="e">
        <f t="shared" si="10"/>
        <v>#DIV/0!</v>
      </c>
      <c r="R80" s="32" t="e">
        <f t="shared" si="7"/>
        <v>#DIV/0!</v>
      </c>
      <c r="T80" s="32">
        <f t="shared" si="8"/>
        <v>0</v>
      </c>
      <c r="U80" s="33">
        <f t="shared" si="9"/>
        <v>0</v>
      </c>
      <c r="AI80" s="22"/>
      <c r="AK80" s="22"/>
      <c r="AM80" s="22"/>
      <c r="AO80" s="22"/>
      <c r="AQ80" s="22"/>
      <c r="AS80" s="22"/>
      <c r="AU80" s="22"/>
    </row>
    <row r="81" spans="1:47" ht="18.75" customHeight="1">
      <c r="C81" s="27" t="s">
        <v>81</v>
      </c>
      <c r="E81" s="27"/>
      <c r="G81" s="13" t="s">
        <v>82</v>
      </c>
      <c r="H81" s="13"/>
      <c r="I81" s="47">
        <v>995622.95</v>
      </c>
      <c r="J81" s="47"/>
      <c r="K81" s="25">
        <v>962730.1</v>
      </c>
      <c r="L81" s="26"/>
      <c r="M81" s="35">
        <v>995622.95</v>
      </c>
      <c r="N81" s="4"/>
      <c r="O81" s="35">
        <v>962730.1</v>
      </c>
      <c r="Q81" s="32">
        <f t="shared" si="10"/>
        <v>1.034166221664826</v>
      </c>
      <c r="R81" s="32">
        <f t="shared" si="7"/>
        <v>1</v>
      </c>
      <c r="T81" s="32">
        <f t="shared" si="8"/>
        <v>6.3491946615610141E-4</v>
      </c>
      <c r="U81" s="33">
        <f t="shared" si="9"/>
        <v>6.2894166575272969E-4</v>
      </c>
      <c r="AI81" s="22"/>
      <c r="AK81" s="22"/>
      <c r="AM81" s="22"/>
      <c r="AO81" s="22"/>
      <c r="AQ81" s="22"/>
      <c r="AS81" s="22"/>
      <c r="AU81" s="22"/>
    </row>
    <row r="82" spans="1:47" ht="18.75" customHeight="1">
      <c r="B82" s="1" t="s">
        <v>83</v>
      </c>
      <c r="C82" s="27"/>
      <c r="E82" s="27"/>
      <c r="G82" s="13"/>
      <c r="H82" s="13"/>
      <c r="I82" s="47">
        <v>56071258.792000003</v>
      </c>
      <c r="J82" s="47"/>
      <c r="K82" s="25">
        <v>41875034.189999998</v>
      </c>
      <c r="L82" s="26"/>
      <c r="M82" s="35">
        <v>52670648.5</v>
      </c>
      <c r="N82" s="4"/>
      <c r="O82" s="35">
        <v>38512982.729999997</v>
      </c>
      <c r="Q82" s="32">
        <f t="shared" si="10"/>
        <v>1.3390140420563561</v>
      </c>
      <c r="R82" s="32">
        <f t="shared" si="7"/>
        <v>1</v>
      </c>
      <c r="T82" s="32">
        <f t="shared" si="8"/>
        <v>3.5757244947916531E-2</v>
      </c>
      <c r="U82" s="33">
        <f t="shared" si="9"/>
        <v>2.7356528851555702E-2</v>
      </c>
      <c r="AI82" s="22"/>
      <c r="AK82" s="22"/>
      <c r="AM82" s="22"/>
      <c r="AO82" s="22"/>
      <c r="AQ82" s="22"/>
      <c r="AS82" s="22"/>
      <c r="AU82" s="22"/>
    </row>
    <row r="83" spans="1:47" ht="18.75" customHeight="1">
      <c r="B83" s="27" t="s">
        <v>84</v>
      </c>
      <c r="G83" s="13" t="s">
        <v>85</v>
      </c>
      <c r="H83" s="13"/>
      <c r="I83" s="28">
        <v>10393274.498</v>
      </c>
      <c r="J83" s="28"/>
      <c r="K83" s="25">
        <v>12261475.51</v>
      </c>
      <c r="L83" s="26"/>
      <c r="M83" s="30">
        <v>8338325.1799999997</v>
      </c>
      <c r="N83" s="4"/>
      <c r="O83" s="31">
        <v>10338838.07</v>
      </c>
      <c r="Q83" s="32">
        <f t="shared" si="10"/>
        <v>0.84763652543477619</v>
      </c>
      <c r="R83" s="32">
        <f t="shared" si="7"/>
        <v>1</v>
      </c>
      <c r="T83" s="32">
        <f t="shared" si="8"/>
        <v>6.6279029585286104E-3</v>
      </c>
      <c r="U83" s="33">
        <f t="shared" si="9"/>
        <v>8.0102957535509705E-3</v>
      </c>
      <c r="AI83" s="22"/>
      <c r="AK83" s="22"/>
      <c r="AM83" s="22"/>
      <c r="AO83" s="22"/>
      <c r="AQ83" s="22"/>
      <c r="AS83" s="22"/>
      <c r="AU83" s="22"/>
    </row>
    <row r="84" spans="1:47" ht="20.25" customHeight="1">
      <c r="A84" s="1" t="s">
        <v>86</v>
      </c>
      <c r="G84" s="13"/>
      <c r="H84" s="13"/>
      <c r="I84" s="66">
        <f>SUM(I73:I83)</f>
        <v>190882463.39000002</v>
      </c>
      <c r="J84" s="67"/>
      <c r="K84" s="66">
        <f>SUM(K73:K83)</f>
        <v>208043439.26999998</v>
      </c>
      <c r="L84" s="26"/>
      <c r="M84" s="44">
        <f>SUM(M73:M83)</f>
        <v>128319260.75999999</v>
      </c>
      <c r="N84" s="4"/>
      <c r="O84" s="44">
        <f>SUM(O73:O83)</f>
        <v>139921180.32999998</v>
      </c>
      <c r="Q84" s="32">
        <f>I84/K84</f>
        <v>0.91751253516950204</v>
      </c>
      <c r="R84" s="32">
        <f>K84/K84</f>
        <v>1</v>
      </c>
      <c r="T84" s="32">
        <f>I84/$I$39</f>
        <v>0.1217278004229818</v>
      </c>
      <c r="U84" s="33">
        <f>K84/$K$39</f>
        <v>0.135912637657637</v>
      </c>
      <c r="AI84" s="22"/>
      <c r="AK84" s="22"/>
      <c r="AM84" s="22"/>
      <c r="AO84" s="22"/>
      <c r="AQ84" s="22"/>
      <c r="AS84" s="22"/>
      <c r="AU84" s="22"/>
    </row>
    <row r="85" spans="1:47" ht="12.75" customHeight="1">
      <c r="F85" s="35"/>
      <c r="G85" s="13"/>
      <c r="H85" s="13"/>
      <c r="I85" s="28"/>
      <c r="J85" s="28"/>
      <c r="K85" s="25"/>
      <c r="L85" s="26"/>
      <c r="M85" s="30"/>
      <c r="N85" s="4"/>
      <c r="O85" s="31"/>
      <c r="Q85" s="22"/>
      <c r="T85" s="32"/>
      <c r="U85" s="33"/>
      <c r="AI85" s="22"/>
      <c r="AK85" s="22"/>
      <c r="AM85" s="22"/>
      <c r="AO85" s="22"/>
      <c r="AQ85" s="22"/>
      <c r="AS85" s="22"/>
      <c r="AU85" s="22"/>
    </row>
    <row r="86" spans="1:47" ht="18.75" customHeight="1">
      <c r="A86" s="1" t="s">
        <v>87</v>
      </c>
      <c r="G86" s="13"/>
      <c r="H86" s="13"/>
      <c r="I86" s="28"/>
      <c r="J86" s="28"/>
      <c r="K86" s="25"/>
      <c r="L86" s="26"/>
      <c r="M86" s="30"/>
      <c r="N86" s="26"/>
      <c r="O86" s="31"/>
      <c r="Q86" s="22"/>
      <c r="T86" s="32"/>
      <c r="U86" s="33"/>
      <c r="AI86" s="22"/>
      <c r="AK86" s="22"/>
      <c r="AM86" s="22"/>
      <c r="AO86" s="22"/>
      <c r="AQ86" s="22"/>
      <c r="AS86" s="22"/>
      <c r="AU86" s="22"/>
    </row>
    <row r="87" spans="1:47" ht="18.75" customHeight="1">
      <c r="B87" s="1" t="s">
        <v>88</v>
      </c>
      <c r="G87" s="13" t="s">
        <v>89</v>
      </c>
      <c r="H87" s="13"/>
      <c r="I87" s="28">
        <v>0</v>
      </c>
      <c r="J87" s="28"/>
      <c r="K87" s="25">
        <v>0</v>
      </c>
      <c r="L87" s="25"/>
      <c r="M87" s="64">
        <v>91310874.230000004</v>
      </c>
      <c r="N87" s="56"/>
      <c r="O87" s="65">
        <v>90659050.420000002</v>
      </c>
      <c r="Q87" s="32" t="e">
        <f t="shared" ref="Q87:Q93" si="11">I87/K87</f>
        <v>#DIV/0!</v>
      </c>
      <c r="R87" s="32" t="e">
        <f t="shared" ref="R87:R93" si="12">K87/K87</f>
        <v>#DIV/0!</v>
      </c>
      <c r="T87" s="32">
        <f t="shared" ref="T87:T93" si="13">I87/$I$39</f>
        <v>0</v>
      </c>
      <c r="U87" s="33">
        <f t="shared" ref="U87:U93" si="14">K87/$K$39</f>
        <v>0</v>
      </c>
      <c r="AI87" s="22"/>
      <c r="AK87" s="22"/>
      <c r="AM87" s="22"/>
      <c r="AO87" s="22"/>
      <c r="AQ87" s="22"/>
      <c r="AS87" s="22"/>
      <c r="AU87" s="22"/>
    </row>
    <row r="88" spans="1:47" ht="18.75" customHeight="1">
      <c r="B88" s="1" t="s">
        <v>90</v>
      </c>
      <c r="G88" s="13" t="s">
        <v>82</v>
      </c>
      <c r="H88" s="13"/>
      <c r="I88" s="28">
        <v>1951137.48</v>
      </c>
      <c r="J88" s="28"/>
      <c r="K88" s="25">
        <v>2457348.44</v>
      </c>
      <c r="L88" s="25"/>
      <c r="M88" s="64">
        <v>1951137.48</v>
      </c>
      <c r="N88" s="23"/>
      <c r="O88" s="65">
        <v>2457348.44</v>
      </c>
      <c r="Q88" s="32">
        <f t="shared" si="11"/>
        <v>0.79400114702496161</v>
      </c>
      <c r="R88" s="32">
        <f t="shared" si="12"/>
        <v>1</v>
      </c>
      <c r="T88" s="32">
        <f t="shared" si="13"/>
        <v>1.2442613613906359E-3</v>
      </c>
      <c r="U88" s="33">
        <f t="shared" si="14"/>
        <v>1.6053604444158042E-3</v>
      </c>
      <c r="AI88" s="22"/>
      <c r="AK88" s="22"/>
      <c r="AM88" s="22"/>
      <c r="AO88" s="22"/>
      <c r="AQ88" s="22"/>
      <c r="AS88" s="22"/>
      <c r="AU88" s="22"/>
    </row>
    <row r="89" spans="1:47" ht="18.75" customHeight="1">
      <c r="B89" s="1" t="s">
        <v>91</v>
      </c>
      <c r="G89" s="13" t="s">
        <v>92</v>
      </c>
      <c r="H89" s="13"/>
      <c r="I89" s="28">
        <v>10359330.859999999</v>
      </c>
      <c r="J89" s="28"/>
      <c r="K89" s="25">
        <v>12013700.51</v>
      </c>
      <c r="L89" s="25"/>
      <c r="M89" s="64">
        <v>9793527.8399999999</v>
      </c>
      <c r="N89" s="23"/>
      <c r="O89" s="65">
        <v>10436441.01</v>
      </c>
      <c r="Q89" s="32">
        <f t="shared" si="11"/>
        <v>0.86229308374859759</v>
      </c>
      <c r="R89" s="32">
        <f t="shared" si="12"/>
        <v>1</v>
      </c>
      <c r="T89" s="32">
        <f t="shared" si="13"/>
        <v>6.6062567354093502E-3</v>
      </c>
      <c r="U89" s="33">
        <f t="shared" si="14"/>
        <v>7.8484268961922111E-3</v>
      </c>
      <c r="AI89" s="22"/>
      <c r="AK89" s="22"/>
      <c r="AM89" s="22"/>
      <c r="AO89" s="22"/>
      <c r="AQ89" s="22"/>
      <c r="AS89" s="22"/>
      <c r="AU89" s="22"/>
    </row>
    <row r="90" spans="1:47" ht="21" customHeight="1">
      <c r="B90" s="1" t="s">
        <v>93</v>
      </c>
      <c r="G90" s="13" t="s">
        <v>332</v>
      </c>
      <c r="H90" s="13"/>
      <c r="I90" s="28">
        <v>260886.96800000002</v>
      </c>
      <c r="J90" s="28"/>
      <c r="K90" s="25">
        <v>103853.45</v>
      </c>
      <c r="L90" s="25"/>
      <c r="M90" s="64">
        <v>16464.939999999999</v>
      </c>
      <c r="N90" s="23"/>
      <c r="O90" s="23">
        <v>0</v>
      </c>
      <c r="Q90" s="32">
        <f t="shared" si="11"/>
        <v>2.5120683809733815</v>
      </c>
      <c r="R90" s="32">
        <f t="shared" si="12"/>
        <v>1</v>
      </c>
      <c r="T90" s="32">
        <f t="shared" si="13"/>
        <v>1.6637042612330696E-4</v>
      </c>
      <c r="U90" s="33">
        <f t="shared" si="14"/>
        <v>6.7846390008131897E-5</v>
      </c>
      <c r="Y90" s="22"/>
      <c r="AI90" s="22"/>
      <c r="AK90" s="22"/>
      <c r="AM90" s="22"/>
      <c r="AO90" s="22"/>
      <c r="AQ90" s="22"/>
      <c r="AS90" s="22"/>
      <c r="AU90" s="22"/>
    </row>
    <row r="91" spans="1:47" ht="21" customHeight="1">
      <c r="B91" s="1" t="s">
        <v>94</v>
      </c>
      <c r="G91" s="13" t="s">
        <v>95</v>
      </c>
      <c r="H91" s="13"/>
      <c r="I91" s="28">
        <v>5094702.07</v>
      </c>
      <c r="J91" s="28"/>
      <c r="K91" s="25">
        <v>5494702.0700000003</v>
      </c>
      <c r="L91" s="25"/>
      <c r="M91" s="30">
        <v>3600000</v>
      </c>
      <c r="N91" s="4"/>
      <c r="O91" s="68">
        <v>3600000</v>
      </c>
      <c r="Q91" s="32">
        <f t="shared" si="11"/>
        <v>0.92720260445349312</v>
      </c>
      <c r="R91" s="32">
        <f t="shared" si="12"/>
        <v>1</v>
      </c>
      <c r="T91" s="32">
        <f t="shared" si="13"/>
        <v>3.2489463189943391E-3</v>
      </c>
      <c r="U91" s="33">
        <f t="shared" si="14"/>
        <v>3.5896323099493532E-3</v>
      </c>
      <c r="AI91" s="22"/>
      <c r="AK91" s="22"/>
      <c r="AM91" s="22"/>
      <c r="AO91" s="22"/>
      <c r="AQ91" s="22"/>
      <c r="AS91" s="22"/>
      <c r="AU91" s="22"/>
    </row>
    <row r="92" spans="1:47" ht="18.75" customHeight="1">
      <c r="A92" s="1" t="s">
        <v>96</v>
      </c>
      <c r="G92" s="13"/>
      <c r="H92" s="13"/>
      <c r="I92" s="66">
        <f>SUM(I87:I91)</f>
        <v>17666057.377999999</v>
      </c>
      <c r="J92" s="67"/>
      <c r="K92" s="66">
        <f>SUM(K87:K91)</f>
        <v>20069604.469999999</v>
      </c>
      <c r="L92" s="26"/>
      <c r="M92" s="44">
        <f>SUM(M87:M91)</f>
        <v>106672004.49000001</v>
      </c>
      <c r="N92" s="4"/>
      <c r="O92" s="66">
        <f>SUM(O87:O91)</f>
        <v>107152839.87</v>
      </c>
      <c r="Q92" s="32">
        <f t="shared" si="11"/>
        <v>0.8802394389190471</v>
      </c>
      <c r="R92" s="32">
        <f t="shared" si="12"/>
        <v>1</v>
      </c>
      <c r="T92" s="32">
        <f t="shared" si="13"/>
        <v>1.1265834841917632E-2</v>
      </c>
      <c r="U92" s="33">
        <f t="shared" si="14"/>
        <v>1.3111266040565501E-2</v>
      </c>
      <c r="AI92" s="22"/>
      <c r="AK92" s="22"/>
      <c r="AM92" s="22"/>
      <c r="AO92" s="22"/>
      <c r="AQ92" s="22"/>
      <c r="AS92" s="22"/>
      <c r="AU92" s="22"/>
    </row>
    <row r="93" spans="1:47" ht="18.75" customHeight="1">
      <c r="A93" s="1" t="s">
        <v>97</v>
      </c>
      <c r="G93" s="13"/>
      <c r="H93" s="13"/>
      <c r="I93" s="69">
        <f>I84+I92</f>
        <v>208548520.76800001</v>
      </c>
      <c r="J93" s="67"/>
      <c r="K93" s="69">
        <f>K84+K92</f>
        <v>228113043.73999998</v>
      </c>
      <c r="L93" s="26"/>
      <c r="M93" s="70">
        <f>M84+M92</f>
        <v>234991265.25</v>
      </c>
      <c r="N93" s="4"/>
      <c r="O93" s="69">
        <f>O84+O92</f>
        <v>247074020.19999999</v>
      </c>
      <c r="Q93" s="32">
        <f t="shared" si="11"/>
        <v>0.91423321239666</v>
      </c>
      <c r="R93" s="32">
        <f t="shared" si="12"/>
        <v>1</v>
      </c>
      <c r="T93" s="32">
        <f t="shared" si="13"/>
        <v>0.13299363526489943</v>
      </c>
      <c r="U93" s="33">
        <f t="shared" si="14"/>
        <v>0.14902390369820251</v>
      </c>
    </row>
    <row r="94" spans="1:47" ht="18.75" customHeight="1">
      <c r="G94" s="13"/>
      <c r="H94" s="13"/>
      <c r="I94" s="67"/>
      <c r="J94" s="67"/>
      <c r="K94" s="67"/>
      <c r="L94" s="26"/>
      <c r="M94" s="30"/>
      <c r="N94" s="4"/>
      <c r="O94" s="31"/>
      <c r="Q94" s="22"/>
      <c r="U94" s="23"/>
    </row>
    <row r="95" spans="1:47" ht="18.75" customHeight="1">
      <c r="G95" s="13"/>
      <c r="H95" s="13"/>
      <c r="I95" s="67"/>
      <c r="J95" s="67"/>
      <c r="K95" s="67"/>
      <c r="L95" s="26"/>
      <c r="M95" s="30"/>
      <c r="N95" s="4"/>
      <c r="O95" s="31"/>
      <c r="Q95" s="22"/>
      <c r="U95" s="23"/>
    </row>
    <row r="96" spans="1:47" ht="19.8">
      <c r="A96" s="52" t="s">
        <v>60</v>
      </c>
      <c r="G96" s="13"/>
      <c r="H96" s="13"/>
      <c r="I96" s="24"/>
      <c r="J96" s="24"/>
      <c r="K96" s="25"/>
      <c r="L96" s="26"/>
      <c r="M96" s="26"/>
      <c r="N96" s="26"/>
      <c r="O96" s="26"/>
      <c r="Q96" s="22"/>
      <c r="U96" s="23"/>
    </row>
    <row r="97" spans="7:21" ht="13.5" customHeight="1">
      <c r="G97" s="13"/>
      <c r="H97" s="13"/>
      <c r="I97" s="26"/>
      <c r="J97" s="26"/>
      <c r="K97" s="25"/>
      <c r="L97" s="26"/>
      <c r="M97" s="26"/>
      <c r="N97" s="26"/>
      <c r="O97" s="26"/>
      <c r="Q97" s="22"/>
      <c r="U97" s="23"/>
    </row>
    <row r="98" spans="7:21" ht="19.8">
      <c r="G98" s="13"/>
      <c r="H98" s="13"/>
      <c r="I98" s="24"/>
      <c r="J98" s="24"/>
      <c r="K98" s="25"/>
      <c r="L98" s="26"/>
      <c r="M98" s="26"/>
      <c r="N98" s="26"/>
      <c r="O98" s="26"/>
      <c r="Q98" s="22"/>
      <c r="U98" s="23"/>
    </row>
    <row r="99" spans="7:21" ht="19.8">
      <c r="G99" s="13"/>
      <c r="H99" s="13"/>
      <c r="I99" s="24"/>
      <c r="J99" s="24"/>
      <c r="K99" s="25"/>
      <c r="L99" s="26"/>
      <c r="M99" s="26"/>
      <c r="N99" s="26"/>
      <c r="O99" s="26"/>
      <c r="Q99" s="22"/>
      <c r="U99" s="23"/>
    </row>
    <row r="100" spans="7:21" ht="19.8">
      <c r="G100" s="13"/>
      <c r="H100" s="13"/>
      <c r="I100" s="24"/>
      <c r="J100" s="24"/>
      <c r="K100" s="25"/>
      <c r="L100" s="26"/>
      <c r="M100" s="26"/>
      <c r="N100" s="26"/>
      <c r="O100" s="26"/>
      <c r="Q100" s="22"/>
      <c r="U100" s="23"/>
    </row>
    <row r="101" spans="7:21" ht="19.8">
      <c r="G101" s="13"/>
      <c r="H101" s="13"/>
      <c r="I101" s="24"/>
      <c r="J101" s="24"/>
      <c r="K101" s="25"/>
      <c r="L101" s="26"/>
      <c r="M101" s="26"/>
      <c r="N101" s="26"/>
      <c r="O101" s="26"/>
      <c r="Q101" s="22"/>
      <c r="U101" s="23"/>
    </row>
    <row r="102" spans="7:21" ht="19.8">
      <c r="G102" s="13"/>
      <c r="H102" s="13"/>
      <c r="I102" s="24"/>
      <c r="J102" s="24"/>
      <c r="K102" s="25"/>
      <c r="L102" s="26"/>
      <c r="M102" s="26"/>
      <c r="N102" s="26"/>
      <c r="O102" s="26"/>
      <c r="Q102" s="22"/>
      <c r="U102" s="23"/>
    </row>
    <row r="103" spans="7:21" ht="19.8">
      <c r="G103" s="13"/>
      <c r="H103" s="13"/>
      <c r="I103" s="24"/>
      <c r="J103" s="24"/>
      <c r="K103" s="25"/>
      <c r="L103" s="26"/>
      <c r="M103" s="26"/>
      <c r="N103" s="26"/>
      <c r="O103" s="26"/>
      <c r="Q103" s="22"/>
      <c r="U103" s="23"/>
    </row>
    <row r="104" spans="7:21" ht="19.8">
      <c r="G104" s="13"/>
      <c r="H104" s="13"/>
      <c r="I104" s="24"/>
      <c r="J104" s="24"/>
      <c r="K104" s="25"/>
      <c r="L104" s="26"/>
      <c r="M104" s="26"/>
      <c r="N104" s="26"/>
      <c r="O104" s="26"/>
      <c r="Q104" s="22"/>
      <c r="U104" s="23"/>
    </row>
    <row r="105" spans="7:21" ht="18.75" customHeight="1">
      <c r="I105" s="1"/>
      <c r="J105" s="1"/>
      <c r="K105" s="1"/>
      <c r="Q105" s="22"/>
      <c r="U105" s="1"/>
    </row>
    <row r="106" spans="7:21" ht="18.75" customHeight="1">
      <c r="K106" s="1"/>
      <c r="M106" s="56"/>
      <c r="Q106" s="22"/>
      <c r="U106" s="1"/>
    </row>
    <row r="107" spans="7:21" ht="18.75" customHeight="1">
      <c r="G107" s="13"/>
      <c r="H107" s="13"/>
      <c r="I107" s="67"/>
      <c r="J107" s="67"/>
      <c r="K107" s="67"/>
      <c r="L107" s="26"/>
      <c r="M107" s="30"/>
      <c r="N107" s="4"/>
      <c r="O107" s="31"/>
      <c r="Q107" s="22"/>
      <c r="U107" s="23"/>
    </row>
    <row r="108" spans="7:21" ht="18.75" customHeight="1">
      <c r="G108" s="13"/>
      <c r="H108" s="13"/>
      <c r="I108" s="67"/>
      <c r="J108" s="67"/>
      <c r="K108" s="67"/>
      <c r="L108" s="26"/>
      <c r="M108" s="30"/>
      <c r="N108" s="4"/>
      <c r="O108" s="31"/>
      <c r="Q108" s="22"/>
      <c r="U108" s="23"/>
    </row>
    <row r="109" spans="7:21" ht="18.75" customHeight="1">
      <c r="G109" s="13"/>
      <c r="H109" s="13"/>
      <c r="I109" s="67"/>
      <c r="J109" s="67"/>
      <c r="K109" s="67"/>
      <c r="L109" s="26"/>
      <c r="M109" s="30"/>
      <c r="N109" s="4"/>
      <c r="O109" s="31"/>
      <c r="Q109" s="22"/>
      <c r="U109" s="23"/>
    </row>
    <row r="110" spans="7:21" ht="18.75" customHeight="1">
      <c r="Q110" s="22"/>
      <c r="U110" s="23"/>
    </row>
    <row r="111" spans="7:21" ht="18.75" customHeight="1">
      <c r="G111" s="13"/>
      <c r="H111" s="13"/>
      <c r="I111" s="67"/>
      <c r="J111" s="67"/>
      <c r="K111" s="67"/>
      <c r="L111" s="26"/>
      <c r="M111" s="30"/>
      <c r="N111" s="4"/>
      <c r="O111" s="31"/>
      <c r="Q111" s="22"/>
      <c r="U111" s="23"/>
    </row>
    <row r="112" spans="7:21" ht="18.75" customHeight="1">
      <c r="G112" s="13"/>
      <c r="H112" s="13"/>
      <c r="I112" s="67"/>
      <c r="J112" s="67"/>
      <c r="K112" s="67"/>
      <c r="L112" s="26"/>
      <c r="M112" s="30"/>
      <c r="N112" s="4"/>
      <c r="O112" s="31"/>
      <c r="Q112" s="22"/>
      <c r="U112" s="23"/>
    </row>
    <row r="113" spans="1:21" ht="18.75" customHeight="1">
      <c r="G113" s="13"/>
      <c r="H113" s="13"/>
      <c r="I113" s="67"/>
      <c r="J113" s="67"/>
      <c r="K113" s="67"/>
      <c r="L113" s="26"/>
      <c r="M113" s="30"/>
      <c r="N113" s="4"/>
      <c r="O113" s="31"/>
      <c r="Q113" s="22"/>
      <c r="U113" s="23"/>
    </row>
    <row r="114" spans="1:21" ht="18.75" customHeight="1">
      <c r="G114" s="13"/>
      <c r="H114" s="13"/>
      <c r="I114" s="67"/>
      <c r="J114" s="67"/>
      <c r="K114" s="67"/>
      <c r="L114" s="26"/>
      <c r="M114" s="30"/>
      <c r="N114" s="4"/>
      <c r="O114" s="31"/>
      <c r="Q114" s="22"/>
      <c r="U114" s="23"/>
    </row>
    <row r="115" spans="1:21" ht="18.75" customHeight="1">
      <c r="G115" s="13"/>
      <c r="H115" s="13"/>
      <c r="I115" s="67"/>
      <c r="J115" s="67"/>
      <c r="K115" s="67"/>
      <c r="L115" s="26"/>
      <c r="M115" s="30"/>
      <c r="N115" s="4"/>
      <c r="O115" s="31"/>
      <c r="Q115" s="22"/>
      <c r="U115" s="23"/>
    </row>
    <row r="116" spans="1:21" ht="18.75" customHeight="1">
      <c r="G116" s="13"/>
      <c r="H116" s="13"/>
      <c r="I116" s="67"/>
      <c r="J116" s="67"/>
      <c r="K116" s="67"/>
      <c r="L116" s="26"/>
      <c r="M116" s="30"/>
      <c r="N116" s="4"/>
      <c r="O116" s="31"/>
      <c r="Q116" s="22"/>
      <c r="U116" s="23"/>
    </row>
    <row r="117" spans="1:21" ht="18.75" customHeight="1">
      <c r="A117" s="361" t="s">
        <v>323</v>
      </c>
      <c r="B117" s="361"/>
      <c r="C117" s="361"/>
      <c r="D117" s="361"/>
      <c r="E117" s="361"/>
      <c r="F117" s="361"/>
      <c r="G117" s="361"/>
      <c r="H117" s="361"/>
      <c r="I117" s="361"/>
      <c r="J117" s="361"/>
      <c r="K117" s="361"/>
      <c r="L117" s="361"/>
      <c r="M117" s="361"/>
      <c r="N117" s="361"/>
      <c r="O117" s="361"/>
      <c r="Q117" s="22"/>
      <c r="U117" s="23"/>
    </row>
    <row r="118" spans="1:21" ht="18.75" customHeight="1">
      <c r="G118" s="13"/>
      <c r="H118" s="13"/>
      <c r="I118" s="67"/>
      <c r="J118" s="67"/>
      <c r="K118" s="67"/>
      <c r="L118" s="26"/>
      <c r="M118" s="30"/>
      <c r="N118" s="4"/>
      <c r="O118" s="31"/>
      <c r="Q118" s="22"/>
      <c r="U118" s="23"/>
    </row>
    <row r="119" spans="1:21" ht="18.75" customHeight="1">
      <c r="A119" s="365" t="s">
        <v>98</v>
      </c>
      <c r="B119" s="361"/>
      <c r="C119" s="361"/>
      <c r="D119" s="361"/>
      <c r="E119" s="361"/>
      <c r="F119" s="361"/>
      <c r="G119" s="361"/>
      <c r="H119" s="361"/>
      <c r="I119" s="361"/>
      <c r="J119" s="361"/>
      <c r="K119" s="361"/>
      <c r="L119" s="361"/>
      <c r="M119" s="361"/>
      <c r="N119" s="361"/>
      <c r="O119" s="361"/>
      <c r="Q119" s="22"/>
      <c r="U119" s="23"/>
    </row>
    <row r="120" spans="1:21" ht="18.75" customHeight="1">
      <c r="G120" s="13"/>
      <c r="H120" s="13"/>
      <c r="I120" s="67"/>
      <c r="J120" s="67"/>
      <c r="K120" s="67"/>
      <c r="L120" s="26"/>
      <c r="M120" s="30"/>
      <c r="N120" s="4"/>
      <c r="O120" s="31"/>
      <c r="Q120" s="22"/>
      <c r="U120" s="23"/>
    </row>
    <row r="121" spans="1:21" ht="18.75" customHeight="1">
      <c r="A121" s="361" t="s">
        <v>0</v>
      </c>
      <c r="B121" s="361"/>
      <c r="C121" s="361"/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361"/>
      <c r="O121" s="361"/>
      <c r="Q121" s="22"/>
      <c r="U121" s="23"/>
    </row>
    <row r="122" spans="1:21" ht="18.75" customHeight="1">
      <c r="A122" s="361" t="s">
        <v>63</v>
      </c>
      <c r="B122" s="361"/>
      <c r="C122" s="361"/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1"/>
      <c r="O122" s="361"/>
      <c r="Q122" s="22"/>
      <c r="U122" s="23"/>
    </row>
    <row r="123" spans="1:21" ht="18.75" customHeight="1">
      <c r="A123" s="361" t="str">
        <f>+A64</f>
        <v>ณ วันที่ 30 มิถุนายน 2564</v>
      </c>
      <c r="B123" s="361"/>
      <c r="C123" s="361"/>
      <c r="D123" s="361"/>
      <c r="E123" s="361"/>
      <c r="F123" s="361"/>
      <c r="G123" s="361"/>
      <c r="H123" s="361"/>
      <c r="I123" s="361"/>
      <c r="J123" s="361"/>
      <c r="K123" s="361"/>
      <c r="L123" s="361"/>
      <c r="M123" s="361"/>
      <c r="N123" s="361"/>
      <c r="O123" s="361"/>
      <c r="Q123" s="22"/>
      <c r="U123" s="23"/>
    </row>
    <row r="124" spans="1:21" ht="18.75" customHeight="1">
      <c r="A124" s="3"/>
      <c r="B124" s="3"/>
      <c r="C124" s="3"/>
      <c r="D124" s="3"/>
      <c r="E124" s="3"/>
      <c r="F124" s="3"/>
      <c r="G124" s="3"/>
      <c r="H124" s="3"/>
      <c r="I124" s="362" t="s">
        <v>3</v>
      </c>
      <c r="J124" s="362"/>
      <c r="K124" s="362"/>
      <c r="L124" s="362"/>
      <c r="M124" s="362"/>
      <c r="N124" s="362"/>
      <c r="O124" s="362"/>
      <c r="Q124" s="22"/>
      <c r="U124" s="23"/>
    </row>
    <row r="125" spans="1:21" ht="18.75" customHeight="1">
      <c r="A125" s="3"/>
      <c r="B125" s="3"/>
      <c r="C125" s="3"/>
      <c r="D125" s="3"/>
      <c r="E125" s="3"/>
      <c r="F125" s="6"/>
      <c r="G125" s="3"/>
      <c r="H125" s="3"/>
      <c r="I125" s="368" t="s">
        <v>4</v>
      </c>
      <c r="J125" s="368"/>
      <c r="K125" s="368"/>
      <c r="M125" s="364" t="s">
        <v>5</v>
      </c>
      <c r="N125" s="364"/>
      <c r="O125" s="364"/>
      <c r="Q125" s="22"/>
      <c r="U125" s="23"/>
    </row>
    <row r="126" spans="1:21" ht="18.75" customHeight="1">
      <c r="A126" s="3"/>
      <c r="B126" s="3"/>
      <c r="C126" s="3"/>
      <c r="D126" s="3"/>
      <c r="E126" s="3"/>
      <c r="F126" s="3"/>
      <c r="G126" s="8" t="s">
        <v>8</v>
      </c>
      <c r="H126" s="9"/>
      <c r="I126" s="10" t="str">
        <f>I67</f>
        <v>30 มิถุนายน 2564</v>
      </c>
      <c r="J126" s="11"/>
      <c r="K126" s="15" t="str">
        <f>K67</f>
        <v>31 ธันวาคม 2563</v>
      </c>
      <c r="L126" s="13"/>
      <c r="M126" s="15" t="str">
        <f>M67</f>
        <v>30 มิถุนายน 2564</v>
      </c>
      <c r="N126" s="14"/>
      <c r="O126" s="15" t="str">
        <f>O67</f>
        <v>31 ธันวาคม 2563</v>
      </c>
      <c r="Q126" s="22"/>
      <c r="U126" s="23"/>
    </row>
    <row r="127" spans="1:21" ht="18.75" customHeight="1">
      <c r="A127" s="3"/>
      <c r="B127" s="3"/>
      <c r="C127" s="3"/>
      <c r="D127" s="3"/>
      <c r="E127" s="3"/>
      <c r="F127" s="3"/>
      <c r="G127" s="9"/>
      <c r="H127" s="9"/>
      <c r="I127" s="58" t="s">
        <v>64</v>
      </c>
      <c r="J127" s="58"/>
      <c r="K127" s="58" t="s">
        <v>65</v>
      </c>
      <c r="L127" s="59"/>
      <c r="M127" s="58" t="s">
        <v>64</v>
      </c>
      <c r="N127" s="59"/>
      <c r="O127" s="58" t="s">
        <v>65</v>
      </c>
      <c r="Q127" s="22"/>
      <c r="U127" s="23"/>
    </row>
    <row r="128" spans="1:21" ht="18.75" customHeight="1">
      <c r="A128" s="3"/>
      <c r="B128" s="3"/>
      <c r="C128" s="3"/>
      <c r="D128" s="3"/>
      <c r="E128" s="3"/>
      <c r="F128" s="3"/>
      <c r="G128" s="9"/>
      <c r="H128" s="9"/>
      <c r="I128" s="71" t="s">
        <v>99</v>
      </c>
      <c r="J128" s="71"/>
      <c r="K128" s="72"/>
      <c r="L128" s="73"/>
      <c r="M128" s="71" t="s">
        <v>99</v>
      </c>
      <c r="N128" s="72"/>
      <c r="O128" s="71"/>
      <c r="Q128" s="22"/>
      <c r="U128" s="23"/>
    </row>
    <row r="129" spans="1:47" ht="18.75" customHeight="1">
      <c r="A129" s="1" t="s">
        <v>100</v>
      </c>
      <c r="G129" s="13"/>
      <c r="H129" s="13"/>
      <c r="I129" s="28"/>
      <c r="J129" s="28"/>
      <c r="K129" s="25"/>
      <c r="L129" s="26"/>
      <c r="M129" s="26"/>
      <c r="N129" s="26"/>
      <c r="O129" s="26"/>
      <c r="Q129" s="22"/>
      <c r="U129" s="23"/>
    </row>
    <row r="130" spans="1:47" ht="18.75" customHeight="1">
      <c r="B130" s="1" t="s">
        <v>101</v>
      </c>
      <c r="G130" s="13"/>
      <c r="H130" s="13"/>
      <c r="I130" s="28"/>
      <c r="J130" s="28"/>
      <c r="K130" s="25"/>
      <c r="L130" s="26"/>
      <c r="M130" s="28"/>
      <c r="N130" s="26"/>
      <c r="O130" s="26"/>
      <c r="Q130" s="22"/>
      <c r="U130" s="23"/>
    </row>
    <row r="131" spans="1:47" ht="18.75" customHeight="1">
      <c r="C131" s="1" t="s">
        <v>102</v>
      </c>
      <c r="G131" s="46"/>
      <c r="H131" s="13"/>
      <c r="I131" s="28"/>
      <c r="J131" s="28"/>
      <c r="K131" s="28"/>
      <c r="L131" s="26"/>
      <c r="M131" s="28"/>
      <c r="N131" s="4"/>
      <c r="O131" s="28"/>
      <c r="Q131" s="22"/>
      <c r="U131" s="23"/>
      <c r="V131" s="22"/>
      <c r="AI131" s="22"/>
      <c r="AK131" s="22"/>
      <c r="AM131" s="22"/>
      <c r="AO131" s="22"/>
      <c r="AQ131" s="22"/>
      <c r="AS131" s="22"/>
      <c r="AU131" s="22"/>
    </row>
    <row r="132" spans="1:47" ht="18.75" customHeight="1" thickBot="1">
      <c r="D132" s="1" t="s">
        <v>103</v>
      </c>
      <c r="G132" s="46" t="s">
        <v>107</v>
      </c>
      <c r="H132" s="13"/>
      <c r="I132" s="74">
        <v>1462191211.1600001</v>
      </c>
      <c r="J132" s="28"/>
      <c r="K132" s="74">
        <v>1462191211.1600001</v>
      </c>
      <c r="L132" s="26"/>
      <c r="M132" s="74">
        <v>1462191211.1600001</v>
      </c>
      <c r="N132" s="4"/>
      <c r="O132" s="74">
        <v>1462191211.1600001</v>
      </c>
      <c r="Q132" s="22"/>
      <c r="U132" s="23"/>
      <c r="V132" s="22"/>
      <c r="Z132" s="75"/>
      <c r="AI132" s="22"/>
      <c r="AK132" s="22"/>
      <c r="AM132" s="22"/>
      <c r="AO132" s="22"/>
      <c r="AQ132" s="22"/>
      <c r="AS132" s="22"/>
      <c r="AU132" s="22"/>
    </row>
    <row r="133" spans="1:47" ht="18.75" customHeight="1" thickTop="1">
      <c r="C133" s="1" t="s">
        <v>104</v>
      </c>
      <c r="G133" s="13"/>
      <c r="H133" s="13"/>
      <c r="I133" s="47"/>
      <c r="J133" s="47"/>
      <c r="K133" s="25"/>
      <c r="L133" s="26"/>
      <c r="M133" s="76"/>
      <c r="N133" s="4"/>
      <c r="O133" s="25"/>
      <c r="Q133" s="22"/>
      <c r="U133" s="23"/>
      <c r="V133" s="22"/>
      <c r="AI133" s="22"/>
      <c r="AK133" s="22"/>
      <c r="AM133" s="22"/>
      <c r="AO133" s="22"/>
      <c r="AQ133" s="22"/>
      <c r="AS133" s="22"/>
      <c r="AU133" s="22"/>
    </row>
    <row r="134" spans="1:47" ht="18.75" customHeight="1">
      <c r="D134" s="1" t="s">
        <v>105</v>
      </c>
      <c r="G134" s="46"/>
      <c r="H134" s="13"/>
      <c r="I134" s="77">
        <f>+'SC-conso'!E26</f>
        <v>1462191211.1599998</v>
      </c>
      <c r="J134" s="78"/>
      <c r="K134" s="77">
        <f>+'SC-conso'!E21</f>
        <v>1462191211.1599998</v>
      </c>
      <c r="L134" s="26"/>
      <c r="M134" s="30">
        <v>1462191211.1600001</v>
      </c>
      <c r="N134" s="4"/>
      <c r="O134" s="77">
        <v>1462191211.1600001</v>
      </c>
      <c r="Q134" s="22"/>
      <c r="U134" s="23"/>
      <c r="V134" s="22"/>
      <c r="AI134" s="22"/>
      <c r="AK134" s="22"/>
      <c r="AM134" s="22"/>
      <c r="AO134" s="22"/>
      <c r="AQ134" s="22"/>
      <c r="AS134" s="22"/>
      <c r="AU134" s="22"/>
    </row>
    <row r="135" spans="1:47" ht="18.75" customHeight="1">
      <c r="B135" s="1" t="s">
        <v>106</v>
      </c>
      <c r="G135" s="46" t="s">
        <v>107</v>
      </c>
      <c r="H135" s="13"/>
      <c r="I135" s="25">
        <f>+'SC-conso'!G26</f>
        <v>132490438.84000015</v>
      </c>
      <c r="J135" s="67"/>
      <c r="K135" s="25">
        <f>+'SC-conso'!G21</f>
        <v>132490438.84000015</v>
      </c>
      <c r="L135" s="4"/>
      <c r="M135" s="25">
        <f>-[10]WBS!R198</f>
        <v>132490438.84</v>
      </c>
      <c r="N135" s="4"/>
      <c r="O135" s="25">
        <v>132490438.84</v>
      </c>
      <c r="Q135" s="22"/>
      <c r="U135" s="23"/>
      <c r="V135" s="22"/>
      <c r="AI135" s="22"/>
      <c r="AK135" s="22"/>
      <c r="AM135" s="22"/>
      <c r="AO135" s="22"/>
      <c r="AQ135" s="22"/>
      <c r="AS135" s="22"/>
      <c r="AU135" s="22"/>
    </row>
    <row r="136" spans="1:47" ht="18.75" customHeight="1">
      <c r="B136" s="1" t="s">
        <v>138</v>
      </c>
      <c r="G136" s="46"/>
      <c r="H136" s="13"/>
      <c r="I136" s="25"/>
      <c r="J136" s="67"/>
      <c r="K136" s="25"/>
      <c r="L136" s="4"/>
      <c r="M136" s="25"/>
      <c r="N136" s="4"/>
      <c r="O136" s="25"/>
      <c r="Q136" s="22"/>
      <c r="U136" s="23"/>
      <c r="V136" s="22"/>
      <c r="AI136" s="22"/>
      <c r="AK136" s="22"/>
      <c r="AM136" s="22"/>
      <c r="AO136" s="22"/>
      <c r="AQ136" s="22"/>
      <c r="AS136" s="22"/>
      <c r="AU136" s="22"/>
    </row>
    <row r="137" spans="1:47" ht="18.75" customHeight="1">
      <c r="C137" s="1" t="s">
        <v>127</v>
      </c>
      <c r="G137" s="46"/>
      <c r="H137" s="13"/>
      <c r="I137" s="25"/>
      <c r="J137" s="67"/>
      <c r="K137" s="25"/>
      <c r="L137" s="4"/>
      <c r="M137" s="25"/>
      <c r="N137" s="4"/>
      <c r="O137" s="25"/>
      <c r="Q137" s="22"/>
      <c r="U137" s="23"/>
      <c r="V137" s="22"/>
      <c r="AI137" s="22"/>
      <c r="AK137" s="22"/>
      <c r="AM137" s="22"/>
      <c r="AO137" s="22"/>
      <c r="AQ137" s="22"/>
      <c r="AS137" s="22"/>
      <c r="AU137" s="22"/>
    </row>
    <row r="138" spans="1:47" s="296" customFormat="1" ht="18.75" customHeight="1">
      <c r="D138" s="296" t="s">
        <v>319</v>
      </c>
      <c r="G138" s="297"/>
      <c r="H138" s="298"/>
      <c r="I138" s="25">
        <f>'SC-conso'!M26</f>
        <v>1711642.77</v>
      </c>
      <c r="J138" s="67"/>
      <c r="K138" s="25">
        <v>1711642.77</v>
      </c>
      <c r="L138" s="299"/>
      <c r="M138" s="25">
        <v>1711642.77</v>
      </c>
      <c r="N138" s="299"/>
      <c r="O138" s="25">
        <v>1711642.77</v>
      </c>
      <c r="Q138" s="300"/>
      <c r="U138" s="23"/>
      <c r="V138" s="300"/>
      <c r="AI138" s="300"/>
      <c r="AK138" s="300"/>
      <c r="AM138" s="300"/>
      <c r="AO138" s="300"/>
      <c r="AQ138" s="300"/>
      <c r="AS138" s="300"/>
      <c r="AU138" s="300"/>
    </row>
    <row r="139" spans="1:47" ht="18.75" customHeight="1">
      <c r="C139" s="27" t="s">
        <v>320</v>
      </c>
      <c r="G139" s="13"/>
      <c r="H139" s="13"/>
      <c r="I139" s="25">
        <f>+'SC-conso'!O26</f>
        <v>-317094811.62614673</v>
      </c>
      <c r="J139" s="67"/>
      <c r="K139" s="25">
        <f>+'SC-conso'!O21</f>
        <v>-374276619.69</v>
      </c>
      <c r="L139" s="4"/>
      <c r="M139" s="25">
        <f>'SC-THL'!N23</f>
        <v>86133150.61999999</v>
      </c>
      <c r="N139" s="4"/>
      <c r="O139" s="25">
        <f>'SC-THL'!N18</f>
        <v>32521212.579999998</v>
      </c>
      <c r="Q139" s="22"/>
      <c r="U139" s="23"/>
      <c r="V139" s="22"/>
      <c r="AI139" s="22"/>
      <c r="AK139" s="22"/>
      <c r="AM139" s="22"/>
      <c r="AO139" s="22"/>
      <c r="AQ139" s="22"/>
      <c r="AS139" s="22"/>
      <c r="AU139" s="22"/>
    </row>
    <row r="140" spans="1:47" ht="18.75" customHeight="1">
      <c r="B140" s="1" t="s">
        <v>108</v>
      </c>
      <c r="C140" s="27"/>
      <c r="G140" s="13"/>
      <c r="H140" s="13"/>
      <c r="I140" s="69">
        <f>+'SC-conso'!Q26</f>
        <v>-42039.96</v>
      </c>
      <c r="J140" s="67"/>
      <c r="K140" s="69">
        <f>'SC-conso'!Q21</f>
        <v>-7430.2199999999993</v>
      </c>
      <c r="L140" s="4"/>
      <c r="M140" s="79">
        <v>0</v>
      </c>
      <c r="N140" s="4"/>
      <c r="O140" s="80">
        <v>0</v>
      </c>
      <c r="Q140" s="22"/>
      <c r="U140" s="23"/>
      <c r="V140" s="22"/>
      <c r="AI140" s="22"/>
      <c r="AK140" s="22"/>
      <c r="AM140" s="22"/>
      <c r="AO140" s="22"/>
      <c r="AQ140" s="22"/>
      <c r="AS140" s="22"/>
      <c r="AU140" s="22"/>
    </row>
    <row r="141" spans="1:47" ht="18.75" customHeight="1">
      <c r="C141" s="1" t="s">
        <v>109</v>
      </c>
      <c r="G141" s="13"/>
      <c r="H141" s="13"/>
      <c r="I141" s="25">
        <f>SUM(I134:I140)</f>
        <v>1279256441.1838531</v>
      </c>
      <c r="J141" s="67"/>
      <c r="K141" s="25">
        <f>SUM(K134:K140)</f>
        <v>1222109242.8599999</v>
      </c>
      <c r="L141" s="26"/>
      <c r="M141" s="47">
        <f>SUM(M134:M140)</f>
        <v>1682526443.3899999</v>
      </c>
      <c r="N141" s="4"/>
      <c r="O141" s="31">
        <f>SUM(O134:O140)</f>
        <v>1628914505.3499999</v>
      </c>
      <c r="Q141" s="22"/>
      <c r="U141" s="23"/>
      <c r="V141" s="22"/>
      <c r="AI141" s="22"/>
      <c r="AK141" s="22"/>
      <c r="AM141" s="22"/>
      <c r="AO141" s="22"/>
      <c r="AQ141" s="22"/>
      <c r="AS141" s="22"/>
      <c r="AU141" s="22"/>
    </row>
    <row r="142" spans="1:47" ht="18.75" customHeight="1">
      <c r="C142" s="1" t="s">
        <v>110</v>
      </c>
      <c r="G142" s="13"/>
      <c r="H142" s="13"/>
      <c r="I142" s="69">
        <f>'SC-conso'!Y26-0.004</f>
        <v>80304070.876146704</v>
      </c>
      <c r="J142" s="67"/>
      <c r="K142" s="69">
        <f>+'SC-conso'!Y21</f>
        <v>80492169.804000005</v>
      </c>
      <c r="L142" s="26"/>
      <c r="M142" s="31">
        <v>0</v>
      </c>
      <c r="N142" s="81"/>
      <c r="O142" s="82">
        <v>0</v>
      </c>
      <c r="Q142" s="22"/>
      <c r="U142" s="23"/>
      <c r="V142" s="22"/>
      <c r="AI142" s="22"/>
      <c r="AK142" s="22"/>
      <c r="AM142" s="22"/>
      <c r="AO142" s="22"/>
      <c r="AQ142" s="22"/>
      <c r="AS142" s="22"/>
      <c r="AU142" s="22"/>
    </row>
    <row r="143" spans="1:47" ht="18.75" customHeight="1">
      <c r="A143" s="1" t="s">
        <v>111</v>
      </c>
      <c r="G143" s="13"/>
      <c r="H143" s="13"/>
      <c r="I143" s="66">
        <f>SUM(I141:I142)</f>
        <v>1359560512.0599999</v>
      </c>
      <c r="J143" s="67"/>
      <c r="K143" s="66">
        <f>SUM(K141:K142)</f>
        <v>1302601412.6639998</v>
      </c>
      <c r="L143" s="26"/>
      <c r="M143" s="83">
        <f>SUM(M141:M142)</f>
        <v>1682526443.3899999</v>
      </c>
      <c r="N143" s="4"/>
      <c r="O143" s="83">
        <f>SUM(O141:O142)</f>
        <v>1628914505.3499999</v>
      </c>
      <c r="Q143" s="22"/>
      <c r="U143" s="23"/>
      <c r="V143" s="22"/>
      <c r="AI143" s="22"/>
      <c r="AK143" s="22"/>
      <c r="AM143" s="22"/>
      <c r="AO143" s="22"/>
      <c r="AQ143" s="22"/>
      <c r="AS143" s="22"/>
      <c r="AU143" s="22"/>
    </row>
    <row r="144" spans="1:47" ht="5.4" customHeight="1">
      <c r="G144" s="13"/>
      <c r="H144" s="13"/>
      <c r="I144" s="25"/>
      <c r="J144" s="67"/>
      <c r="K144" s="25"/>
      <c r="L144" s="26"/>
      <c r="M144" s="47"/>
      <c r="N144" s="4"/>
      <c r="O144" s="31"/>
      <c r="P144" s="84"/>
      <c r="Q144" s="22"/>
      <c r="R144" s="84"/>
      <c r="S144" s="84"/>
      <c r="T144" s="84"/>
      <c r="U144" s="23"/>
      <c r="V144" s="22"/>
      <c r="AI144" s="22"/>
      <c r="AK144" s="22"/>
      <c r="AM144" s="22"/>
      <c r="AO144" s="22"/>
      <c r="AQ144" s="22"/>
      <c r="AS144" s="22"/>
      <c r="AU144" s="22"/>
    </row>
    <row r="145" spans="1:21" ht="20.399999999999999" thickBot="1">
      <c r="A145" s="1" t="s">
        <v>112</v>
      </c>
      <c r="G145" s="13"/>
      <c r="H145" s="13"/>
      <c r="I145" s="85">
        <f>I93+I143</f>
        <v>1568109032.8280001</v>
      </c>
      <c r="J145" s="47"/>
      <c r="K145" s="85">
        <f>K93+K143</f>
        <v>1530714456.4039998</v>
      </c>
      <c r="L145" s="26"/>
      <c r="M145" s="85">
        <f>M93+M143</f>
        <v>1917517708.6399999</v>
      </c>
      <c r="N145" s="4"/>
      <c r="O145" s="85">
        <f>O93+O143</f>
        <v>1875988525.55</v>
      </c>
      <c r="P145" s="84"/>
      <c r="Q145" s="22"/>
      <c r="R145" s="84"/>
      <c r="S145" s="84"/>
      <c r="T145" s="84"/>
      <c r="U145" s="23"/>
    </row>
    <row r="146" spans="1:21" ht="6" customHeight="1" thickTop="1">
      <c r="G146" s="13"/>
      <c r="H146" s="13"/>
      <c r="I146" s="24"/>
      <c r="J146" s="24"/>
      <c r="K146" s="25"/>
      <c r="L146" s="26"/>
      <c r="M146" s="4"/>
      <c r="N146" s="4"/>
      <c r="O146" s="4"/>
      <c r="Q146" s="22"/>
      <c r="U146" s="23"/>
    </row>
    <row r="147" spans="1:21" ht="18.75" customHeight="1">
      <c r="A147" s="52"/>
      <c r="G147" s="63"/>
      <c r="H147" s="63"/>
      <c r="I147" s="23"/>
      <c r="J147" s="43"/>
      <c r="K147" s="23"/>
      <c r="L147" s="86"/>
      <c r="M147" s="86"/>
      <c r="N147" s="86"/>
      <c r="O147" s="86"/>
      <c r="Q147" s="22"/>
      <c r="U147" s="23"/>
    </row>
    <row r="148" spans="1:21" ht="18.75" customHeight="1">
      <c r="A148" s="52"/>
      <c r="G148" s="63"/>
      <c r="H148" s="63"/>
      <c r="I148" s="23"/>
      <c r="J148" s="43"/>
      <c r="K148" s="23"/>
      <c r="L148" s="86"/>
      <c r="M148" s="23"/>
      <c r="N148" s="86"/>
      <c r="O148" s="86"/>
      <c r="Q148" s="22"/>
      <c r="U148" s="23"/>
    </row>
    <row r="149" spans="1:21" ht="18.75" customHeight="1">
      <c r="A149" s="87" t="str">
        <f>A96</f>
        <v>หมายเหตุประกอบงบการเงินระหว่างการกาลเป็นส่วนหนึ่งของงบการเงินระหว่างกาลนี้</v>
      </c>
      <c r="G149" s="63"/>
      <c r="H149" s="63"/>
      <c r="I149" s="23"/>
      <c r="J149" s="23"/>
      <c r="K149" s="23"/>
      <c r="L149" s="86"/>
      <c r="M149" s="86"/>
      <c r="N149" s="86"/>
      <c r="O149" s="86"/>
      <c r="Q149" s="22"/>
      <c r="U149" s="23"/>
    </row>
    <row r="150" spans="1:21" ht="18.75" hidden="1" customHeight="1">
      <c r="A150" s="52"/>
      <c r="G150" s="63"/>
      <c r="H150" s="63"/>
      <c r="I150" s="23">
        <f t="shared" ref="I150:O150" si="15">I39-I145</f>
        <v>3.5998821258544922E-3</v>
      </c>
      <c r="J150" s="23">
        <f t="shared" si="15"/>
        <v>0</v>
      </c>
      <c r="K150" s="23">
        <f t="shared" si="15"/>
        <v>-3.9999485015869141E-3</v>
      </c>
      <c r="L150" s="23">
        <f t="shared" si="15"/>
        <v>0</v>
      </c>
      <c r="M150" s="23">
        <f t="shared" si="15"/>
        <v>0</v>
      </c>
      <c r="N150" s="23">
        <f t="shared" si="15"/>
        <v>0</v>
      </c>
      <c r="O150" s="23">
        <f t="shared" si="15"/>
        <v>0</v>
      </c>
      <c r="Q150" s="22"/>
      <c r="U150" s="23"/>
    </row>
    <row r="151" spans="1:21" ht="18.75" customHeight="1">
      <c r="A151" s="52"/>
      <c r="G151" s="63"/>
      <c r="H151" s="63"/>
      <c r="I151" s="23"/>
      <c r="J151" s="23"/>
      <c r="K151" s="23"/>
      <c r="L151" s="86"/>
      <c r="M151" s="86"/>
      <c r="N151" s="86"/>
      <c r="O151" s="86"/>
      <c r="Q151" s="22"/>
      <c r="U151" s="23"/>
    </row>
    <row r="152" spans="1:21" ht="18.75" customHeight="1">
      <c r="A152" s="52"/>
      <c r="G152" s="63"/>
      <c r="H152" s="63"/>
      <c r="I152" s="23"/>
      <c r="J152" s="23"/>
      <c r="K152" s="23"/>
      <c r="L152" s="86"/>
      <c r="M152" s="86"/>
      <c r="N152" s="86"/>
      <c r="O152" s="86"/>
      <c r="Q152" s="22"/>
      <c r="U152" s="23"/>
    </row>
    <row r="153" spans="1:21" ht="18.75" customHeight="1">
      <c r="A153" s="52"/>
      <c r="G153" s="63"/>
      <c r="H153" s="63"/>
      <c r="I153" s="23"/>
      <c r="J153" s="23"/>
      <c r="K153" s="23"/>
      <c r="L153" s="86"/>
      <c r="M153" s="86"/>
      <c r="N153" s="86"/>
      <c r="O153" s="86"/>
      <c r="U153" s="23"/>
    </row>
    <row r="154" spans="1:21" ht="18.75" customHeight="1">
      <c r="A154" s="52"/>
      <c r="G154" s="63"/>
      <c r="H154" s="63"/>
      <c r="I154" s="23"/>
      <c r="J154" s="23"/>
      <c r="K154" s="23"/>
      <c r="L154" s="86"/>
      <c r="M154" s="86"/>
      <c r="N154" s="86"/>
      <c r="O154" s="86"/>
      <c r="U154" s="23"/>
    </row>
    <row r="155" spans="1:21" ht="18.75" customHeight="1">
      <c r="A155" s="52"/>
      <c r="G155" s="63"/>
      <c r="H155" s="63"/>
      <c r="I155" s="23"/>
      <c r="J155" s="23"/>
      <c r="K155" s="23"/>
      <c r="L155" s="86"/>
      <c r="M155" s="86"/>
      <c r="N155" s="86"/>
      <c r="O155" s="86"/>
      <c r="U155" s="23"/>
    </row>
    <row r="156" spans="1:21" ht="18.75" customHeight="1">
      <c r="A156" s="52"/>
      <c r="G156" s="63"/>
      <c r="H156" s="63"/>
      <c r="I156" s="23"/>
      <c r="J156" s="23"/>
      <c r="K156" s="23"/>
      <c r="L156" s="86"/>
      <c r="M156" s="86"/>
      <c r="N156" s="86"/>
      <c r="O156" s="86"/>
      <c r="U156" s="23"/>
    </row>
    <row r="157" spans="1:21" ht="18.75" customHeight="1">
      <c r="A157" s="52"/>
      <c r="G157" s="63"/>
      <c r="H157" s="63"/>
      <c r="I157" s="23"/>
      <c r="J157" s="23"/>
      <c r="K157" s="23"/>
      <c r="L157" s="86"/>
      <c r="M157" s="86"/>
      <c r="N157" s="86"/>
      <c r="O157" s="86"/>
      <c r="U157" s="23"/>
    </row>
    <row r="158" spans="1:21" ht="18.75" customHeight="1">
      <c r="A158" s="52"/>
      <c r="G158" s="63"/>
      <c r="H158" s="63"/>
      <c r="I158" s="23"/>
      <c r="J158" s="23"/>
      <c r="K158" s="23"/>
      <c r="L158" s="86"/>
      <c r="M158" s="86"/>
      <c r="N158" s="86"/>
      <c r="O158" s="86"/>
      <c r="U158" s="23"/>
    </row>
    <row r="159" spans="1:21" ht="21" customHeight="1">
      <c r="U159" s="1"/>
    </row>
    <row r="160" spans="1:21" ht="18.75" customHeight="1">
      <c r="I160" s="1"/>
      <c r="J160" s="1"/>
      <c r="K160" s="1"/>
    </row>
    <row r="161" spans="8:21" ht="12" customHeight="1"/>
    <row r="162" spans="8:21" ht="19.8"/>
    <row r="163" spans="8:21" ht="19.8"/>
    <row r="164" spans="8:21" ht="19.8"/>
    <row r="165" spans="8:21" ht="19.8"/>
    <row r="166" spans="8:21" ht="18.75" customHeight="1">
      <c r="Q166" s="22"/>
      <c r="U166" s="23"/>
    </row>
    <row r="167" spans="8:21" ht="18.75" customHeight="1">
      <c r="H167" s="55"/>
      <c r="I167" s="1"/>
      <c r="J167" s="1"/>
      <c r="K167" s="1"/>
      <c r="L167" s="56"/>
      <c r="O167" s="31"/>
      <c r="Q167" s="22"/>
      <c r="U167" s="23"/>
    </row>
    <row r="168" spans="8:21" ht="18.75" customHeight="1">
      <c r="H168" s="55"/>
      <c r="I168" s="1"/>
      <c r="J168" s="1"/>
      <c r="K168" s="1"/>
      <c r="L168" s="56"/>
      <c r="O168" s="31"/>
      <c r="Q168" s="22"/>
      <c r="U168" s="23"/>
    </row>
    <row r="169" spans="8:21" ht="18.75" customHeight="1">
      <c r="H169" s="55"/>
      <c r="I169" s="1"/>
      <c r="J169" s="1"/>
      <c r="K169" s="1"/>
      <c r="L169" s="56"/>
      <c r="O169" s="31"/>
      <c r="Q169" s="22"/>
      <c r="U169" s="23"/>
    </row>
    <row r="170" spans="8:21" ht="18.75" customHeight="1">
      <c r="H170" s="55"/>
      <c r="I170" s="1"/>
      <c r="J170" s="1"/>
      <c r="K170" s="1"/>
      <c r="L170" s="56"/>
      <c r="O170" s="31"/>
      <c r="Q170" s="22"/>
      <c r="U170" s="23"/>
    </row>
    <row r="171" spans="8:21" ht="18.75" customHeight="1">
      <c r="H171" s="55"/>
      <c r="I171" s="1"/>
      <c r="J171" s="1"/>
      <c r="K171" s="1"/>
      <c r="L171" s="56"/>
      <c r="O171" s="31"/>
      <c r="Q171" s="22"/>
      <c r="U171" s="23"/>
    </row>
    <row r="172" spans="8:21" ht="18.75" customHeight="1">
      <c r="H172" s="55"/>
      <c r="I172" s="1"/>
      <c r="J172" s="1"/>
      <c r="K172" s="1"/>
      <c r="L172" s="56"/>
      <c r="O172" s="31"/>
      <c r="Q172" s="22"/>
      <c r="U172" s="23"/>
    </row>
    <row r="173" spans="8:21" ht="18.75" customHeight="1">
      <c r="H173" s="55"/>
      <c r="I173" s="1"/>
      <c r="J173" s="1"/>
      <c r="K173" s="1"/>
      <c r="L173" s="56"/>
      <c r="O173" s="31"/>
      <c r="Q173" s="22"/>
      <c r="U173" s="23"/>
    </row>
    <row r="174" spans="8:21" ht="18.75" customHeight="1">
      <c r="H174" s="55"/>
      <c r="I174" s="1"/>
      <c r="J174" s="1"/>
      <c r="K174" s="1"/>
      <c r="L174" s="56"/>
      <c r="O174" s="31"/>
      <c r="Q174" s="22"/>
      <c r="U174" s="23"/>
    </row>
    <row r="175" spans="8:21" ht="18.75" customHeight="1">
      <c r="H175" s="55"/>
      <c r="I175" s="1"/>
      <c r="J175" s="1"/>
      <c r="K175" s="1"/>
      <c r="L175" s="56"/>
      <c r="O175" s="31"/>
      <c r="Q175" s="22"/>
      <c r="U175" s="23"/>
    </row>
    <row r="176" spans="8:21" ht="18.75" customHeight="1">
      <c r="H176" s="55"/>
      <c r="I176" s="1"/>
      <c r="J176" s="1"/>
      <c r="K176" s="1"/>
      <c r="L176" s="56"/>
      <c r="O176" s="31"/>
      <c r="Q176" s="22"/>
      <c r="U176" s="23"/>
    </row>
    <row r="177" spans="1:21" ht="18.75" customHeight="1">
      <c r="A177" s="361" t="s">
        <v>323</v>
      </c>
      <c r="B177" s="361"/>
      <c r="C177" s="361"/>
      <c r="D177" s="361"/>
      <c r="E177" s="361"/>
      <c r="F177" s="361"/>
      <c r="G177" s="361"/>
      <c r="H177" s="361"/>
      <c r="I177" s="361"/>
      <c r="J177" s="361"/>
      <c r="K177" s="361"/>
      <c r="L177" s="361"/>
      <c r="M177" s="361"/>
      <c r="N177" s="361"/>
      <c r="O177" s="361"/>
      <c r="Q177" s="22"/>
      <c r="U177" s="23"/>
    </row>
    <row r="178" spans="1:21" ht="18.75" customHeight="1">
      <c r="H178" s="55"/>
      <c r="I178" s="1"/>
      <c r="J178" s="1"/>
      <c r="K178" s="1"/>
      <c r="L178" s="56"/>
      <c r="O178" s="31"/>
      <c r="Q178" s="22"/>
      <c r="U178" s="23"/>
    </row>
    <row r="179" spans="1:21" ht="18.75" customHeight="1">
      <c r="A179" s="365" t="s">
        <v>113</v>
      </c>
      <c r="B179" s="361"/>
      <c r="C179" s="361"/>
      <c r="D179" s="361"/>
      <c r="E179" s="361"/>
      <c r="F179" s="361"/>
      <c r="G179" s="361"/>
      <c r="H179" s="361"/>
      <c r="I179" s="361"/>
      <c r="J179" s="361"/>
      <c r="K179" s="361"/>
      <c r="L179" s="361"/>
      <c r="M179" s="361"/>
      <c r="N179" s="361"/>
      <c r="O179" s="361"/>
    </row>
    <row r="180" spans="1:21" ht="18.75" hidden="1" customHeight="1">
      <c r="A180" s="57"/>
      <c r="B180" s="9"/>
      <c r="C180" s="9"/>
      <c r="D180" s="9"/>
      <c r="E180" s="9"/>
      <c r="F180" s="9"/>
      <c r="G180" s="9"/>
      <c r="H180" s="9"/>
      <c r="I180" s="21"/>
      <c r="J180" s="21"/>
      <c r="K180" s="9"/>
      <c r="L180" s="9"/>
      <c r="M180" s="9"/>
      <c r="N180" s="9"/>
      <c r="O180" s="9"/>
      <c r="P180" s="22"/>
    </row>
    <row r="181" spans="1:21" ht="18.75" hidden="1" customHeight="1">
      <c r="F181" s="1" t="s">
        <v>114</v>
      </c>
      <c r="I181" s="55">
        <f>I145-I39</f>
        <v>-3.5998821258544922E-3</v>
      </c>
      <c r="K181" s="22">
        <f>K145-K39</f>
        <v>3.9999485015869141E-3</v>
      </c>
      <c r="L181" s="22"/>
      <c r="M181" s="22">
        <f>M145-M39</f>
        <v>0</v>
      </c>
      <c r="N181" s="22">
        <f>N145-N39</f>
        <v>0</v>
      </c>
      <c r="O181" s="22">
        <f>O145-O39</f>
        <v>0</v>
      </c>
    </row>
    <row r="182" spans="1:21" ht="18.75" hidden="1" customHeight="1">
      <c r="F182" s="1" t="s">
        <v>115</v>
      </c>
      <c r="I182" s="22">
        <f>+I23-I84</f>
        <v>719164892.64160001</v>
      </c>
      <c r="J182" s="22"/>
      <c r="K182" s="88">
        <f>+K23-K84</f>
        <v>636361562.47000003</v>
      </c>
      <c r="M182" s="88">
        <f>+M23-M84</f>
        <v>481190569.95000005</v>
      </c>
      <c r="O182" s="88">
        <f>+O23-O84</f>
        <v>403670602.42000002</v>
      </c>
    </row>
    <row r="183" spans="1:21" ht="18.75" hidden="1" customHeight="1">
      <c r="F183" s="1" t="s">
        <v>100</v>
      </c>
      <c r="I183" s="22">
        <f>+I143</f>
        <v>1359560512.0599999</v>
      </c>
      <c r="J183" s="22"/>
      <c r="K183" s="89">
        <f>+K143</f>
        <v>1302601412.6639998</v>
      </c>
      <c r="L183" s="89"/>
      <c r="M183" s="89">
        <f>+M143</f>
        <v>1682526443.3899999</v>
      </c>
      <c r="N183" s="89"/>
      <c r="O183" s="89">
        <f>+O143</f>
        <v>1628914505.3499999</v>
      </c>
    </row>
    <row r="184" spans="1:21" ht="18.75" hidden="1" customHeight="1"/>
    <row r="185" spans="1:21" ht="18.75" hidden="1" customHeight="1"/>
    <row r="186" spans="1:21" ht="18.75" hidden="1" customHeight="1">
      <c r="I186" s="55" t="e">
        <f>I181+#REF!</f>
        <v>#REF!</v>
      </c>
    </row>
    <row r="187" spans="1:21" ht="18.75" hidden="1" customHeight="1"/>
    <row r="188" spans="1:21" ht="18.75" hidden="1" customHeight="1"/>
    <row r="189" spans="1:21" ht="18.75" customHeight="1">
      <c r="I189" s="90"/>
      <c r="J189" s="22"/>
      <c r="K189" s="90"/>
      <c r="L189" s="22"/>
      <c r="M189" s="90"/>
      <c r="N189" s="22">
        <f>N39-N145</f>
        <v>0</v>
      </c>
      <c r="O189" s="90">
        <f>O39-O145</f>
        <v>0</v>
      </c>
    </row>
    <row r="190" spans="1:21" ht="18.75" customHeight="1">
      <c r="I190" s="22"/>
      <c r="J190" s="22"/>
    </row>
    <row r="191" spans="1:21" ht="18.75" customHeight="1">
      <c r="I191" s="35"/>
      <c r="J191" s="35"/>
    </row>
    <row r="192" spans="1:21" ht="18.75" customHeight="1">
      <c r="I192" s="35"/>
      <c r="J192" s="35"/>
      <c r="Q192" s="22"/>
    </row>
    <row r="193" spans="9:10" ht="18.75" customHeight="1">
      <c r="I193" s="35"/>
      <c r="J193" s="35"/>
    </row>
  </sheetData>
  <mergeCells count="30">
    <mergeCell ref="A179:O179"/>
    <mergeCell ref="A121:O121"/>
    <mergeCell ref="A122:O122"/>
    <mergeCell ref="A123:O123"/>
    <mergeCell ref="I124:O124"/>
    <mergeCell ref="I125:K125"/>
    <mergeCell ref="M125:O125"/>
    <mergeCell ref="A177:O177"/>
    <mergeCell ref="A119:O119"/>
    <mergeCell ref="T5:U5"/>
    <mergeCell ref="A9:F9"/>
    <mergeCell ref="A59:O59"/>
    <mergeCell ref="A62:O62"/>
    <mergeCell ref="A63:O63"/>
    <mergeCell ref="A64:O64"/>
    <mergeCell ref="Q5:R5"/>
    <mergeCell ref="I65:O65"/>
    <mergeCell ref="I66:K66"/>
    <mergeCell ref="Q66:R66"/>
    <mergeCell ref="T66:U66"/>
    <mergeCell ref="A70:F70"/>
    <mergeCell ref="A57:O57"/>
    <mergeCell ref="A117:O117"/>
    <mergeCell ref="M66:O66"/>
    <mergeCell ref="A1:O1"/>
    <mergeCell ref="A2:O2"/>
    <mergeCell ref="A3:P3"/>
    <mergeCell ref="I4:O4"/>
    <mergeCell ref="I5:K5"/>
    <mergeCell ref="M5:O5"/>
  </mergeCells>
  <pageMargins left="0.44" right="0" top="0.52" bottom="0" header="0.35433070866141703" footer="0"/>
  <pageSetup paperSize="9" scale="76" fitToHeight="0" orientation="portrait" r:id="rId1"/>
  <headerFooter alignWithMargins="0"/>
  <rowBreaks count="2" manualBreakCount="2">
    <brk id="59" max="15" man="1"/>
    <brk id="1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F84C5-A255-46AC-9D13-4A66B568E73D}">
  <sheetPr>
    <pageSetUpPr fitToPage="1"/>
  </sheetPr>
  <dimension ref="A1:AC129"/>
  <sheetViews>
    <sheetView view="pageBreakPreview" topLeftCell="A26" zoomScaleNormal="100" zoomScaleSheetLayoutView="100" workbookViewId="0">
      <selection activeCell="O28" sqref="O28"/>
    </sheetView>
  </sheetViews>
  <sheetFormatPr defaultColWidth="8" defaultRowHeight="19.2"/>
  <cols>
    <col min="1" max="1" width="2.88671875" style="313" customWidth="1"/>
    <col min="2" max="2" width="35.6640625" style="313" customWidth="1"/>
    <col min="3" max="3" width="6.88671875" style="314" hidden="1" customWidth="1"/>
    <col min="4" max="4" width="1" style="313" customWidth="1"/>
    <col min="5" max="5" width="15.6640625" style="313" customWidth="1"/>
    <col min="6" max="6" width="0.5546875" style="313" customWidth="1"/>
    <col min="7" max="7" width="15.109375" style="313" customWidth="1"/>
    <col min="8" max="8" width="0.5546875" style="313" customWidth="1"/>
    <col min="9" max="9" width="12.44140625" style="313" hidden="1" customWidth="1"/>
    <col min="10" max="10" width="0.5546875" style="313" hidden="1" customWidth="1"/>
    <col min="11" max="11" width="11.44140625" style="313" hidden="1" customWidth="1"/>
    <col min="12" max="12" width="0.88671875" style="313" hidden="1" customWidth="1"/>
    <col min="13" max="13" width="12.44140625" style="313" customWidth="1"/>
    <col min="14" max="14" width="0.6640625" style="313" customWidth="1"/>
    <col min="15" max="15" width="14.109375" style="313" customWidth="1"/>
    <col min="16" max="16" width="0.5546875" style="313" customWidth="1"/>
    <col min="17" max="17" width="14.109375" style="313" customWidth="1"/>
    <col min="18" max="18" width="0.88671875" style="313" customWidth="1"/>
    <col min="19" max="19" width="13.5546875" style="313" customWidth="1"/>
    <col min="20" max="20" width="1" style="313" customWidth="1"/>
    <col min="21" max="21" width="11.44140625" style="313" customWidth="1"/>
    <col min="22" max="22" width="1" style="313" customWidth="1"/>
    <col min="23" max="23" width="14.44140625" style="313" customWidth="1"/>
    <col min="24" max="24" width="1" style="313" customWidth="1"/>
    <col min="25" max="25" width="14.6640625" style="313" customWidth="1"/>
    <col min="26" max="26" width="1" style="313" customWidth="1"/>
    <col min="27" max="27" width="15.6640625" style="313" customWidth="1"/>
    <col min="28" max="28" width="19.5546875" style="313" hidden="1" customWidth="1"/>
    <col min="29" max="29" width="14.44140625" style="313" bestFit="1" customWidth="1"/>
    <col min="30" max="256" width="8" style="313"/>
    <col min="257" max="257" width="2.88671875" style="313" customWidth="1"/>
    <col min="258" max="258" width="32.44140625" style="313" customWidth="1"/>
    <col min="259" max="259" width="0" style="313" hidden="1" customWidth="1"/>
    <col min="260" max="260" width="1" style="313" customWidth="1"/>
    <col min="261" max="261" width="19.6640625" style="313" customWidth="1"/>
    <col min="262" max="262" width="0.5546875" style="313" customWidth="1"/>
    <col min="263" max="263" width="21.33203125" style="313" customWidth="1"/>
    <col min="264" max="264" width="0.5546875" style="313" customWidth="1"/>
    <col min="265" max="270" width="0" style="313" hidden="1" customWidth="1"/>
    <col min="271" max="271" width="20.33203125" style="313" customWidth="1"/>
    <col min="272" max="272" width="0.5546875" style="313" customWidth="1"/>
    <col min="273" max="273" width="18.33203125" style="313" customWidth="1"/>
    <col min="274" max="274" width="0.88671875" style="313" customWidth="1"/>
    <col min="275" max="275" width="13.5546875" style="313" customWidth="1"/>
    <col min="276" max="276" width="1" style="313" customWidth="1"/>
    <col min="277" max="277" width="11.44140625" style="313" customWidth="1"/>
    <col min="278" max="278" width="1" style="313" customWidth="1"/>
    <col min="279" max="279" width="14.44140625" style="313" customWidth="1"/>
    <col min="280" max="280" width="1" style="313" customWidth="1"/>
    <col min="281" max="281" width="15.44140625" style="313" customWidth="1"/>
    <col min="282" max="282" width="1" style="313" customWidth="1"/>
    <col min="283" max="283" width="15.6640625" style="313" customWidth="1"/>
    <col min="284" max="284" width="0" style="313" hidden="1" customWidth="1"/>
    <col min="285" max="285" width="14.44140625" style="313" bestFit="1" customWidth="1"/>
    <col min="286" max="512" width="8" style="313"/>
    <col min="513" max="513" width="2.88671875" style="313" customWidth="1"/>
    <col min="514" max="514" width="32.44140625" style="313" customWidth="1"/>
    <col min="515" max="515" width="0" style="313" hidden="1" customWidth="1"/>
    <col min="516" max="516" width="1" style="313" customWidth="1"/>
    <col min="517" max="517" width="19.6640625" style="313" customWidth="1"/>
    <col min="518" max="518" width="0.5546875" style="313" customWidth="1"/>
    <col min="519" max="519" width="21.33203125" style="313" customWidth="1"/>
    <col min="520" max="520" width="0.5546875" style="313" customWidth="1"/>
    <col min="521" max="526" width="0" style="313" hidden="1" customWidth="1"/>
    <col min="527" max="527" width="20.33203125" style="313" customWidth="1"/>
    <col min="528" max="528" width="0.5546875" style="313" customWidth="1"/>
    <col min="529" max="529" width="18.33203125" style="313" customWidth="1"/>
    <col min="530" max="530" width="0.88671875" style="313" customWidth="1"/>
    <col min="531" max="531" width="13.5546875" style="313" customWidth="1"/>
    <col min="532" max="532" width="1" style="313" customWidth="1"/>
    <col min="533" max="533" width="11.44140625" style="313" customWidth="1"/>
    <col min="534" max="534" width="1" style="313" customWidth="1"/>
    <col min="535" max="535" width="14.44140625" style="313" customWidth="1"/>
    <col min="536" max="536" width="1" style="313" customWidth="1"/>
    <col min="537" max="537" width="15.44140625" style="313" customWidth="1"/>
    <col min="538" max="538" width="1" style="313" customWidth="1"/>
    <col min="539" max="539" width="15.6640625" style="313" customWidth="1"/>
    <col min="540" max="540" width="0" style="313" hidden="1" customWidth="1"/>
    <col min="541" max="541" width="14.44140625" style="313" bestFit="1" customWidth="1"/>
    <col min="542" max="768" width="8" style="313"/>
    <col min="769" max="769" width="2.88671875" style="313" customWidth="1"/>
    <col min="770" max="770" width="32.44140625" style="313" customWidth="1"/>
    <col min="771" max="771" width="0" style="313" hidden="1" customWidth="1"/>
    <col min="772" max="772" width="1" style="313" customWidth="1"/>
    <col min="773" max="773" width="19.6640625" style="313" customWidth="1"/>
    <col min="774" max="774" width="0.5546875" style="313" customWidth="1"/>
    <col min="775" max="775" width="21.33203125" style="313" customWidth="1"/>
    <col min="776" max="776" width="0.5546875" style="313" customWidth="1"/>
    <col min="777" max="782" width="0" style="313" hidden="1" customWidth="1"/>
    <col min="783" max="783" width="20.33203125" style="313" customWidth="1"/>
    <col min="784" max="784" width="0.5546875" style="313" customWidth="1"/>
    <col min="785" max="785" width="18.33203125" style="313" customWidth="1"/>
    <col min="786" max="786" width="0.88671875" style="313" customWidth="1"/>
    <col min="787" max="787" width="13.5546875" style="313" customWidth="1"/>
    <col min="788" max="788" width="1" style="313" customWidth="1"/>
    <col min="789" max="789" width="11.44140625" style="313" customWidth="1"/>
    <col min="790" max="790" width="1" style="313" customWidth="1"/>
    <col min="791" max="791" width="14.44140625" style="313" customWidth="1"/>
    <col min="792" max="792" width="1" style="313" customWidth="1"/>
    <col min="793" max="793" width="15.44140625" style="313" customWidth="1"/>
    <col min="794" max="794" width="1" style="313" customWidth="1"/>
    <col min="795" max="795" width="15.6640625" style="313" customWidth="1"/>
    <col min="796" max="796" width="0" style="313" hidden="1" customWidth="1"/>
    <col min="797" max="797" width="14.44140625" style="313" bestFit="1" customWidth="1"/>
    <col min="798" max="1024" width="8" style="313"/>
    <col min="1025" max="1025" width="2.88671875" style="313" customWidth="1"/>
    <col min="1026" max="1026" width="32.44140625" style="313" customWidth="1"/>
    <col min="1027" max="1027" width="0" style="313" hidden="1" customWidth="1"/>
    <col min="1028" max="1028" width="1" style="313" customWidth="1"/>
    <col min="1029" max="1029" width="19.6640625" style="313" customWidth="1"/>
    <col min="1030" max="1030" width="0.5546875" style="313" customWidth="1"/>
    <col min="1031" max="1031" width="21.33203125" style="313" customWidth="1"/>
    <col min="1032" max="1032" width="0.5546875" style="313" customWidth="1"/>
    <col min="1033" max="1038" width="0" style="313" hidden="1" customWidth="1"/>
    <col min="1039" max="1039" width="20.33203125" style="313" customWidth="1"/>
    <col min="1040" max="1040" width="0.5546875" style="313" customWidth="1"/>
    <col min="1041" max="1041" width="18.33203125" style="313" customWidth="1"/>
    <col min="1042" max="1042" width="0.88671875" style="313" customWidth="1"/>
    <col min="1043" max="1043" width="13.5546875" style="313" customWidth="1"/>
    <col min="1044" max="1044" width="1" style="313" customWidth="1"/>
    <col min="1045" max="1045" width="11.44140625" style="313" customWidth="1"/>
    <col min="1046" max="1046" width="1" style="313" customWidth="1"/>
    <col min="1047" max="1047" width="14.44140625" style="313" customWidth="1"/>
    <col min="1048" max="1048" width="1" style="313" customWidth="1"/>
    <col min="1049" max="1049" width="15.44140625" style="313" customWidth="1"/>
    <col min="1050" max="1050" width="1" style="313" customWidth="1"/>
    <col min="1051" max="1051" width="15.6640625" style="313" customWidth="1"/>
    <col min="1052" max="1052" width="0" style="313" hidden="1" customWidth="1"/>
    <col min="1053" max="1053" width="14.44140625" style="313" bestFit="1" customWidth="1"/>
    <col min="1054" max="1280" width="8" style="313"/>
    <col min="1281" max="1281" width="2.88671875" style="313" customWidth="1"/>
    <col min="1282" max="1282" width="32.44140625" style="313" customWidth="1"/>
    <col min="1283" max="1283" width="0" style="313" hidden="1" customWidth="1"/>
    <col min="1284" max="1284" width="1" style="313" customWidth="1"/>
    <col min="1285" max="1285" width="19.6640625" style="313" customWidth="1"/>
    <col min="1286" max="1286" width="0.5546875" style="313" customWidth="1"/>
    <col min="1287" max="1287" width="21.33203125" style="313" customWidth="1"/>
    <col min="1288" max="1288" width="0.5546875" style="313" customWidth="1"/>
    <col min="1289" max="1294" width="0" style="313" hidden="1" customWidth="1"/>
    <col min="1295" max="1295" width="20.33203125" style="313" customWidth="1"/>
    <col min="1296" max="1296" width="0.5546875" style="313" customWidth="1"/>
    <col min="1297" max="1297" width="18.33203125" style="313" customWidth="1"/>
    <col min="1298" max="1298" width="0.88671875" style="313" customWidth="1"/>
    <col min="1299" max="1299" width="13.5546875" style="313" customWidth="1"/>
    <col min="1300" max="1300" width="1" style="313" customWidth="1"/>
    <col min="1301" max="1301" width="11.44140625" style="313" customWidth="1"/>
    <col min="1302" max="1302" width="1" style="313" customWidth="1"/>
    <col min="1303" max="1303" width="14.44140625" style="313" customWidth="1"/>
    <col min="1304" max="1304" width="1" style="313" customWidth="1"/>
    <col min="1305" max="1305" width="15.44140625" style="313" customWidth="1"/>
    <col min="1306" max="1306" width="1" style="313" customWidth="1"/>
    <col min="1307" max="1307" width="15.6640625" style="313" customWidth="1"/>
    <col min="1308" max="1308" width="0" style="313" hidden="1" customWidth="1"/>
    <col min="1309" max="1309" width="14.44140625" style="313" bestFit="1" customWidth="1"/>
    <col min="1310" max="1536" width="8" style="313"/>
    <col min="1537" max="1537" width="2.88671875" style="313" customWidth="1"/>
    <col min="1538" max="1538" width="32.44140625" style="313" customWidth="1"/>
    <col min="1539" max="1539" width="0" style="313" hidden="1" customWidth="1"/>
    <col min="1540" max="1540" width="1" style="313" customWidth="1"/>
    <col min="1541" max="1541" width="19.6640625" style="313" customWidth="1"/>
    <col min="1542" max="1542" width="0.5546875" style="313" customWidth="1"/>
    <col min="1543" max="1543" width="21.33203125" style="313" customWidth="1"/>
    <col min="1544" max="1544" width="0.5546875" style="313" customWidth="1"/>
    <col min="1545" max="1550" width="0" style="313" hidden="1" customWidth="1"/>
    <col min="1551" max="1551" width="20.33203125" style="313" customWidth="1"/>
    <col min="1552" max="1552" width="0.5546875" style="313" customWidth="1"/>
    <col min="1553" max="1553" width="18.33203125" style="313" customWidth="1"/>
    <col min="1554" max="1554" width="0.88671875" style="313" customWidth="1"/>
    <col min="1555" max="1555" width="13.5546875" style="313" customWidth="1"/>
    <col min="1556" max="1556" width="1" style="313" customWidth="1"/>
    <col min="1557" max="1557" width="11.44140625" style="313" customWidth="1"/>
    <col min="1558" max="1558" width="1" style="313" customWidth="1"/>
    <col min="1559" max="1559" width="14.44140625" style="313" customWidth="1"/>
    <col min="1560" max="1560" width="1" style="313" customWidth="1"/>
    <col min="1561" max="1561" width="15.44140625" style="313" customWidth="1"/>
    <col min="1562" max="1562" width="1" style="313" customWidth="1"/>
    <col min="1563" max="1563" width="15.6640625" style="313" customWidth="1"/>
    <col min="1564" max="1564" width="0" style="313" hidden="1" customWidth="1"/>
    <col min="1565" max="1565" width="14.44140625" style="313" bestFit="1" customWidth="1"/>
    <col min="1566" max="1792" width="8" style="313"/>
    <col min="1793" max="1793" width="2.88671875" style="313" customWidth="1"/>
    <col min="1794" max="1794" width="32.44140625" style="313" customWidth="1"/>
    <col min="1795" max="1795" width="0" style="313" hidden="1" customWidth="1"/>
    <col min="1796" max="1796" width="1" style="313" customWidth="1"/>
    <col min="1797" max="1797" width="19.6640625" style="313" customWidth="1"/>
    <col min="1798" max="1798" width="0.5546875" style="313" customWidth="1"/>
    <col min="1799" max="1799" width="21.33203125" style="313" customWidth="1"/>
    <col min="1800" max="1800" width="0.5546875" style="313" customWidth="1"/>
    <col min="1801" max="1806" width="0" style="313" hidden="1" customWidth="1"/>
    <col min="1807" max="1807" width="20.33203125" style="313" customWidth="1"/>
    <col min="1808" max="1808" width="0.5546875" style="313" customWidth="1"/>
    <col min="1809" max="1809" width="18.33203125" style="313" customWidth="1"/>
    <col min="1810" max="1810" width="0.88671875" style="313" customWidth="1"/>
    <col min="1811" max="1811" width="13.5546875" style="313" customWidth="1"/>
    <col min="1812" max="1812" width="1" style="313" customWidth="1"/>
    <col min="1813" max="1813" width="11.44140625" style="313" customWidth="1"/>
    <col min="1814" max="1814" width="1" style="313" customWidth="1"/>
    <col min="1815" max="1815" width="14.44140625" style="313" customWidth="1"/>
    <col min="1816" max="1816" width="1" style="313" customWidth="1"/>
    <col min="1817" max="1817" width="15.44140625" style="313" customWidth="1"/>
    <col min="1818" max="1818" width="1" style="313" customWidth="1"/>
    <col min="1819" max="1819" width="15.6640625" style="313" customWidth="1"/>
    <col min="1820" max="1820" width="0" style="313" hidden="1" customWidth="1"/>
    <col min="1821" max="1821" width="14.44140625" style="313" bestFit="1" customWidth="1"/>
    <col min="1822" max="2048" width="8" style="313"/>
    <col min="2049" max="2049" width="2.88671875" style="313" customWidth="1"/>
    <col min="2050" max="2050" width="32.44140625" style="313" customWidth="1"/>
    <col min="2051" max="2051" width="0" style="313" hidden="1" customWidth="1"/>
    <col min="2052" max="2052" width="1" style="313" customWidth="1"/>
    <col min="2053" max="2053" width="19.6640625" style="313" customWidth="1"/>
    <col min="2054" max="2054" width="0.5546875" style="313" customWidth="1"/>
    <col min="2055" max="2055" width="21.33203125" style="313" customWidth="1"/>
    <col min="2056" max="2056" width="0.5546875" style="313" customWidth="1"/>
    <col min="2057" max="2062" width="0" style="313" hidden="1" customWidth="1"/>
    <col min="2063" max="2063" width="20.33203125" style="313" customWidth="1"/>
    <col min="2064" max="2064" width="0.5546875" style="313" customWidth="1"/>
    <col min="2065" max="2065" width="18.33203125" style="313" customWidth="1"/>
    <col min="2066" max="2066" width="0.88671875" style="313" customWidth="1"/>
    <col min="2067" max="2067" width="13.5546875" style="313" customWidth="1"/>
    <col min="2068" max="2068" width="1" style="313" customWidth="1"/>
    <col min="2069" max="2069" width="11.44140625" style="313" customWidth="1"/>
    <col min="2070" max="2070" width="1" style="313" customWidth="1"/>
    <col min="2071" max="2071" width="14.44140625" style="313" customWidth="1"/>
    <col min="2072" max="2072" width="1" style="313" customWidth="1"/>
    <col min="2073" max="2073" width="15.44140625" style="313" customWidth="1"/>
    <col min="2074" max="2074" width="1" style="313" customWidth="1"/>
    <col min="2075" max="2075" width="15.6640625" style="313" customWidth="1"/>
    <col min="2076" max="2076" width="0" style="313" hidden="1" customWidth="1"/>
    <col min="2077" max="2077" width="14.44140625" style="313" bestFit="1" customWidth="1"/>
    <col min="2078" max="2304" width="8" style="313"/>
    <col min="2305" max="2305" width="2.88671875" style="313" customWidth="1"/>
    <col min="2306" max="2306" width="32.44140625" style="313" customWidth="1"/>
    <col min="2307" max="2307" width="0" style="313" hidden="1" customWidth="1"/>
    <col min="2308" max="2308" width="1" style="313" customWidth="1"/>
    <col min="2309" max="2309" width="19.6640625" style="313" customWidth="1"/>
    <col min="2310" max="2310" width="0.5546875" style="313" customWidth="1"/>
    <col min="2311" max="2311" width="21.33203125" style="313" customWidth="1"/>
    <col min="2312" max="2312" width="0.5546875" style="313" customWidth="1"/>
    <col min="2313" max="2318" width="0" style="313" hidden="1" customWidth="1"/>
    <col min="2319" max="2319" width="20.33203125" style="313" customWidth="1"/>
    <col min="2320" max="2320" width="0.5546875" style="313" customWidth="1"/>
    <col min="2321" max="2321" width="18.33203125" style="313" customWidth="1"/>
    <col min="2322" max="2322" width="0.88671875" style="313" customWidth="1"/>
    <col min="2323" max="2323" width="13.5546875" style="313" customWidth="1"/>
    <col min="2324" max="2324" width="1" style="313" customWidth="1"/>
    <col min="2325" max="2325" width="11.44140625" style="313" customWidth="1"/>
    <col min="2326" max="2326" width="1" style="313" customWidth="1"/>
    <col min="2327" max="2327" width="14.44140625" style="313" customWidth="1"/>
    <col min="2328" max="2328" width="1" style="313" customWidth="1"/>
    <col min="2329" max="2329" width="15.44140625" style="313" customWidth="1"/>
    <col min="2330" max="2330" width="1" style="313" customWidth="1"/>
    <col min="2331" max="2331" width="15.6640625" style="313" customWidth="1"/>
    <col min="2332" max="2332" width="0" style="313" hidden="1" customWidth="1"/>
    <col min="2333" max="2333" width="14.44140625" style="313" bestFit="1" customWidth="1"/>
    <col min="2334" max="2560" width="8" style="313"/>
    <col min="2561" max="2561" width="2.88671875" style="313" customWidth="1"/>
    <col min="2562" max="2562" width="32.44140625" style="313" customWidth="1"/>
    <col min="2563" max="2563" width="0" style="313" hidden="1" customWidth="1"/>
    <col min="2564" max="2564" width="1" style="313" customWidth="1"/>
    <col min="2565" max="2565" width="19.6640625" style="313" customWidth="1"/>
    <col min="2566" max="2566" width="0.5546875" style="313" customWidth="1"/>
    <col min="2567" max="2567" width="21.33203125" style="313" customWidth="1"/>
    <col min="2568" max="2568" width="0.5546875" style="313" customWidth="1"/>
    <col min="2569" max="2574" width="0" style="313" hidden="1" customWidth="1"/>
    <col min="2575" max="2575" width="20.33203125" style="313" customWidth="1"/>
    <col min="2576" max="2576" width="0.5546875" style="313" customWidth="1"/>
    <col min="2577" max="2577" width="18.33203125" style="313" customWidth="1"/>
    <col min="2578" max="2578" width="0.88671875" style="313" customWidth="1"/>
    <col min="2579" max="2579" width="13.5546875" style="313" customWidth="1"/>
    <col min="2580" max="2580" width="1" style="313" customWidth="1"/>
    <col min="2581" max="2581" width="11.44140625" style="313" customWidth="1"/>
    <col min="2582" max="2582" width="1" style="313" customWidth="1"/>
    <col min="2583" max="2583" width="14.44140625" style="313" customWidth="1"/>
    <col min="2584" max="2584" width="1" style="313" customWidth="1"/>
    <col min="2585" max="2585" width="15.44140625" style="313" customWidth="1"/>
    <col min="2586" max="2586" width="1" style="313" customWidth="1"/>
    <col min="2587" max="2587" width="15.6640625" style="313" customWidth="1"/>
    <col min="2588" max="2588" width="0" style="313" hidden="1" customWidth="1"/>
    <col min="2589" max="2589" width="14.44140625" style="313" bestFit="1" customWidth="1"/>
    <col min="2590" max="2816" width="8" style="313"/>
    <col min="2817" max="2817" width="2.88671875" style="313" customWidth="1"/>
    <col min="2818" max="2818" width="32.44140625" style="313" customWidth="1"/>
    <col min="2819" max="2819" width="0" style="313" hidden="1" customWidth="1"/>
    <col min="2820" max="2820" width="1" style="313" customWidth="1"/>
    <col min="2821" max="2821" width="19.6640625" style="313" customWidth="1"/>
    <col min="2822" max="2822" width="0.5546875" style="313" customWidth="1"/>
    <col min="2823" max="2823" width="21.33203125" style="313" customWidth="1"/>
    <col min="2824" max="2824" width="0.5546875" style="313" customWidth="1"/>
    <col min="2825" max="2830" width="0" style="313" hidden="1" customWidth="1"/>
    <col min="2831" max="2831" width="20.33203125" style="313" customWidth="1"/>
    <col min="2832" max="2832" width="0.5546875" style="313" customWidth="1"/>
    <col min="2833" max="2833" width="18.33203125" style="313" customWidth="1"/>
    <col min="2834" max="2834" width="0.88671875" style="313" customWidth="1"/>
    <col min="2835" max="2835" width="13.5546875" style="313" customWidth="1"/>
    <col min="2836" max="2836" width="1" style="313" customWidth="1"/>
    <col min="2837" max="2837" width="11.44140625" style="313" customWidth="1"/>
    <col min="2838" max="2838" width="1" style="313" customWidth="1"/>
    <col min="2839" max="2839" width="14.44140625" style="313" customWidth="1"/>
    <col min="2840" max="2840" width="1" style="313" customWidth="1"/>
    <col min="2841" max="2841" width="15.44140625" style="313" customWidth="1"/>
    <col min="2842" max="2842" width="1" style="313" customWidth="1"/>
    <col min="2843" max="2843" width="15.6640625" style="313" customWidth="1"/>
    <col min="2844" max="2844" width="0" style="313" hidden="1" customWidth="1"/>
    <col min="2845" max="2845" width="14.44140625" style="313" bestFit="1" customWidth="1"/>
    <col min="2846" max="3072" width="8" style="313"/>
    <col min="3073" max="3073" width="2.88671875" style="313" customWidth="1"/>
    <col min="3074" max="3074" width="32.44140625" style="313" customWidth="1"/>
    <col min="3075" max="3075" width="0" style="313" hidden="1" customWidth="1"/>
    <col min="3076" max="3076" width="1" style="313" customWidth="1"/>
    <col min="3077" max="3077" width="19.6640625" style="313" customWidth="1"/>
    <col min="3078" max="3078" width="0.5546875" style="313" customWidth="1"/>
    <col min="3079" max="3079" width="21.33203125" style="313" customWidth="1"/>
    <col min="3080" max="3080" width="0.5546875" style="313" customWidth="1"/>
    <col min="3081" max="3086" width="0" style="313" hidden="1" customWidth="1"/>
    <col min="3087" max="3087" width="20.33203125" style="313" customWidth="1"/>
    <col min="3088" max="3088" width="0.5546875" style="313" customWidth="1"/>
    <col min="3089" max="3089" width="18.33203125" style="313" customWidth="1"/>
    <col min="3090" max="3090" width="0.88671875" style="313" customWidth="1"/>
    <col min="3091" max="3091" width="13.5546875" style="313" customWidth="1"/>
    <col min="3092" max="3092" width="1" style="313" customWidth="1"/>
    <col min="3093" max="3093" width="11.44140625" style="313" customWidth="1"/>
    <col min="3094" max="3094" width="1" style="313" customWidth="1"/>
    <col min="3095" max="3095" width="14.44140625" style="313" customWidth="1"/>
    <col min="3096" max="3096" width="1" style="313" customWidth="1"/>
    <col min="3097" max="3097" width="15.44140625" style="313" customWidth="1"/>
    <col min="3098" max="3098" width="1" style="313" customWidth="1"/>
    <col min="3099" max="3099" width="15.6640625" style="313" customWidth="1"/>
    <col min="3100" max="3100" width="0" style="313" hidden="1" customWidth="1"/>
    <col min="3101" max="3101" width="14.44140625" style="313" bestFit="1" customWidth="1"/>
    <col min="3102" max="3328" width="8" style="313"/>
    <col min="3329" max="3329" width="2.88671875" style="313" customWidth="1"/>
    <col min="3330" max="3330" width="32.44140625" style="313" customWidth="1"/>
    <col min="3331" max="3331" width="0" style="313" hidden="1" customWidth="1"/>
    <col min="3332" max="3332" width="1" style="313" customWidth="1"/>
    <col min="3333" max="3333" width="19.6640625" style="313" customWidth="1"/>
    <col min="3334" max="3334" width="0.5546875" style="313" customWidth="1"/>
    <col min="3335" max="3335" width="21.33203125" style="313" customWidth="1"/>
    <col min="3336" max="3336" width="0.5546875" style="313" customWidth="1"/>
    <col min="3337" max="3342" width="0" style="313" hidden="1" customWidth="1"/>
    <col min="3343" max="3343" width="20.33203125" style="313" customWidth="1"/>
    <col min="3344" max="3344" width="0.5546875" style="313" customWidth="1"/>
    <col min="3345" max="3345" width="18.33203125" style="313" customWidth="1"/>
    <col min="3346" max="3346" width="0.88671875" style="313" customWidth="1"/>
    <col min="3347" max="3347" width="13.5546875" style="313" customWidth="1"/>
    <col min="3348" max="3348" width="1" style="313" customWidth="1"/>
    <col min="3349" max="3349" width="11.44140625" style="313" customWidth="1"/>
    <col min="3350" max="3350" width="1" style="313" customWidth="1"/>
    <col min="3351" max="3351" width="14.44140625" style="313" customWidth="1"/>
    <col min="3352" max="3352" width="1" style="313" customWidth="1"/>
    <col min="3353" max="3353" width="15.44140625" style="313" customWidth="1"/>
    <col min="3354" max="3354" width="1" style="313" customWidth="1"/>
    <col min="3355" max="3355" width="15.6640625" style="313" customWidth="1"/>
    <col min="3356" max="3356" width="0" style="313" hidden="1" customWidth="1"/>
    <col min="3357" max="3357" width="14.44140625" style="313" bestFit="1" customWidth="1"/>
    <col min="3358" max="3584" width="8" style="313"/>
    <col min="3585" max="3585" width="2.88671875" style="313" customWidth="1"/>
    <col min="3586" max="3586" width="32.44140625" style="313" customWidth="1"/>
    <col min="3587" max="3587" width="0" style="313" hidden="1" customWidth="1"/>
    <col min="3588" max="3588" width="1" style="313" customWidth="1"/>
    <col min="3589" max="3589" width="19.6640625" style="313" customWidth="1"/>
    <col min="3590" max="3590" width="0.5546875" style="313" customWidth="1"/>
    <col min="3591" max="3591" width="21.33203125" style="313" customWidth="1"/>
    <col min="3592" max="3592" width="0.5546875" style="313" customWidth="1"/>
    <col min="3593" max="3598" width="0" style="313" hidden="1" customWidth="1"/>
    <col min="3599" max="3599" width="20.33203125" style="313" customWidth="1"/>
    <col min="3600" max="3600" width="0.5546875" style="313" customWidth="1"/>
    <col min="3601" max="3601" width="18.33203125" style="313" customWidth="1"/>
    <col min="3602" max="3602" width="0.88671875" style="313" customWidth="1"/>
    <col min="3603" max="3603" width="13.5546875" style="313" customWidth="1"/>
    <col min="3604" max="3604" width="1" style="313" customWidth="1"/>
    <col min="3605" max="3605" width="11.44140625" style="313" customWidth="1"/>
    <col min="3606" max="3606" width="1" style="313" customWidth="1"/>
    <col min="3607" max="3607" width="14.44140625" style="313" customWidth="1"/>
    <col min="3608" max="3608" width="1" style="313" customWidth="1"/>
    <col min="3609" max="3609" width="15.44140625" style="313" customWidth="1"/>
    <col min="3610" max="3610" width="1" style="313" customWidth="1"/>
    <col min="3611" max="3611" width="15.6640625" style="313" customWidth="1"/>
    <col min="3612" max="3612" width="0" style="313" hidden="1" customWidth="1"/>
    <col min="3613" max="3613" width="14.44140625" style="313" bestFit="1" customWidth="1"/>
    <col min="3614" max="3840" width="8" style="313"/>
    <col min="3841" max="3841" width="2.88671875" style="313" customWidth="1"/>
    <col min="3842" max="3842" width="32.44140625" style="313" customWidth="1"/>
    <col min="3843" max="3843" width="0" style="313" hidden="1" customWidth="1"/>
    <col min="3844" max="3844" width="1" style="313" customWidth="1"/>
    <col min="3845" max="3845" width="19.6640625" style="313" customWidth="1"/>
    <col min="3846" max="3846" width="0.5546875" style="313" customWidth="1"/>
    <col min="3847" max="3847" width="21.33203125" style="313" customWidth="1"/>
    <col min="3848" max="3848" width="0.5546875" style="313" customWidth="1"/>
    <col min="3849" max="3854" width="0" style="313" hidden="1" customWidth="1"/>
    <col min="3855" max="3855" width="20.33203125" style="313" customWidth="1"/>
    <col min="3856" max="3856" width="0.5546875" style="313" customWidth="1"/>
    <col min="3857" max="3857" width="18.33203125" style="313" customWidth="1"/>
    <col min="3858" max="3858" width="0.88671875" style="313" customWidth="1"/>
    <col min="3859" max="3859" width="13.5546875" style="313" customWidth="1"/>
    <col min="3860" max="3860" width="1" style="313" customWidth="1"/>
    <col min="3861" max="3861" width="11.44140625" style="313" customWidth="1"/>
    <col min="3862" max="3862" width="1" style="313" customWidth="1"/>
    <col min="3863" max="3863" width="14.44140625" style="313" customWidth="1"/>
    <col min="3864" max="3864" width="1" style="313" customWidth="1"/>
    <col min="3865" max="3865" width="15.44140625" style="313" customWidth="1"/>
    <col min="3866" max="3866" width="1" style="313" customWidth="1"/>
    <col min="3867" max="3867" width="15.6640625" style="313" customWidth="1"/>
    <col min="3868" max="3868" width="0" style="313" hidden="1" customWidth="1"/>
    <col min="3869" max="3869" width="14.44140625" style="313" bestFit="1" customWidth="1"/>
    <col min="3870" max="4096" width="8" style="313"/>
    <col min="4097" max="4097" width="2.88671875" style="313" customWidth="1"/>
    <col min="4098" max="4098" width="32.44140625" style="313" customWidth="1"/>
    <col min="4099" max="4099" width="0" style="313" hidden="1" customWidth="1"/>
    <col min="4100" max="4100" width="1" style="313" customWidth="1"/>
    <col min="4101" max="4101" width="19.6640625" style="313" customWidth="1"/>
    <col min="4102" max="4102" width="0.5546875" style="313" customWidth="1"/>
    <col min="4103" max="4103" width="21.33203125" style="313" customWidth="1"/>
    <col min="4104" max="4104" width="0.5546875" style="313" customWidth="1"/>
    <col min="4105" max="4110" width="0" style="313" hidden="1" customWidth="1"/>
    <col min="4111" max="4111" width="20.33203125" style="313" customWidth="1"/>
    <col min="4112" max="4112" width="0.5546875" style="313" customWidth="1"/>
    <col min="4113" max="4113" width="18.33203125" style="313" customWidth="1"/>
    <col min="4114" max="4114" width="0.88671875" style="313" customWidth="1"/>
    <col min="4115" max="4115" width="13.5546875" style="313" customWidth="1"/>
    <col min="4116" max="4116" width="1" style="313" customWidth="1"/>
    <col min="4117" max="4117" width="11.44140625" style="313" customWidth="1"/>
    <col min="4118" max="4118" width="1" style="313" customWidth="1"/>
    <col min="4119" max="4119" width="14.44140625" style="313" customWidth="1"/>
    <col min="4120" max="4120" width="1" style="313" customWidth="1"/>
    <col min="4121" max="4121" width="15.44140625" style="313" customWidth="1"/>
    <col min="4122" max="4122" width="1" style="313" customWidth="1"/>
    <col min="4123" max="4123" width="15.6640625" style="313" customWidth="1"/>
    <col min="4124" max="4124" width="0" style="313" hidden="1" customWidth="1"/>
    <col min="4125" max="4125" width="14.44140625" style="313" bestFit="1" customWidth="1"/>
    <col min="4126" max="4352" width="8" style="313"/>
    <col min="4353" max="4353" width="2.88671875" style="313" customWidth="1"/>
    <col min="4354" max="4354" width="32.44140625" style="313" customWidth="1"/>
    <col min="4355" max="4355" width="0" style="313" hidden="1" customWidth="1"/>
    <col min="4356" max="4356" width="1" style="313" customWidth="1"/>
    <col min="4357" max="4357" width="19.6640625" style="313" customWidth="1"/>
    <col min="4358" max="4358" width="0.5546875" style="313" customWidth="1"/>
    <col min="4359" max="4359" width="21.33203125" style="313" customWidth="1"/>
    <col min="4360" max="4360" width="0.5546875" style="313" customWidth="1"/>
    <col min="4361" max="4366" width="0" style="313" hidden="1" customWidth="1"/>
    <col min="4367" max="4367" width="20.33203125" style="313" customWidth="1"/>
    <col min="4368" max="4368" width="0.5546875" style="313" customWidth="1"/>
    <col min="4369" max="4369" width="18.33203125" style="313" customWidth="1"/>
    <col min="4370" max="4370" width="0.88671875" style="313" customWidth="1"/>
    <col min="4371" max="4371" width="13.5546875" style="313" customWidth="1"/>
    <col min="4372" max="4372" width="1" style="313" customWidth="1"/>
    <col min="4373" max="4373" width="11.44140625" style="313" customWidth="1"/>
    <col min="4374" max="4374" width="1" style="313" customWidth="1"/>
    <col min="4375" max="4375" width="14.44140625" style="313" customWidth="1"/>
    <col min="4376" max="4376" width="1" style="313" customWidth="1"/>
    <col min="4377" max="4377" width="15.44140625" style="313" customWidth="1"/>
    <col min="4378" max="4378" width="1" style="313" customWidth="1"/>
    <col min="4379" max="4379" width="15.6640625" style="313" customWidth="1"/>
    <col min="4380" max="4380" width="0" style="313" hidden="1" customWidth="1"/>
    <col min="4381" max="4381" width="14.44140625" style="313" bestFit="1" customWidth="1"/>
    <col min="4382" max="4608" width="8" style="313"/>
    <col min="4609" max="4609" width="2.88671875" style="313" customWidth="1"/>
    <col min="4610" max="4610" width="32.44140625" style="313" customWidth="1"/>
    <col min="4611" max="4611" width="0" style="313" hidden="1" customWidth="1"/>
    <col min="4612" max="4612" width="1" style="313" customWidth="1"/>
    <col min="4613" max="4613" width="19.6640625" style="313" customWidth="1"/>
    <col min="4614" max="4614" width="0.5546875" style="313" customWidth="1"/>
    <col min="4615" max="4615" width="21.33203125" style="313" customWidth="1"/>
    <col min="4616" max="4616" width="0.5546875" style="313" customWidth="1"/>
    <col min="4617" max="4622" width="0" style="313" hidden="1" customWidth="1"/>
    <col min="4623" max="4623" width="20.33203125" style="313" customWidth="1"/>
    <col min="4624" max="4624" width="0.5546875" style="313" customWidth="1"/>
    <col min="4625" max="4625" width="18.33203125" style="313" customWidth="1"/>
    <col min="4626" max="4626" width="0.88671875" style="313" customWidth="1"/>
    <col min="4627" max="4627" width="13.5546875" style="313" customWidth="1"/>
    <col min="4628" max="4628" width="1" style="313" customWidth="1"/>
    <col min="4629" max="4629" width="11.44140625" style="313" customWidth="1"/>
    <col min="4630" max="4630" width="1" style="313" customWidth="1"/>
    <col min="4631" max="4631" width="14.44140625" style="313" customWidth="1"/>
    <col min="4632" max="4632" width="1" style="313" customWidth="1"/>
    <col min="4633" max="4633" width="15.44140625" style="313" customWidth="1"/>
    <col min="4634" max="4634" width="1" style="313" customWidth="1"/>
    <col min="4635" max="4635" width="15.6640625" style="313" customWidth="1"/>
    <col min="4636" max="4636" width="0" style="313" hidden="1" customWidth="1"/>
    <col min="4637" max="4637" width="14.44140625" style="313" bestFit="1" customWidth="1"/>
    <col min="4638" max="4864" width="8" style="313"/>
    <col min="4865" max="4865" width="2.88671875" style="313" customWidth="1"/>
    <col min="4866" max="4866" width="32.44140625" style="313" customWidth="1"/>
    <col min="4867" max="4867" width="0" style="313" hidden="1" customWidth="1"/>
    <col min="4868" max="4868" width="1" style="313" customWidth="1"/>
    <col min="4869" max="4869" width="19.6640625" style="313" customWidth="1"/>
    <col min="4870" max="4870" width="0.5546875" style="313" customWidth="1"/>
    <col min="4871" max="4871" width="21.33203125" style="313" customWidth="1"/>
    <col min="4872" max="4872" width="0.5546875" style="313" customWidth="1"/>
    <col min="4873" max="4878" width="0" style="313" hidden="1" customWidth="1"/>
    <col min="4879" max="4879" width="20.33203125" style="313" customWidth="1"/>
    <col min="4880" max="4880" width="0.5546875" style="313" customWidth="1"/>
    <col min="4881" max="4881" width="18.33203125" style="313" customWidth="1"/>
    <col min="4882" max="4882" width="0.88671875" style="313" customWidth="1"/>
    <col min="4883" max="4883" width="13.5546875" style="313" customWidth="1"/>
    <col min="4884" max="4884" width="1" style="313" customWidth="1"/>
    <col min="4885" max="4885" width="11.44140625" style="313" customWidth="1"/>
    <col min="4886" max="4886" width="1" style="313" customWidth="1"/>
    <col min="4887" max="4887" width="14.44140625" style="313" customWidth="1"/>
    <col min="4888" max="4888" width="1" style="313" customWidth="1"/>
    <col min="4889" max="4889" width="15.44140625" style="313" customWidth="1"/>
    <col min="4890" max="4890" width="1" style="313" customWidth="1"/>
    <col min="4891" max="4891" width="15.6640625" style="313" customWidth="1"/>
    <col min="4892" max="4892" width="0" style="313" hidden="1" customWidth="1"/>
    <col min="4893" max="4893" width="14.44140625" style="313" bestFit="1" customWidth="1"/>
    <col min="4894" max="5120" width="8" style="313"/>
    <col min="5121" max="5121" width="2.88671875" style="313" customWidth="1"/>
    <col min="5122" max="5122" width="32.44140625" style="313" customWidth="1"/>
    <col min="5123" max="5123" width="0" style="313" hidden="1" customWidth="1"/>
    <col min="5124" max="5124" width="1" style="313" customWidth="1"/>
    <col min="5125" max="5125" width="19.6640625" style="313" customWidth="1"/>
    <col min="5126" max="5126" width="0.5546875" style="313" customWidth="1"/>
    <col min="5127" max="5127" width="21.33203125" style="313" customWidth="1"/>
    <col min="5128" max="5128" width="0.5546875" style="313" customWidth="1"/>
    <col min="5129" max="5134" width="0" style="313" hidden="1" customWidth="1"/>
    <col min="5135" max="5135" width="20.33203125" style="313" customWidth="1"/>
    <col min="5136" max="5136" width="0.5546875" style="313" customWidth="1"/>
    <col min="5137" max="5137" width="18.33203125" style="313" customWidth="1"/>
    <col min="5138" max="5138" width="0.88671875" style="313" customWidth="1"/>
    <col min="5139" max="5139" width="13.5546875" style="313" customWidth="1"/>
    <col min="5140" max="5140" width="1" style="313" customWidth="1"/>
    <col min="5141" max="5141" width="11.44140625" style="313" customWidth="1"/>
    <col min="5142" max="5142" width="1" style="313" customWidth="1"/>
    <col min="5143" max="5143" width="14.44140625" style="313" customWidth="1"/>
    <col min="5144" max="5144" width="1" style="313" customWidth="1"/>
    <col min="5145" max="5145" width="15.44140625" style="313" customWidth="1"/>
    <col min="5146" max="5146" width="1" style="313" customWidth="1"/>
    <col min="5147" max="5147" width="15.6640625" style="313" customWidth="1"/>
    <col min="5148" max="5148" width="0" style="313" hidden="1" customWidth="1"/>
    <col min="5149" max="5149" width="14.44140625" style="313" bestFit="1" customWidth="1"/>
    <col min="5150" max="5376" width="8" style="313"/>
    <col min="5377" max="5377" width="2.88671875" style="313" customWidth="1"/>
    <col min="5378" max="5378" width="32.44140625" style="313" customWidth="1"/>
    <col min="5379" max="5379" width="0" style="313" hidden="1" customWidth="1"/>
    <col min="5380" max="5380" width="1" style="313" customWidth="1"/>
    <col min="5381" max="5381" width="19.6640625" style="313" customWidth="1"/>
    <col min="5382" max="5382" width="0.5546875" style="313" customWidth="1"/>
    <col min="5383" max="5383" width="21.33203125" style="313" customWidth="1"/>
    <col min="5384" max="5384" width="0.5546875" style="313" customWidth="1"/>
    <col min="5385" max="5390" width="0" style="313" hidden="1" customWidth="1"/>
    <col min="5391" max="5391" width="20.33203125" style="313" customWidth="1"/>
    <col min="5392" max="5392" width="0.5546875" style="313" customWidth="1"/>
    <col min="5393" max="5393" width="18.33203125" style="313" customWidth="1"/>
    <col min="5394" max="5394" width="0.88671875" style="313" customWidth="1"/>
    <col min="5395" max="5395" width="13.5546875" style="313" customWidth="1"/>
    <col min="5396" max="5396" width="1" style="313" customWidth="1"/>
    <col min="5397" max="5397" width="11.44140625" style="313" customWidth="1"/>
    <col min="5398" max="5398" width="1" style="313" customWidth="1"/>
    <col min="5399" max="5399" width="14.44140625" style="313" customWidth="1"/>
    <col min="5400" max="5400" width="1" style="313" customWidth="1"/>
    <col min="5401" max="5401" width="15.44140625" style="313" customWidth="1"/>
    <col min="5402" max="5402" width="1" style="313" customWidth="1"/>
    <col min="5403" max="5403" width="15.6640625" style="313" customWidth="1"/>
    <col min="5404" max="5404" width="0" style="313" hidden="1" customWidth="1"/>
    <col min="5405" max="5405" width="14.44140625" style="313" bestFit="1" customWidth="1"/>
    <col min="5406" max="5632" width="8" style="313"/>
    <col min="5633" max="5633" width="2.88671875" style="313" customWidth="1"/>
    <col min="5634" max="5634" width="32.44140625" style="313" customWidth="1"/>
    <col min="5635" max="5635" width="0" style="313" hidden="1" customWidth="1"/>
    <col min="5636" max="5636" width="1" style="313" customWidth="1"/>
    <col min="5637" max="5637" width="19.6640625" style="313" customWidth="1"/>
    <col min="5638" max="5638" width="0.5546875" style="313" customWidth="1"/>
    <col min="5639" max="5639" width="21.33203125" style="313" customWidth="1"/>
    <col min="5640" max="5640" width="0.5546875" style="313" customWidth="1"/>
    <col min="5641" max="5646" width="0" style="313" hidden="1" customWidth="1"/>
    <col min="5647" max="5647" width="20.33203125" style="313" customWidth="1"/>
    <col min="5648" max="5648" width="0.5546875" style="313" customWidth="1"/>
    <col min="5649" max="5649" width="18.33203125" style="313" customWidth="1"/>
    <col min="5650" max="5650" width="0.88671875" style="313" customWidth="1"/>
    <col min="5651" max="5651" width="13.5546875" style="313" customWidth="1"/>
    <col min="5652" max="5652" width="1" style="313" customWidth="1"/>
    <col min="5653" max="5653" width="11.44140625" style="313" customWidth="1"/>
    <col min="5654" max="5654" width="1" style="313" customWidth="1"/>
    <col min="5655" max="5655" width="14.44140625" style="313" customWidth="1"/>
    <col min="5656" max="5656" width="1" style="313" customWidth="1"/>
    <col min="5657" max="5657" width="15.44140625" style="313" customWidth="1"/>
    <col min="5658" max="5658" width="1" style="313" customWidth="1"/>
    <col min="5659" max="5659" width="15.6640625" style="313" customWidth="1"/>
    <col min="5660" max="5660" width="0" style="313" hidden="1" customWidth="1"/>
    <col min="5661" max="5661" width="14.44140625" style="313" bestFit="1" customWidth="1"/>
    <col min="5662" max="5888" width="8" style="313"/>
    <col min="5889" max="5889" width="2.88671875" style="313" customWidth="1"/>
    <col min="5890" max="5890" width="32.44140625" style="313" customWidth="1"/>
    <col min="5891" max="5891" width="0" style="313" hidden="1" customWidth="1"/>
    <col min="5892" max="5892" width="1" style="313" customWidth="1"/>
    <col min="5893" max="5893" width="19.6640625" style="313" customWidth="1"/>
    <col min="5894" max="5894" width="0.5546875" style="313" customWidth="1"/>
    <col min="5895" max="5895" width="21.33203125" style="313" customWidth="1"/>
    <col min="5896" max="5896" width="0.5546875" style="313" customWidth="1"/>
    <col min="5897" max="5902" width="0" style="313" hidden="1" customWidth="1"/>
    <col min="5903" max="5903" width="20.33203125" style="313" customWidth="1"/>
    <col min="5904" max="5904" width="0.5546875" style="313" customWidth="1"/>
    <col min="5905" max="5905" width="18.33203125" style="313" customWidth="1"/>
    <col min="5906" max="5906" width="0.88671875" style="313" customWidth="1"/>
    <col min="5907" max="5907" width="13.5546875" style="313" customWidth="1"/>
    <col min="5908" max="5908" width="1" style="313" customWidth="1"/>
    <col min="5909" max="5909" width="11.44140625" style="313" customWidth="1"/>
    <col min="5910" max="5910" width="1" style="313" customWidth="1"/>
    <col min="5911" max="5911" width="14.44140625" style="313" customWidth="1"/>
    <col min="5912" max="5912" width="1" style="313" customWidth="1"/>
    <col min="5913" max="5913" width="15.44140625" style="313" customWidth="1"/>
    <col min="5914" max="5914" width="1" style="313" customWidth="1"/>
    <col min="5915" max="5915" width="15.6640625" style="313" customWidth="1"/>
    <col min="5916" max="5916" width="0" style="313" hidden="1" customWidth="1"/>
    <col min="5917" max="5917" width="14.44140625" style="313" bestFit="1" customWidth="1"/>
    <col min="5918" max="6144" width="8" style="313"/>
    <col min="6145" max="6145" width="2.88671875" style="313" customWidth="1"/>
    <col min="6146" max="6146" width="32.44140625" style="313" customWidth="1"/>
    <col min="6147" max="6147" width="0" style="313" hidden="1" customWidth="1"/>
    <col min="6148" max="6148" width="1" style="313" customWidth="1"/>
    <col min="6149" max="6149" width="19.6640625" style="313" customWidth="1"/>
    <col min="6150" max="6150" width="0.5546875" style="313" customWidth="1"/>
    <col min="6151" max="6151" width="21.33203125" style="313" customWidth="1"/>
    <col min="6152" max="6152" width="0.5546875" style="313" customWidth="1"/>
    <col min="6153" max="6158" width="0" style="313" hidden="1" customWidth="1"/>
    <col min="6159" max="6159" width="20.33203125" style="313" customWidth="1"/>
    <col min="6160" max="6160" width="0.5546875" style="313" customWidth="1"/>
    <col min="6161" max="6161" width="18.33203125" style="313" customWidth="1"/>
    <col min="6162" max="6162" width="0.88671875" style="313" customWidth="1"/>
    <col min="6163" max="6163" width="13.5546875" style="313" customWidth="1"/>
    <col min="6164" max="6164" width="1" style="313" customWidth="1"/>
    <col min="6165" max="6165" width="11.44140625" style="313" customWidth="1"/>
    <col min="6166" max="6166" width="1" style="313" customWidth="1"/>
    <col min="6167" max="6167" width="14.44140625" style="313" customWidth="1"/>
    <col min="6168" max="6168" width="1" style="313" customWidth="1"/>
    <col min="6169" max="6169" width="15.44140625" style="313" customWidth="1"/>
    <col min="6170" max="6170" width="1" style="313" customWidth="1"/>
    <col min="6171" max="6171" width="15.6640625" style="313" customWidth="1"/>
    <col min="6172" max="6172" width="0" style="313" hidden="1" customWidth="1"/>
    <col min="6173" max="6173" width="14.44140625" style="313" bestFit="1" customWidth="1"/>
    <col min="6174" max="6400" width="8" style="313"/>
    <col min="6401" max="6401" width="2.88671875" style="313" customWidth="1"/>
    <col min="6402" max="6402" width="32.44140625" style="313" customWidth="1"/>
    <col min="6403" max="6403" width="0" style="313" hidden="1" customWidth="1"/>
    <col min="6404" max="6404" width="1" style="313" customWidth="1"/>
    <col min="6405" max="6405" width="19.6640625" style="313" customWidth="1"/>
    <col min="6406" max="6406" width="0.5546875" style="313" customWidth="1"/>
    <col min="6407" max="6407" width="21.33203125" style="313" customWidth="1"/>
    <col min="6408" max="6408" width="0.5546875" style="313" customWidth="1"/>
    <col min="6409" max="6414" width="0" style="313" hidden="1" customWidth="1"/>
    <col min="6415" max="6415" width="20.33203125" style="313" customWidth="1"/>
    <col min="6416" max="6416" width="0.5546875" style="313" customWidth="1"/>
    <col min="6417" max="6417" width="18.33203125" style="313" customWidth="1"/>
    <col min="6418" max="6418" width="0.88671875" style="313" customWidth="1"/>
    <col min="6419" max="6419" width="13.5546875" style="313" customWidth="1"/>
    <col min="6420" max="6420" width="1" style="313" customWidth="1"/>
    <col min="6421" max="6421" width="11.44140625" style="313" customWidth="1"/>
    <col min="6422" max="6422" width="1" style="313" customWidth="1"/>
    <col min="6423" max="6423" width="14.44140625" style="313" customWidth="1"/>
    <col min="6424" max="6424" width="1" style="313" customWidth="1"/>
    <col min="6425" max="6425" width="15.44140625" style="313" customWidth="1"/>
    <col min="6426" max="6426" width="1" style="313" customWidth="1"/>
    <col min="6427" max="6427" width="15.6640625" style="313" customWidth="1"/>
    <col min="6428" max="6428" width="0" style="313" hidden="1" customWidth="1"/>
    <col min="6429" max="6429" width="14.44140625" style="313" bestFit="1" customWidth="1"/>
    <col min="6430" max="6656" width="8" style="313"/>
    <col min="6657" max="6657" width="2.88671875" style="313" customWidth="1"/>
    <col min="6658" max="6658" width="32.44140625" style="313" customWidth="1"/>
    <col min="6659" max="6659" width="0" style="313" hidden="1" customWidth="1"/>
    <col min="6660" max="6660" width="1" style="313" customWidth="1"/>
    <col min="6661" max="6661" width="19.6640625" style="313" customWidth="1"/>
    <col min="6662" max="6662" width="0.5546875" style="313" customWidth="1"/>
    <col min="6663" max="6663" width="21.33203125" style="313" customWidth="1"/>
    <col min="6664" max="6664" width="0.5546875" style="313" customWidth="1"/>
    <col min="6665" max="6670" width="0" style="313" hidden="1" customWidth="1"/>
    <col min="6671" max="6671" width="20.33203125" style="313" customWidth="1"/>
    <col min="6672" max="6672" width="0.5546875" style="313" customWidth="1"/>
    <col min="6673" max="6673" width="18.33203125" style="313" customWidth="1"/>
    <col min="6674" max="6674" width="0.88671875" style="313" customWidth="1"/>
    <col min="6675" max="6675" width="13.5546875" style="313" customWidth="1"/>
    <col min="6676" max="6676" width="1" style="313" customWidth="1"/>
    <col min="6677" max="6677" width="11.44140625" style="313" customWidth="1"/>
    <col min="6678" max="6678" width="1" style="313" customWidth="1"/>
    <col min="6679" max="6679" width="14.44140625" style="313" customWidth="1"/>
    <col min="6680" max="6680" width="1" style="313" customWidth="1"/>
    <col min="6681" max="6681" width="15.44140625" style="313" customWidth="1"/>
    <col min="6682" max="6682" width="1" style="313" customWidth="1"/>
    <col min="6683" max="6683" width="15.6640625" style="313" customWidth="1"/>
    <col min="6684" max="6684" width="0" style="313" hidden="1" customWidth="1"/>
    <col min="6685" max="6685" width="14.44140625" style="313" bestFit="1" customWidth="1"/>
    <col min="6686" max="6912" width="8" style="313"/>
    <col min="6913" max="6913" width="2.88671875" style="313" customWidth="1"/>
    <col min="6914" max="6914" width="32.44140625" style="313" customWidth="1"/>
    <col min="6915" max="6915" width="0" style="313" hidden="1" customWidth="1"/>
    <col min="6916" max="6916" width="1" style="313" customWidth="1"/>
    <col min="6917" max="6917" width="19.6640625" style="313" customWidth="1"/>
    <col min="6918" max="6918" width="0.5546875" style="313" customWidth="1"/>
    <col min="6919" max="6919" width="21.33203125" style="313" customWidth="1"/>
    <col min="6920" max="6920" width="0.5546875" style="313" customWidth="1"/>
    <col min="6921" max="6926" width="0" style="313" hidden="1" customWidth="1"/>
    <col min="6927" max="6927" width="20.33203125" style="313" customWidth="1"/>
    <col min="6928" max="6928" width="0.5546875" style="313" customWidth="1"/>
    <col min="6929" max="6929" width="18.33203125" style="313" customWidth="1"/>
    <col min="6930" max="6930" width="0.88671875" style="313" customWidth="1"/>
    <col min="6931" max="6931" width="13.5546875" style="313" customWidth="1"/>
    <col min="6932" max="6932" width="1" style="313" customWidth="1"/>
    <col min="6933" max="6933" width="11.44140625" style="313" customWidth="1"/>
    <col min="6934" max="6934" width="1" style="313" customWidth="1"/>
    <col min="6935" max="6935" width="14.44140625" style="313" customWidth="1"/>
    <col min="6936" max="6936" width="1" style="313" customWidth="1"/>
    <col min="6937" max="6937" width="15.44140625" style="313" customWidth="1"/>
    <col min="6938" max="6938" width="1" style="313" customWidth="1"/>
    <col min="6939" max="6939" width="15.6640625" style="313" customWidth="1"/>
    <col min="6940" max="6940" width="0" style="313" hidden="1" customWidth="1"/>
    <col min="6941" max="6941" width="14.44140625" style="313" bestFit="1" customWidth="1"/>
    <col min="6942" max="7168" width="8" style="313"/>
    <col min="7169" max="7169" width="2.88671875" style="313" customWidth="1"/>
    <col min="7170" max="7170" width="32.44140625" style="313" customWidth="1"/>
    <col min="7171" max="7171" width="0" style="313" hidden="1" customWidth="1"/>
    <col min="7172" max="7172" width="1" style="313" customWidth="1"/>
    <col min="7173" max="7173" width="19.6640625" style="313" customWidth="1"/>
    <col min="7174" max="7174" width="0.5546875" style="313" customWidth="1"/>
    <col min="7175" max="7175" width="21.33203125" style="313" customWidth="1"/>
    <col min="7176" max="7176" width="0.5546875" style="313" customWidth="1"/>
    <col min="7177" max="7182" width="0" style="313" hidden="1" customWidth="1"/>
    <col min="7183" max="7183" width="20.33203125" style="313" customWidth="1"/>
    <col min="7184" max="7184" width="0.5546875" style="313" customWidth="1"/>
    <col min="7185" max="7185" width="18.33203125" style="313" customWidth="1"/>
    <col min="7186" max="7186" width="0.88671875" style="313" customWidth="1"/>
    <col min="7187" max="7187" width="13.5546875" style="313" customWidth="1"/>
    <col min="7188" max="7188" width="1" style="313" customWidth="1"/>
    <col min="7189" max="7189" width="11.44140625" style="313" customWidth="1"/>
    <col min="7190" max="7190" width="1" style="313" customWidth="1"/>
    <col min="7191" max="7191" width="14.44140625" style="313" customWidth="1"/>
    <col min="7192" max="7192" width="1" style="313" customWidth="1"/>
    <col min="7193" max="7193" width="15.44140625" style="313" customWidth="1"/>
    <col min="7194" max="7194" width="1" style="313" customWidth="1"/>
    <col min="7195" max="7195" width="15.6640625" style="313" customWidth="1"/>
    <col min="7196" max="7196" width="0" style="313" hidden="1" customWidth="1"/>
    <col min="7197" max="7197" width="14.44140625" style="313" bestFit="1" customWidth="1"/>
    <col min="7198" max="7424" width="8" style="313"/>
    <col min="7425" max="7425" width="2.88671875" style="313" customWidth="1"/>
    <col min="7426" max="7426" width="32.44140625" style="313" customWidth="1"/>
    <col min="7427" max="7427" width="0" style="313" hidden="1" customWidth="1"/>
    <col min="7428" max="7428" width="1" style="313" customWidth="1"/>
    <col min="7429" max="7429" width="19.6640625" style="313" customWidth="1"/>
    <col min="7430" max="7430" width="0.5546875" style="313" customWidth="1"/>
    <col min="7431" max="7431" width="21.33203125" style="313" customWidth="1"/>
    <col min="7432" max="7432" width="0.5546875" style="313" customWidth="1"/>
    <col min="7433" max="7438" width="0" style="313" hidden="1" customWidth="1"/>
    <col min="7439" max="7439" width="20.33203125" style="313" customWidth="1"/>
    <col min="7440" max="7440" width="0.5546875" style="313" customWidth="1"/>
    <col min="7441" max="7441" width="18.33203125" style="313" customWidth="1"/>
    <col min="7442" max="7442" width="0.88671875" style="313" customWidth="1"/>
    <col min="7443" max="7443" width="13.5546875" style="313" customWidth="1"/>
    <col min="7444" max="7444" width="1" style="313" customWidth="1"/>
    <col min="7445" max="7445" width="11.44140625" style="313" customWidth="1"/>
    <col min="7446" max="7446" width="1" style="313" customWidth="1"/>
    <col min="7447" max="7447" width="14.44140625" style="313" customWidth="1"/>
    <col min="7448" max="7448" width="1" style="313" customWidth="1"/>
    <col min="7449" max="7449" width="15.44140625" style="313" customWidth="1"/>
    <col min="7450" max="7450" width="1" style="313" customWidth="1"/>
    <col min="7451" max="7451" width="15.6640625" style="313" customWidth="1"/>
    <col min="7452" max="7452" width="0" style="313" hidden="1" customWidth="1"/>
    <col min="7453" max="7453" width="14.44140625" style="313" bestFit="1" customWidth="1"/>
    <col min="7454" max="7680" width="8" style="313"/>
    <col min="7681" max="7681" width="2.88671875" style="313" customWidth="1"/>
    <col min="7682" max="7682" width="32.44140625" style="313" customWidth="1"/>
    <col min="7683" max="7683" width="0" style="313" hidden="1" customWidth="1"/>
    <col min="7684" max="7684" width="1" style="313" customWidth="1"/>
    <col min="7685" max="7685" width="19.6640625" style="313" customWidth="1"/>
    <col min="7686" max="7686" width="0.5546875" style="313" customWidth="1"/>
    <col min="7687" max="7687" width="21.33203125" style="313" customWidth="1"/>
    <col min="7688" max="7688" width="0.5546875" style="313" customWidth="1"/>
    <col min="7689" max="7694" width="0" style="313" hidden="1" customWidth="1"/>
    <col min="7695" max="7695" width="20.33203125" style="313" customWidth="1"/>
    <col min="7696" max="7696" width="0.5546875" style="313" customWidth="1"/>
    <col min="7697" max="7697" width="18.33203125" style="313" customWidth="1"/>
    <col min="7698" max="7698" width="0.88671875" style="313" customWidth="1"/>
    <col min="7699" max="7699" width="13.5546875" style="313" customWidth="1"/>
    <col min="7700" max="7700" width="1" style="313" customWidth="1"/>
    <col min="7701" max="7701" width="11.44140625" style="313" customWidth="1"/>
    <col min="7702" max="7702" width="1" style="313" customWidth="1"/>
    <col min="7703" max="7703" width="14.44140625" style="313" customWidth="1"/>
    <col min="7704" max="7704" width="1" style="313" customWidth="1"/>
    <col min="7705" max="7705" width="15.44140625" style="313" customWidth="1"/>
    <col min="7706" max="7706" width="1" style="313" customWidth="1"/>
    <col min="7707" max="7707" width="15.6640625" style="313" customWidth="1"/>
    <col min="7708" max="7708" width="0" style="313" hidden="1" customWidth="1"/>
    <col min="7709" max="7709" width="14.44140625" style="313" bestFit="1" customWidth="1"/>
    <col min="7710" max="7936" width="8" style="313"/>
    <col min="7937" max="7937" width="2.88671875" style="313" customWidth="1"/>
    <col min="7938" max="7938" width="32.44140625" style="313" customWidth="1"/>
    <col min="7939" max="7939" width="0" style="313" hidden="1" customWidth="1"/>
    <col min="7940" max="7940" width="1" style="313" customWidth="1"/>
    <col min="7941" max="7941" width="19.6640625" style="313" customWidth="1"/>
    <col min="7942" max="7942" width="0.5546875" style="313" customWidth="1"/>
    <col min="7943" max="7943" width="21.33203125" style="313" customWidth="1"/>
    <col min="7944" max="7944" width="0.5546875" style="313" customWidth="1"/>
    <col min="7945" max="7950" width="0" style="313" hidden="1" customWidth="1"/>
    <col min="7951" max="7951" width="20.33203125" style="313" customWidth="1"/>
    <col min="7952" max="7952" width="0.5546875" style="313" customWidth="1"/>
    <col min="7953" max="7953" width="18.33203125" style="313" customWidth="1"/>
    <col min="7954" max="7954" width="0.88671875" style="313" customWidth="1"/>
    <col min="7955" max="7955" width="13.5546875" style="313" customWidth="1"/>
    <col min="7956" max="7956" width="1" style="313" customWidth="1"/>
    <col min="7957" max="7957" width="11.44140625" style="313" customWidth="1"/>
    <col min="7958" max="7958" width="1" style="313" customWidth="1"/>
    <col min="7959" max="7959" width="14.44140625" style="313" customWidth="1"/>
    <col min="7960" max="7960" width="1" style="313" customWidth="1"/>
    <col min="7961" max="7961" width="15.44140625" style="313" customWidth="1"/>
    <col min="7962" max="7962" width="1" style="313" customWidth="1"/>
    <col min="7963" max="7963" width="15.6640625" style="313" customWidth="1"/>
    <col min="7964" max="7964" width="0" style="313" hidden="1" customWidth="1"/>
    <col min="7965" max="7965" width="14.44140625" style="313" bestFit="1" customWidth="1"/>
    <col min="7966" max="8192" width="8" style="313"/>
    <col min="8193" max="8193" width="2.88671875" style="313" customWidth="1"/>
    <col min="8194" max="8194" width="32.44140625" style="313" customWidth="1"/>
    <col min="8195" max="8195" width="0" style="313" hidden="1" customWidth="1"/>
    <col min="8196" max="8196" width="1" style="313" customWidth="1"/>
    <col min="8197" max="8197" width="19.6640625" style="313" customWidth="1"/>
    <col min="8198" max="8198" width="0.5546875" style="313" customWidth="1"/>
    <col min="8199" max="8199" width="21.33203125" style="313" customWidth="1"/>
    <col min="8200" max="8200" width="0.5546875" style="313" customWidth="1"/>
    <col min="8201" max="8206" width="0" style="313" hidden="1" customWidth="1"/>
    <col min="8207" max="8207" width="20.33203125" style="313" customWidth="1"/>
    <col min="8208" max="8208" width="0.5546875" style="313" customWidth="1"/>
    <col min="8209" max="8209" width="18.33203125" style="313" customWidth="1"/>
    <col min="8210" max="8210" width="0.88671875" style="313" customWidth="1"/>
    <col min="8211" max="8211" width="13.5546875" style="313" customWidth="1"/>
    <col min="8212" max="8212" width="1" style="313" customWidth="1"/>
    <col min="8213" max="8213" width="11.44140625" style="313" customWidth="1"/>
    <col min="8214" max="8214" width="1" style="313" customWidth="1"/>
    <col min="8215" max="8215" width="14.44140625" style="313" customWidth="1"/>
    <col min="8216" max="8216" width="1" style="313" customWidth="1"/>
    <col min="8217" max="8217" width="15.44140625" style="313" customWidth="1"/>
    <col min="8218" max="8218" width="1" style="313" customWidth="1"/>
    <col min="8219" max="8219" width="15.6640625" style="313" customWidth="1"/>
    <col min="8220" max="8220" width="0" style="313" hidden="1" customWidth="1"/>
    <col min="8221" max="8221" width="14.44140625" style="313" bestFit="1" customWidth="1"/>
    <col min="8222" max="8448" width="8" style="313"/>
    <col min="8449" max="8449" width="2.88671875" style="313" customWidth="1"/>
    <col min="8450" max="8450" width="32.44140625" style="313" customWidth="1"/>
    <col min="8451" max="8451" width="0" style="313" hidden="1" customWidth="1"/>
    <col min="8452" max="8452" width="1" style="313" customWidth="1"/>
    <col min="8453" max="8453" width="19.6640625" style="313" customWidth="1"/>
    <col min="8454" max="8454" width="0.5546875" style="313" customWidth="1"/>
    <col min="8455" max="8455" width="21.33203125" style="313" customWidth="1"/>
    <col min="8456" max="8456" width="0.5546875" style="313" customWidth="1"/>
    <col min="8457" max="8462" width="0" style="313" hidden="1" customWidth="1"/>
    <col min="8463" max="8463" width="20.33203125" style="313" customWidth="1"/>
    <col min="8464" max="8464" width="0.5546875" style="313" customWidth="1"/>
    <col min="8465" max="8465" width="18.33203125" style="313" customWidth="1"/>
    <col min="8466" max="8466" width="0.88671875" style="313" customWidth="1"/>
    <col min="8467" max="8467" width="13.5546875" style="313" customWidth="1"/>
    <col min="8468" max="8468" width="1" style="313" customWidth="1"/>
    <col min="8469" max="8469" width="11.44140625" style="313" customWidth="1"/>
    <col min="8470" max="8470" width="1" style="313" customWidth="1"/>
    <col min="8471" max="8471" width="14.44140625" style="313" customWidth="1"/>
    <col min="8472" max="8472" width="1" style="313" customWidth="1"/>
    <col min="8473" max="8473" width="15.44140625" style="313" customWidth="1"/>
    <col min="8474" max="8474" width="1" style="313" customWidth="1"/>
    <col min="8475" max="8475" width="15.6640625" style="313" customWidth="1"/>
    <col min="8476" max="8476" width="0" style="313" hidden="1" customWidth="1"/>
    <col min="8477" max="8477" width="14.44140625" style="313" bestFit="1" customWidth="1"/>
    <col min="8478" max="8704" width="8" style="313"/>
    <col min="8705" max="8705" width="2.88671875" style="313" customWidth="1"/>
    <col min="8706" max="8706" width="32.44140625" style="313" customWidth="1"/>
    <col min="8707" max="8707" width="0" style="313" hidden="1" customWidth="1"/>
    <col min="8708" max="8708" width="1" style="313" customWidth="1"/>
    <col min="8709" max="8709" width="19.6640625" style="313" customWidth="1"/>
    <col min="8710" max="8710" width="0.5546875" style="313" customWidth="1"/>
    <col min="8711" max="8711" width="21.33203125" style="313" customWidth="1"/>
    <col min="8712" max="8712" width="0.5546875" style="313" customWidth="1"/>
    <col min="8713" max="8718" width="0" style="313" hidden="1" customWidth="1"/>
    <col min="8719" max="8719" width="20.33203125" style="313" customWidth="1"/>
    <col min="8720" max="8720" width="0.5546875" style="313" customWidth="1"/>
    <col min="8721" max="8721" width="18.33203125" style="313" customWidth="1"/>
    <col min="8722" max="8722" width="0.88671875" style="313" customWidth="1"/>
    <col min="8723" max="8723" width="13.5546875" style="313" customWidth="1"/>
    <col min="8724" max="8724" width="1" style="313" customWidth="1"/>
    <col min="8725" max="8725" width="11.44140625" style="313" customWidth="1"/>
    <col min="8726" max="8726" width="1" style="313" customWidth="1"/>
    <col min="8727" max="8727" width="14.44140625" style="313" customWidth="1"/>
    <col min="8728" max="8728" width="1" style="313" customWidth="1"/>
    <col min="8729" max="8729" width="15.44140625" style="313" customWidth="1"/>
    <col min="8730" max="8730" width="1" style="313" customWidth="1"/>
    <col min="8731" max="8731" width="15.6640625" style="313" customWidth="1"/>
    <col min="8732" max="8732" width="0" style="313" hidden="1" customWidth="1"/>
    <col min="8733" max="8733" width="14.44140625" style="313" bestFit="1" customWidth="1"/>
    <col min="8734" max="8960" width="8" style="313"/>
    <col min="8961" max="8961" width="2.88671875" style="313" customWidth="1"/>
    <col min="8962" max="8962" width="32.44140625" style="313" customWidth="1"/>
    <col min="8963" max="8963" width="0" style="313" hidden="1" customWidth="1"/>
    <col min="8964" max="8964" width="1" style="313" customWidth="1"/>
    <col min="8965" max="8965" width="19.6640625" style="313" customWidth="1"/>
    <col min="8966" max="8966" width="0.5546875" style="313" customWidth="1"/>
    <col min="8967" max="8967" width="21.33203125" style="313" customWidth="1"/>
    <col min="8968" max="8968" width="0.5546875" style="313" customWidth="1"/>
    <col min="8969" max="8974" width="0" style="313" hidden="1" customWidth="1"/>
    <col min="8975" max="8975" width="20.33203125" style="313" customWidth="1"/>
    <col min="8976" max="8976" width="0.5546875" style="313" customWidth="1"/>
    <col min="8977" max="8977" width="18.33203125" style="313" customWidth="1"/>
    <col min="8978" max="8978" width="0.88671875" style="313" customWidth="1"/>
    <col min="8979" max="8979" width="13.5546875" style="313" customWidth="1"/>
    <col min="8980" max="8980" width="1" style="313" customWidth="1"/>
    <col min="8981" max="8981" width="11.44140625" style="313" customWidth="1"/>
    <col min="8982" max="8982" width="1" style="313" customWidth="1"/>
    <col min="8983" max="8983" width="14.44140625" style="313" customWidth="1"/>
    <col min="8984" max="8984" width="1" style="313" customWidth="1"/>
    <col min="8985" max="8985" width="15.44140625" style="313" customWidth="1"/>
    <col min="8986" max="8986" width="1" style="313" customWidth="1"/>
    <col min="8987" max="8987" width="15.6640625" style="313" customWidth="1"/>
    <col min="8988" max="8988" width="0" style="313" hidden="1" customWidth="1"/>
    <col min="8989" max="8989" width="14.44140625" style="313" bestFit="1" customWidth="1"/>
    <col min="8990" max="9216" width="8" style="313"/>
    <col min="9217" max="9217" width="2.88671875" style="313" customWidth="1"/>
    <col min="9218" max="9218" width="32.44140625" style="313" customWidth="1"/>
    <col min="9219" max="9219" width="0" style="313" hidden="1" customWidth="1"/>
    <col min="9220" max="9220" width="1" style="313" customWidth="1"/>
    <col min="9221" max="9221" width="19.6640625" style="313" customWidth="1"/>
    <col min="9222" max="9222" width="0.5546875" style="313" customWidth="1"/>
    <col min="9223" max="9223" width="21.33203125" style="313" customWidth="1"/>
    <col min="9224" max="9224" width="0.5546875" style="313" customWidth="1"/>
    <col min="9225" max="9230" width="0" style="313" hidden="1" customWidth="1"/>
    <col min="9231" max="9231" width="20.33203125" style="313" customWidth="1"/>
    <col min="9232" max="9232" width="0.5546875" style="313" customWidth="1"/>
    <col min="9233" max="9233" width="18.33203125" style="313" customWidth="1"/>
    <col min="9234" max="9234" width="0.88671875" style="313" customWidth="1"/>
    <col min="9235" max="9235" width="13.5546875" style="313" customWidth="1"/>
    <col min="9236" max="9236" width="1" style="313" customWidth="1"/>
    <col min="9237" max="9237" width="11.44140625" style="313" customWidth="1"/>
    <col min="9238" max="9238" width="1" style="313" customWidth="1"/>
    <col min="9239" max="9239" width="14.44140625" style="313" customWidth="1"/>
    <col min="9240" max="9240" width="1" style="313" customWidth="1"/>
    <col min="9241" max="9241" width="15.44140625" style="313" customWidth="1"/>
    <col min="9242" max="9242" width="1" style="313" customWidth="1"/>
    <col min="9243" max="9243" width="15.6640625" style="313" customWidth="1"/>
    <col min="9244" max="9244" width="0" style="313" hidden="1" customWidth="1"/>
    <col min="9245" max="9245" width="14.44140625" style="313" bestFit="1" customWidth="1"/>
    <col min="9246" max="9472" width="8" style="313"/>
    <col min="9473" max="9473" width="2.88671875" style="313" customWidth="1"/>
    <col min="9474" max="9474" width="32.44140625" style="313" customWidth="1"/>
    <col min="9475" max="9475" width="0" style="313" hidden="1" customWidth="1"/>
    <col min="9476" max="9476" width="1" style="313" customWidth="1"/>
    <col min="9477" max="9477" width="19.6640625" style="313" customWidth="1"/>
    <col min="9478" max="9478" width="0.5546875" style="313" customWidth="1"/>
    <col min="9479" max="9479" width="21.33203125" style="313" customWidth="1"/>
    <col min="9480" max="9480" width="0.5546875" style="313" customWidth="1"/>
    <col min="9481" max="9486" width="0" style="313" hidden="1" customWidth="1"/>
    <col min="9487" max="9487" width="20.33203125" style="313" customWidth="1"/>
    <col min="9488" max="9488" width="0.5546875" style="313" customWidth="1"/>
    <col min="9489" max="9489" width="18.33203125" style="313" customWidth="1"/>
    <col min="9490" max="9490" width="0.88671875" style="313" customWidth="1"/>
    <col min="9491" max="9491" width="13.5546875" style="313" customWidth="1"/>
    <col min="9492" max="9492" width="1" style="313" customWidth="1"/>
    <col min="9493" max="9493" width="11.44140625" style="313" customWidth="1"/>
    <col min="9494" max="9494" width="1" style="313" customWidth="1"/>
    <col min="9495" max="9495" width="14.44140625" style="313" customWidth="1"/>
    <col min="9496" max="9496" width="1" style="313" customWidth="1"/>
    <col min="9497" max="9497" width="15.44140625" style="313" customWidth="1"/>
    <col min="9498" max="9498" width="1" style="313" customWidth="1"/>
    <col min="9499" max="9499" width="15.6640625" style="313" customWidth="1"/>
    <col min="9500" max="9500" width="0" style="313" hidden="1" customWidth="1"/>
    <col min="9501" max="9501" width="14.44140625" style="313" bestFit="1" customWidth="1"/>
    <col min="9502" max="9728" width="8" style="313"/>
    <col min="9729" max="9729" width="2.88671875" style="313" customWidth="1"/>
    <col min="9730" max="9730" width="32.44140625" style="313" customWidth="1"/>
    <col min="9731" max="9731" width="0" style="313" hidden="1" customWidth="1"/>
    <col min="9732" max="9732" width="1" style="313" customWidth="1"/>
    <col min="9733" max="9733" width="19.6640625" style="313" customWidth="1"/>
    <col min="9734" max="9734" width="0.5546875" style="313" customWidth="1"/>
    <col min="9735" max="9735" width="21.33203125" style="313" customWidth="1"/>
    <col min="9736" max="9736" width="0.5546875" style="313" customWidth="1"/>
    <col min="9737" max="9742" width="0" style="313" hidden="1" customWidth="1"/>
    <col min="9743" max="9743" width="20.33203125" style="313" customWidth="1"/>
    <col min="9744" max="9744" width="0.5546875" style="313" customWidth="1"/>
    <col min="9745" max="9745" width="18.33203125" style="313" customWidth="1"/>
    <col min="9746" max="9746" width="0.88671875" style="313" customWidth="1"/>
    <col min="9747" max="9747" width="13.5546875" style="313" customWidth="1"/>
    <col min="9748" max="9748" width="1" style="313" customWidth="1"/>
    <col min="9749" max="9749" width="11.44140625" style="313" customWidth="1"/>
    <col min="9750" max="9750" width="1" style="313" customWidth="1"/>
    <col min="9751" max="9751" width="14.44140625" style="313" customWidth="1"/>
    <col min="9752" max="9752" width="1" style="313" customWidth="1"/>
    <col min="9753" max="9753" width="15.44140625" style="313" customWidth="1"/>
    <col min="9754" max="9754" width="1" style="313" customWidth="1"/>
    <col min="9755" max="9755" width="15.6640625" style="313" customWidth="1"/>
    <col min="9756" max="9756" width="0" style="313" hidden="1" customWidth="1"/>
    <col min="9757" max="9757" width="14.44140625" style="313" bestFit="1" customWidth="1"/>
    <col min="9758" max="9984" width="8" style="313"/>
    <col min="9985" max="9985" width="2.88671875" style="313" customWidth="1"/>
    <col min="9986" max="9986" width="32.44140625" style="313" customWidth="1"/>
    <col min="9987" max="9987" width="0" style="313" hidden="1" customWidth="1"/>
    <col min="9988" max="9988" width="1" style="313" customWidth="1"/>
    <col min="9989" max="9989" width="19.6640625" style="313" customWidth="1"/>
    <col min="9990" max="9990" width="0.5546875" style="313" customWidth="1"/>
    <col min="9991" max="9991" width="21.33203125" style="313" customWidth="1"/>
    <col min="9992" max="9992" width="0.5546875" style="313" customWidth="1"/>
    <col min="9993" max="9998" width="0" style="313" hidden="1" customWidth="1"/>
    <col min="9999" max="9999" width="20.33203125" style="313" customWidth="1"/>
    <col min="10000" max="10000" width="0.5546875" style="313" customWidth="1"/>
    <col min="10001" max="10001" width="18.33203125" style="313" customWidth="1"/>
    <col min="10002" max="10002" width="0.88671875" style="313" customWidth="1"/>
    <col min="10003" max="10003" width="13.5546875" style="313" customWidth="1"/>
    <col min="10004" max="10004" width="1" style="313" customWidth="1"/>
    <col min="10005" max="10005" width="11.44140625" style="313" customWidth="1"/>
    <col min="10006" max="10006" width="1" style="313" customWidth="1"/>
    <col min="10007" max="10007" width="14.44140625" style="313" customWidth="1"/>
    <col min="10008" max="10008" width="1" style="313" customWidth="1"/>
    <col min="10009" max="10009" width="15.44140625" style="313" customWidth="1"/>
    <col min="10010" max="10010" width="1" style="313" customWidth="1"/>
    <col min="10011" max="10011" width="15.6640625" style="313" customWidth="1"/>
    <col min="10012" max="10012" width="0" style="313" hidden="1" customWidth="1"/>
    <col min="10013" max="10013" width="14.44140625" style="313" bestFit="1" customWidth="1"/>
    <col min="10014" max="10240" width="8" style="313"/>
    <col min="10241" max="10241" width="2.88671875" style="313" customWidth="1"/>
    <col min="10242" max="10242" width="32.44140625" style="313" customWidth="1"/>
    <col min="10243" max="10243" width="0" style="313" hidden="1" customWidth="1"/>
    <col min="10244" max="10244" width="1" style="313" customWidth="1"/>
    <col min="10245" max="10245" width="19.6640625" style="313" customWidth="1"/>
    <col min="10246" max="10246" width="0.5546875" style="313" customWidth="1"/>
    <col min="10247" max="10247" width="21.33203125" style="313" customWidth="1"/>
    <col min="10248" max="10248" width="0.5546875" style="313" customWidth="1"/>
    <col min="10249" max="10254" width="0" style="313" hidden="1" customWidth="1"/>
    <col min="10255" max="10255" width="20.33203125" style="313" customWidth="1"/>
    <col min="10256" max="10256" width="0.5546875" style="313" customWidth="1"/>
    <col min="10257" max="10257" width="18.33203125" style="313" customWidth="1"/>
    <col min="10258" max="10258" width="0.88671875" style="313" customWidth="1"/>
    <col min="10259" max="10259" width="13.5546875" style="313" customWidth="1"/>
    <col min="10260" max="10260" width="1" style="313" customWidth="1"/>
    <col min="10261" max="10261" width="11.44140625" style="313" customWidth="1"/>
    <col min="10262" max="10262" width="1" style="313" customWidth="1"/>
    <col min="10263" max="10263" width="14.44140625" style="313" customWidth="1"/>
    <col min="10264" max="10264" width="1" style="313" customWidth="1"/>
    <col min="10265" max="10265" width="15.44140625" style="313" customWidth="1"/>
    <col min="10266" max="10266" width="1" style="313" customWidth="1"/>
    <col min="10267" max="10267" width="15.6640625" style="313" customWidth="1"/>
    <col min="10268" max="10268" width="0" style="313" hidden="1" customWidth="1"/>
    <col min="10269" max="10269" width="14.44140625" style="313" bestFit="1" customWidth="1"/>
    <col min="10270" max="10496" width="8" style="313"/>
    <col min="10497" max="10497" width="2.88671875" style="313" customWidth="1"/>
    <col min="10498" max="10498" width="32.44140625" style="313" customWidth="1"/>
    <col min="10499" max="10499" width="0" style="313" hidden="1" customWidth="1"/>
    <col min="10500" max="10500" width="1" style="313" customWidth="1"/>
    <col min="10501" max="10501" width="19.6640625" style="313" customWidth="1"/>
    <col min="10502" max="10502" width="0.5546875" style="313" customWidth="1"/>
    <col min="10503" max="10503" width="21.33203125" style="313" customWidth="1"/>
    <col min="10504" max="10504" width="0.5546875" style="313" customWidth="1"/>
    <col min="10505" max="10510" width="0" style="313" hidden="1" customWidth="1"/>
    <col min="10511" max="10511" width="20.33203125" style="313" customWidth="1"/>
    <col min="10512" max="10512" width="0.5546875" style="313" customWidth="1"/>
    <col min="10513" max="10513" width="18.33203125" style="313" customWidth="1"/>
    <col min="10514" max="10514" width="0.88671875" style="313" customWidth="1"/>
    <col min="10515" max="10515" width="13.5546875" style="313" customWidth="1"/>
    <col min="10516" max="10516" width="1" style="313" customWidth="1"/>
    <col min="10517" max="10517" width="11.44140625" style="313" customWidth="1"/>
    <col min="10518" max="10518" width="1" style="313" customWidth="1"/>
    <col min="10519" max="10519" width="14.44140625" style="313" customWidth="1"/>
    <col min="10520" max="10520" width="1" style="313" customWidth="1"/>
    <col min="10521" max="10521" width="15.44140625" style="313" customWidth="1"/>
    <col min="10522" max="10522" width="1" style="313" customWidth="1"/>
    <col min="10523" max="10523" width="15.6640625" style="313" customWidth="1"/>
    <col min="10524" max="10524" width="0" style="313" hidden="1" customWidth="1"/>
    <col min="10525" max="10525" width="14.44140625" style="313" bestFit="1" customWidth="1"/>
    <col min="10526" max="10752" width="8" style="313"/>
    <col min="10753" max="10753" width="2.88671875" style="313" customWidth="1"/>
    <col min="10754" max="10754" width="32.44140625" style="313" customWidth="1"/>
    <col min="10755" max="10755" width="0" style="313" hidden="1" customWidth="1"/>
    <col min="10756" max="10756" width="1" style="313" customWidth="1"/>
    <col min="10757" max="10757" width="19.6640625" style="313" customWidth="1"/>
    <col min="10758" max="10758" width="0.5546875" style="313" customWidth="1"/>
    <col min="10759" max="10759" width="21.33203125" style="313" customWidth="1"/>
    <col min="10760" max="10760" width="0.5546875" style="313" customWidth="1"/>
    <col min="10761" max="10766" width="0" style="313" hidden="1" customWidth="1"/>
    <col min="10767" max="10767" width="20.33203125" style="313" customWidth="1"/>
    <col min="10768" max="10768" width="0.5546875" style="313" customWidth="1"/>
    <col min="10769" max="10769" width="18.33203125" style="313" customWidth="1"/>
    <col min="10770" max="10770" width="0.88671875" style="313" customWidth="1"/>
    <col min="10771" max="10771" width="13.5546875" style="313" customWidth="1"/>
    <col min="10772" max="10772" width="1" style="313" customWidth="1"/>
    <col min="10773" max="10773" width="11.44140625" style="313" customWidth="1"/>
    <col min="10774" max="10774" width="1" style="313" customWidth="1"/>
    <col min="10775" max="10775" width="14.44140625" style="313" customWidth="1"/>
    <col min="10776" max="10776" width="1" style="313" customWidth="1"/>
    <col min="10777" max="10777" width="15.44140625" style="313" customWidth="1"/>
    <col min="10778" max="10778" width="1" style="313" customWidth="1"/>
    <col min="10779" max="10779" width="15.6640625" style="313" customWidth="1"/>
    <col min="10780" max="10780" width="0" style="313" hidden="1" customWidth="1"/>
    <col min="10781" max="10781" width="14.44140625" style="313" bestFit="1" customWidth="1"/>
    <col min="10782" max="11008" width="8" style="313"/>
    <col min="11009" max="11009" width="2.88671875" style="313" customWidth="1"/>
    <col min="11010" max="11010" width="32.44140625" style="313" customWidth="1"/>
    <col min="11011" max="11011" width="0" style="313" hidden="1" customWidth="1"/>
    <col min="11012" max="11012" width="1" style="313" customWidth="1"/>
    <col min="11013" max="11013" width="19.6640625" style="313" customWidth="1"/>
    <col min="11014" max="11014" width="0.5546875" style="313" customWidth="1"/>
    <col min="11015" max="11015" width="21.33203125" style="313" customWidth="1"/>
    <col min="11016" max="11016" width="0.5546875" style="313" customWidth="1"/>
    <col min="11017" max="11022" width="0" style="313" hidden="1" customWidth="1"/>
    <col min="11023" max="11023" width="20.33203125" style="313" customWidth="1"/>
    <col min="11024" max="11024" width="0.5546875" style="313" customWidth="1"/>
    <col min="11025" max="11025" width="18.33203125" style="313" customWidth="1"/>
    <col min="11026" max="11026" width="0.88671875" style="313" customWidth="1"/>
    <col min="11027" max="11027" width="13.5546875" style="313" customWidth="1"/>
    <col min="11028" max="11028" width="1" style="313" customWidth="1"/>
    <col min="11029" max="11029" width="11.44140625" style="313" customWidth="1"/>
    <col min="11030" max="11030" width="1" style="313" customWidth="1"/>
    <col min="11031" max="11031" width="14.44140625" style="313" customWidth="1"/>
    <col min="11032" max="11032" width="1" style="313" customWidth="1"/>
    <col min="11033" max="11033" width="15.44140625" style="313" customWidth="1"/>
    <col min="11034" max="11034" width="1" style="313" customWidth="1"/>
    <col min="11035" max="11035" width="15.6640625" style="313" customWidth="1"/>
    <col min="11036" max="11036" width="0" style="313" hidden="1" customWidth="1"/>
    <col min="11037" max="11037" width="14.44140625" style="313" bestFit="1" customWidth="1"/>
    <col min="11038" max="11264" width="8" style="313"/>
    <col min="11265" max="11265" width="2.88671875" style="313" customWidth="1"/>
    <col min="11266" max="11266" width="32.44140625" style="313" customWidth="1"/>
    <col min="11267" max="11267" width="0" style="313" hidden="1" customWidth="1"/>
    <col min="11268" max="11268" width="1" style="313" customWidth="1"/>
    <col min="11269" max="11269" width="19.6640625" style="313" customWidth="1"/>
    <col min="11270" max="11270" width="0.5546875" style="313" customWidth="1"/>
    <col min="11271" max="11271" width="21.33203125" style="313" customWidth="1"/>
    <col min="11272" max="11272" width="0.5546875" style="313" customWidth="1"/>
    <col min="11273" max="11278" width="0" style="313" hidden="1" customWidth="1"/>
    <col min="11279" max="11279" width="20.33203125" style="313" customWidth="1"/>
    <col min="11280" max="11280" width="0.5546875" style="313" customWidth="1"/>
    <col min="11281" max="11281" width="18.33203125" style="313" customWidth="1"/>
    <col min="11282" max="11282" width="0.88671875" style="313" customWidth="1"/>
    <col min="11283" max="11283" width="13.5546875" style="313" customWidth="1"/>
    <col min="11284" max="11284" width="1" style="313" customWidth="1"/>
    <col min="11285" max="11285" width="11.44140625" style="313" customWidth="1"/>
    <col min="11286" max="11286" width="1" style="313" customWidth="1"/>
    <col min="11287" max="11287" width="14.44140625" style="313" customWidth="1"/>
    <col min="11288" max="11288" width="1" style="313" customWidth="1"/>
    <col min="11289" max="11289" width="15.44140625" style="313" customWidth="1"/>
    <col min="11290" max="11290" width="1" style="313" customWidth="1"/>
    <col min="11291" max="11291" width="15.6640625" style="313" customWidth="1"/>
    <col min="11292" max="11292" width="0" style="313" hidden="1" customWidth="1"/>
    <col min="11293" max="11293" width="14.44140625" style="313" bestFit="1" customWidth="1"/>
    <col min="11294" max="11520" width="8" style="313"/>
    <col min="11521" max="11521" width="2.88671875" style="313" customWidth="1"/>
    <col min="11522" max="11522" width="32.44140625" style="313" customWidth="1"/>
    <col min="11523" max="11523" width="0" style="313" hidden="1" customWidth="1"/>
    <col min="11524" max="11524" width="1" style="313" customWidth="1"/>
    <col min="11525" max="11525" width="19.6640625" style="313" customWidth="1"/>
    <col min="11526" max="11526" width="0.5546875" style="313" customWidth="1"/>
    <col min="11527" max="11527" width="21.33203125" style="313" customWidth="1"/>
    <col min="11528" max="11528" width="0.5546875" style="313" customWidth="1"/>
    <col min="11529" max="11534" width="0" style="313" hidden="1" customWidth="1"/>
    <col min="11535" max="11535" width="20.33203125" style="313" customWidth="1"/>
    <col min="11536" max="11536" width="0.5546875" style="313" customWidth="1"/>
    <col min="11537" max="11537" width="18.33203125" style="313" customWidth="1"/>
    <col min="11538" max="11538" width="0.88671875" style="313" customWidth="1"/>
    <col min="11539" max="11539" width="13.5546875" style="313" customWidth="1"/>
    <col min="11540" max="11540" width="1" style="313" customWidth="1"/>
    <col min="11541" max="11541" width="11.44140625" style="313" customWidth="1"/>
    <col min="11542" max="11542" width="1" style="313" customWidth="1"/>
    <col min="11543" max="11543" width="14.44140625" style="313" customWidth="1"/>
    <col min="11544" max="11544" width="1" style="313" customWidth="1"/>
    <col min="11545" max="11545" width="15.44140625" style="313" customWidth="1"/>
    <col min="11546" max="11546" width="1" style="313" customWidth="1"/>
    <col min="11547" max="11547" width="15.6640625" style="313" customWidth="1"/>
    <col min="11548" max="11548" width="0" style="313" hidden="1" customWidth="1"/>
    <col min="11549" max="11549" width="14.44140625" style="313" bestFit="1" customWidth="1"/>
    <col min="11550" max="11776" width="8" style="313"/>
    <col min="11777" max="11777" width="2.88671875" style="313" customWidth="1"/>
    <col min="11778" max="11778" width="32.44140625" style="313" customWidth="1"/>
    <col min="11779" max="11779" width="0" style="313" hidden="1" customWidth="1"/>
    <col min="11780" max="11780" width="1" style="313" customWidth="1"/>
    <col min="11781" max="11781" width="19.6640625" style="313" customWidth="1"/>
    <col min="11782" max="11782" width="0.5546875" style="313" customWidth="1"/>
    <col min="11783" max="11783" width="21.33203125" style="313" customWidth="1"/>
    <col min="11784" max="11784" width="0.5546875" style="313" customWidth="1"/>
    <col min="11785" max="11790" width="0" style="313" hidden="1" customWidth="1"/>
    <col min="11791" max="11791" width="20.33203125" style="313" customWidth="1"/>
    <col min="11792" max="11792" width="0.5546875" style="313" customWidth="1"/>
    <col min="11793" max="11793" width="18.33203125" style="313" customWidth="1"/>
    <col min="11794" max="11794" width="0.88671875" style="313" customWidth="1"/>
    <col min="11795" max="11795" width="13.5546875" style="313" customWidth="1"/>
    <col min="11796" max="11796" width="1" style="313" customWidth="1"/>
    <col min="11797" max="11797" width="11.44140625" style="313" customWidth="1"/>
    <col min="11798" max="11798" width="1" style="313" customWidth="1"/>
    <col min="11799" max="11799" width="14.44140625" style="313" customWidth="1"/>
    <col min="11800" max="11800" width="1" style="313" customWidth="1"/>
    <col min="11801" max="11801" width="15.44140625" style="313" customWidth="1"/>
    <col min="11802" max="11802" width="1" style="313" customWidth="1"/>
    <col min="11803" max="11803" width="15.6640625" style="313" customWidth="1"/>
    <col min="11804" max="11804" width="0" style="313" hidden="1" customWidth="1"/>
    <col min="11805" max="11805" width="14.44140625" style="313" bestFit="1" customWidth="1"/>
    <col min="11806" max="12032" width="8" style="313"/>
    <col min="12033" max="12033" width="2.88671875" style="313" customWidth="1"/>
    <col min="12034" max="12034" width="32.44140625" style="313" customWidth="1"/>
    <col min="12035" max="12035" width="0" style="313" hidden="1" customWidth="1"/>
    <col min="12036" max="12036" width="1" style="313" customWidth="1"/>
    <col min="12037" max="12037" width="19.6640625" style="313" customWidth="1"/>
    <col min="12038" max="12038" width="0.5546875" style="313" customWidth="1"/>
    <col min="12039" max="12039" width="21.33203125" style="313" customWidth="1"/>
    <col min="12040" max="12040" width="0.5546875" style="313" customWidth="1"/>
    <col min="12041" max="12046" width="0" style="313" hidden="1" customWidth="1"/>
    <col min="12047" max="12047" width="20.33203125" style="313" customWidth="1"/>
    <col min="12048" max="12048" width="0.5546875" style="313" customWidth="1"/>
    <col min="12049" max="12049" width="18.33203125" style="313" customWidth="1"/>
    <col min="12050" max="12050" width="0.88671875" style="313" customWidth="1"/>
    <col min="12051" max="12051" width="13.5546875" style="313" customWidth="1"/>
    <col min="12052" max="12052" width="1" style="313" customWidth="1"/>
    <col min="12053" max="12053" width="11.44140625" style="313" customWidth="1"/>
    <col min="12054" max="12054" width="1" style="313" customWidth="1"/>
    <col min="12055" max="12055" width="14.44140625" style="313" customWidth="1"/>
    <col min="12056" max="12056" width="1" style="313" customWidth="1"/>
    <col min="12057" max="12057" width="15.44140625" style="313" customWidth="1"/>
    <col min="12058" max="12058" width="1" style="313" customWidth="1"/>
    <col min="12059" max="12059" width="15.6640625" style="313" customWidth="1"/>
    <col min="12060" max="12060" width="0" style="313" hidden="1" customWidth="1"/>
    <col min="12061" max="12061" width="14.44140625" style="313" bestFit="1" customWidth="1"/>
    <col min="12062" max="12288" width="8" style="313"/>
    <col min="12289" max="12289" width="2.88671875" style="313" customWidth="1"/>
    <col min="12290" max="12290" width="32.44140625" style="313" customWidth="1"/>
    <col min="12291" max="12291" width="0" style="313" hidden="1" customWidth="1"/>
    <col min="12292" max="12292" width="1" style="313" customWidth="1"/>
    <col min="12293" max="12293" width="19.6640625" style="313" customWidth="1"/>
    <col min="12294" max="12294" width="0.5546875" style="313" customWidth="1"/>
    <col min="12295" max="12295" width="21.33203125" style="313" customWidth="1"/>
    <col min="12296" max="12296" width="0.5546875" style="313" customWidth="1"/>
    <col min="12297" max="12302" width="0" style="313" hidden="1" customWidth="1"/>
    <col min="12303" max="12303" width="20.33203125" style="313" customWidth="1"/>
    <col min="12304" max="12304" width="0.5546875" style="313" customWidth="1"/>
    <col min="12305" max="12305" width="18.33203125" style="313" customWidth="1"/>
    <col min="12306" max="12306" width="0.88671875" style="313" customWidth="1"/>
    <col min="12307" max="12307" width="13.5546875" style="313" customWidth="1"/>
    <col min="12308" max="12308" width="1" style="313" customWidth="1"/>
    <col min="12309" max="12309" width="11.44140625" style="313" customWidth="1"/>
    <col min="12310" max="12310" width="1" style="313" customWidth="1"/>
    <col min="12311" max="12311" width="14.44140625" style="313" customWidth="1"/>
    <col min="12312" max="12312" width="1" style="313" customWidth="1"/>
    <col min="12313" max="12313" width="15.44140625" style="313" customWidth="1"/>
    <col min="12314" max="12314" width="1" style="313" customWidth="1"/>
    <col min="12315" max="12315" width="15.6640625" style="313" customWidth="1"/>
    <col min="12316" max="12316" width="0" style="313" hidden="1" customWidth="1"/>
    <col min="12317" max="12317" width="14.44140625" style="313" bestFit="1" customWidth="1"/>
    <col min="12318" max="12544" width="8" style="313"/>
    <col min="12545" max="12545" width="2.88671875" style="313" customWidth="1"/>
    <col min="12546" max="12546" width="32.44140625" style="313" customWidth="1"/>
    <col min="12547" max="12547" width="0" style="313" hidden="1" customWidth="1"/>
    <col min="12548" max="12548" width="1" style="313" customWidth="1"/>
    <col min="12549" max="12549" width="19.6640625" style="313" customWidth="1"/>
    <col min="12550" max="12550" width="0.5546875" style="313" customWidth="1"/>
    <col min="12551" max="12551" width="21.33203125" style="313" customWidth="1"/>
    <col min="12552" max="12552" width="0.5546875" style="313" customWidth="1"/>
    <col min="12553" max="12558" width="0" style="313" hidden="1" customWidth="1"/>
    <col min="12559" max="12559" width="20.33203125" style="313" customWidth="1"/>
    <col min="12560" max="12560" width="0.5546875" style="313" customWidth="1"/>
    <col min="12561" max="12561" width="18.33203125" style="313" customWidth="1"/>
    <col min="12562" max="12562" width="0.88671875" style="313" customWidth="1"/>
    <col min="12563" max="12563" width="13.5546875" style="313" customWidth="1"/>
    <col min="12564" max="12564" width="1" style="313" customWidth="1"/>
    <col min="12565" max="12565" width="11.44140625" style="313" customWidth="1"/>
    <col min="12566" max="12566" width="1" style="313" customWidth="1"/>
    <col min="12567" max="12567" width="14.44140625" style="313" customWidth="1"/>
    <col min="12568" max="12568" width="1" style="313" customWidth="1"/>
    <col min="12569" max="12569" width="15.44140625" style="313" customWidth="1"/>
    <col min="12570" max="12570" width="1" style="313" customWidth="1"/>
    <col min="12571" max="12571" width="15.6640625" style="313" customWidth="1"/>
    <col min="12572" max="12572" width="0" style="313" hidden="1" customWidth="1"/>
    <col min="12573" max="12573" width="14.44140625" style="313" bestFit="1" customWidth="1"/>
    <col min="12574" max="12800" width="8" style="313"/>
    <col min="12801" max="12801" width="2.88671875" style="313" customWidth="1"/>
    <col min="12802" max="12802" width="32.44140625" style="313" customWidth="1"/>
    <col min="12803" max="12803" width="0" style="313" hidden="1" customWidth="1"/>
    <col min="12804" max="12804" width="1" style="313" customWidth="1"/>
    <col min="12805" max="12805" width="19.6640625" style="313" customWidth="1"/>
    <col min="12806" max="12806" width="0.5546875" style="313" customWidth="1"/>
    <col min="12807" max="12807" width="21.33203125" style="313" customWidth="1"/>
    <col min="12808" max="12808" width="0.5546875" style="313" customWidth="1"/>
    <col min="12809" max="12814" width="0" style="313" hidden="1" customWidth="1"/>
    <col min="12815" max="12815" width="20.33203125" style="313" customWidth="1"/>
    <col min="12816" max="12816" width="0.5546875" style="313" customWidth="1"/>
    <col min="12817" max="12817" width="18.33203125" style="313" customWidth="1"/>
    <col min="12818" max="12818" width="0.88671875" style="313" customWidth="1"/>
    <col min="12819" max="12819" width="13.5546875" style="313" customWidth="1"/>
    <col min="12820" max="12820" width="1" style="313" customWidth="1"/>
    <col min="12821" max="12821" width="11.44140625" style="313" customWidth="1"/>
    <col min="12822" max="12822" width="1" style="313" customWidth="1"/>
    <col min="12823" max="12823" width="14.44140625" style="313" customWidth="1"/>
    <col min="12824" max="12824" width="1" style="313" customWidth="1"/>
    <col min="12825" max="12825" width="15.44140625" style="313" customWidth="1"/>
    <col min="12826" max="12826" width="1" style="313" customWidth="1"/>
    <col min="12827" max="12827" width="15.6640625" style="313" customWidth="1"/>
    <col min="12828" max="12828" width="0" style="313" hidden="1" customWidth="1"/>
    <col min="12829" max="12829" width="14.44140625" style="313" bestFit="1" customWidth="1"/>
    <col min="12830" max="13056" width="8" style="313"/>
    <col min="13057" max="13057" width="2.88671875" style="313" customWidth="1"/>
    <col min="13058" max="13058" width="32.44140625" style="313" customWidth="1"/>
    <col min="13059" max="13059" width="0" style="313" hidden="1" customWidth="1"/>
    <col min="13060" max="13060" width="1" style="313" customWidth="1"/>
    <col min="13061" max="13061" width="19.6640625" style="313" customWidth="1"/>
    <col min="13062" max="13062" width="0.5546875" style="313" customWidth="1"/>
    <col min="13063" max="13063" width="21.33203125" style="313" customWidth="1"/>
    <col min="13064" max="13064" width="0.5546875" style="313" customWidth="1"/>
    <col min="13065" max="13070" width="0" style="313" hidden="1" customWidth="1"/>
    <col min="13071" max="13071" width="20.33203125" style="313" customWidth="1"/>
    <col min="13072" max="13072" width="0.5546875" style="313" customWidth="1"/>
    <col min="13073" max="13073" width="18.33203125" style="313" customWidth="1"/>
    <col min="13074" max="13074" width="0.88671875" style="313" customWidth="1"/>
    <col min="13075" max="13075" width="13.5546875" style="313" customWidth="1"/>
    <col min="13076" max="13076" width="1" style="313" customWidth="1"/>
    <col min="13077" max="13077" width="11.44140625" style="313" customWidth="1"/>
    <col min="13078" max="13078" width="1" style="313" customWidth="1"/>
    <col min="13079" max="13079" width="14.44140625" style="313" customWidth="1"/>
    <col min="13080" max="13080" width="1" style="313" customWidth="1"/>
    <col min="13081" max="13081" width="15.44140625" style="313" customWidth="1"/>
    <col min="13082" max="13082" width="1" style="313" customWidth="1"/>
    <col min="13083" max="13083" width="15.6640625" style="313" customWidth="1"/>
    <col min="13084" max="13084" width="0" style="313" hidden="1" customWidth="1"/>
    <col min="13085" max="13085" width="14.44140625" style="313" bestFit="1" customWidth="1"/>
    <col min="13086" max="13312" width="8" style="313"/>
    <col min="13313" max="13313" width="2.88671875" style="313" customWidth="1"/>
    <col min="13314" max="13314" width="32.44140625" style="313" customWidth="1"/>
    <col min="13315" max="13315" width="0" style="313" hidden="1" customWidth="1"/>
    <col min="13316" max="13316" width="1" style="313" customWidth="1"/>
    <col min="13317" max="13317" width="19.6640625" style="313" customWidth="1"/>
    <col min="13318" max="13318" width="0.5546875" style="313" customWidth="1"/>
    <col min="13319" max="13319" width="21.33203125" style="313" customWidth="1"/>
    <col min="13320" max="13320" width="0.5546875" style="313" customWidth="1"/>
    <col min="13321" max="13326" width="0" style="313" hidden="1" customWidth="1"/>
    <col min="13327" max="13327" width="20.33203125" style="313" customWidth="1"/>
    <col min="13328" max="13328" width="0.5546875" style="313" customWidth="1"/>
    <col min="13329" max="13329" width="18.33203125" style="313" customWidth="1"/>
    <col min="13330" max="13330" width="0.88671875" style="313" customWidth="1"/>
    <col min="13331" max="13331" width="13.5546875" style="313" customWidth="1"/>
    <col min="13332" max="13332" width="1" style="313" customWidth="1"/>
    <col min="13333" max="13333" width="11.44140625" style="313" customWidth="1"/>
    <col min="13334" max="13334" width="1" style="313" customWidth="1"/>
    <col min="13335" max="13335" width="14.44140625" style="313" customWidth="1"/>
    <col min="13336" max="13336" width="1" style="313" customWidth="1"/>
    <col min="13337" max="13337" width="15.44140625" style="313" customWidth="1"/>
    <col min="13338" max="13338" width="1" style="313" customWidth="1"/>
    <col min="13339" max="13339" width="15.6640625" style="313" customWidth="1"/>
    <col min="13340" max="13340" width="0" style="313" hidden="1" customWidth="1"/>
    <col min="13341" max="13341" width="14.44140625" style="313" bestFit="1" customWidth="1"/>
    <col min="13342" max="13568" width="8" style="313"/>
    <col min="13569" max="13569" width="2.88671875" style="313" customWidth="1"/>
    <col min="13570" max="13570" width="32.44140625" style="313" customWidth="1"/>
    <col min="13571" max="13571" width="0" style="313" hidden="1" customWidth="1"/>
    <col min="13572" max="13572" width="1" style="313" customWidth="1"/>
    <col min="13573" max="13573" width="19.6640625" style="313" customWidth="1"/>
    <col min="13574" max="13574" width="0.5546875" style="313" customWidth="1"/>
    <col min="13575" max="13575" width="21.33203125" style="313" customWidth="1"/>
    <col min="13576" max="13576" width="0.5546875" style="313" customWidth="1"/>
    <col min="13577" max="13582" width="0" style="313" hidden="1" customWidth="1"/>
    <col min="13583" max="13583" width="20.33203125" style="313" customWidth="1"/>
    <col min="13584" max="13584" width="0.5546875" style="313" customWidth="1"/>
    <col min="13585" max="13585" width="18.33203125" style="313" customWidth="1"/>
    <col min="13586" max="13586" width="0.88671875" style="313" customWidth="1"/>
    <col min="13587" max="13587" width="13.5546875" style="313" customWidth="1"/>
    <col min="13588" max="13588" width="1" style="313" customWidth="1"/>
    <col min="13589" max="13589" width="11.44140625" style="313" customWidth="1"/>
    <col min="13590" max="13590" width="1" style="313" customWidth="1"/>
    <col min="13591" max="13591" width="14.44140625" style="313" customWidth="1"/>
    <col min="13592" max="13592" width="1" style="313" customWidth="1"/>
    <col min="13593" max="13593" width="15.44140625" style="313" customWidth="1"/>
    <col min="13594" max="13594" width="1" style="313" customWidth="1"/>
    <col min="13595" max="13595" width="15.6640625" style="313" customWidth="1"/>
    <col min="13596" max="13596" width="0" style="313" hidden="1" customWidth="1"/>
    <col min="13597" max="13597" width="14.44140625" style="313" bestFit="1" customWidth="1"/>
    <col min="13598" max="13824" width="8" style="313"/>
    <col min="13825" max="13825" width="2.88671875" style="313" customWidth="1"/>
    <col min="13826" max="13826" width="32.44140625" style="313" customWidth="1"/>
    <col min="13827" max="13827" width="0" style="313" hidden="1" customWidth="1"/>
    <col min="13828" max="13828" width="1" style="313" customWidth="1"/>
    <col min="13829" max="13829" width="19.6640625" style="313" customWidth="1"/>
    <col min="13830" max="13830" width="0.5546875" style="313" customWidth="1"/>
    <col min="13831" max="13831" width="21.33203125" style="313" customWidth="1"/>
    <col min="13832" max="13832" width="0.5546875" style="313" customWidth="1"/>
    <col min="13833" max="13838" width="0" style="313" hidden="1" customWidth="1"/>
    <col min="13839" max="13839" width="20.33203125" style="313" customWidth="1"/>
    <col min="13840" max="13840" width="0.5546875" style="313" customWidth="1"/>
    <col min="13841" max="13841" width="18.33203125" style="313" customWidth="1"/>
    <col min="13842" max="13842" width="0.88671875" style="313" customWidth="1"/>
    <col min="13843" max="13843" width="13.5546875" style="313" customWidth="1"/>
    <col min="13844" max="13844" width="1" style="313" customWidth="1"/>
    <col min="13845" max="13845" width="11.44140625" style="313" customWidth="1"/>
    <col min="13846" max="13846" width="1" style="313" customWidth="1"/>
    <col min="13847" max="13847" width="14.44140625" style="313" customWidth="1"/>
    <col min="13848" max="13848" width="1" style="313" customWidth="1"/>
    <col min="13849" max="13849" width="15.44140625" style="313" customWidth="1"/>
    <col min="13850" max="13850" width="1" style="313" customWidth="1"/>
    <col min="13851" max="13851" width="15.6640625" style="313" customWidth="1"/>
    <col min="13852" max="13852" width="0" style="313" hidden="1" customWidth="1"/>
    <col min="13853" max="13853" width="14.44140625" style="313" bestFit="1" customWidth="1"/>
    <col min="13854" max="14080" width="8" style="313"/>
    <col min="14081" max="14081" width="2.88671875" style="313" customWidth="1"/>
    <col min="14082" max="14082" width="32.44140625" style="313" customWidth="1"/>
    <col min="14083" max="14083" width="0" style="313" hidden="1" customWidth="1"/>
    <col min="14084" max="14084" width="1" style="313" customWidth="1"/>
    <col min="14085" max="14085" width="19.6640625" style="313" customWidth="1"/>
    <col min="14086" max="14086" width="0.5546875" style="313" customWidth="1"/>
    <col min="14087" max="14087" width="21.33203125" style="313" customWidth="1"/>
    <col min="14088" max="14088" width="0.5546875" style="313" customWidth="1"/>
    <col min="14089" max="14094" width="0" style="313" hidden="1" customWidth="1"/>
    <col min="14095" max="14095" width="20.33203125" style="313" customWidth="1"/>
    <col min="14096" max="14096" width="0.5546875" style="313" customWidth="1"/>
    <col min="14097" max="14097" width="18.33203125" style="313" customWidth="1"/>
    <col min="14098" max="14098" width="0.88671875" style="313" customWidth="1"/>
    <col min="14099" max="14099" width="13.5546875" style="313" customWidth="1"/>
    <col min="14100" max="14100" width="1" style="313" customWidth="1"/>
    <col min="14101" max="14101" width="11.44140625" style="313" customWidth="1"/>
    <col min="14102" max="14102" width="1" style="313" customWidth="1"/>
    <col min="14103" max="14103" width="14.44140625" style="313" customWidth="1"/>
    <col min="14104" max="14104" width="1" style="313" customWidth="1"/>
    <col min="14105" max="14105" width="15.44140625" style="313" customWidth="1"/>
    <col min="14106" max="14106" width="1" style="313" customWidth="1"/>
    <col min="14107" max="14107" width="15.6640625" style="313" customWidth="1"/>
    <col min="14108" max="14108" width="0" style="313" hidden="1" customWidth="1"/>
    <col min="14109" max="14109" width="14.44140625" style="313" bestFit="1" customWidth="1"/>
    <col min="14110" max="14336" width="8" style="313"/>
    <col min="14337" max="14337" width="2.88671875" style="313" customWidth="1"/>
    <col min="14338" max="14338" width="32.44140625" style="313" customWidth="1"/>
    <col min="14339" max="14339" width="0" style="313" hidden="1" customWidth="1"/>
    <col min="14340" max="14340" width="1" style="313" customWidth="1"/>
    <col min="14341" max="14341" width="19.6640625" style="313" customWidth="1"/>
    <col min="14342" max="14342" width="0.5546875" style="313" customWidth="1"/>
    <col min="14343" max="14343" width="21.33203125" style="313" customWidth="1"/>
    <col min="14344" max="14344" width="0.5546875" style="313" customWidth="1"/>
    <col min="14345" max="14350" width="0" style="313" hidden="1" customWidth="1"/>
    <col min="14351" max="14351" width="20.33203125" style="313" customWidth="1"/>
    <col min="14352" max="14352" width="0.5546875" style="313" customWidth="1"/>
    <col min="14353" max="14353" width="18.33203125" style="313" customWidth="1"/>
    <col min="14354" max="14354" width="0.88671875" style="313" customWidth="1"/>
    <col min="14355" max="14355" width="13.5546875" style="313" customWidth="1"/>
    <col min="14356" max="14356" width="1" style="313" customWidth="1"/>
    <col min="14357" max="14357" width="11.44140625" style="313" customWidth="1"/>
    <col min="14358" max="14358" width="1" style="313" customWidth="1"/>
    <col min="14359" max="14359" width="14.44140625" style="313" customWidth="1"/>
    <col min="14360" max="14360" width="1" style="313" customWidth="1"/>
    <col min="14361" max="14361" width="15.44140625" style="313" customWidth="1"/>
    <col min="14362" max="14362" width="1" style="313" customWidth="1"/>
    <col min="14363" max="14363" width="15.6640625" style="313" customWidth="1"/>
    <col min="14364" max="14364" width="0" style="313" hidden="1" customWidth="1"/>
    <col min="14365" max="14365" width="14.44140625" style="313" bestFit="1" customWidth="1"/>
    <col min="14366" max="14592" width="8" style="313"/>
    <col min="14593" max="14593" width="2.88671875" style="313" customWidth="1"/>
    <col min="14594" max="14594" width="32.44140625" style="313" customWidth="1"/>
    <col min="14595" max="14595" width="0" style="313" hidden="1" customWidth="1"/>
    <col min="14596" max="14596" width="1" style="313" customWidth="1"/>
    <col min="14597" max="14597" width="19.6640625" style="313" customWidth="1"/>
    <col min="14598" max="14598" width="0.5546875" style="313" customWidth="1"/>
    <col min="14599" max="14599" width="21.33203125" style="313" customWidth="1"/>
    <col min="14600" max="14600" width="0.5546875" style="313" customWidth="1"/>
    <col min="14601" max="14606" width="0" style="313" hidden="1" customWidth="1"/>
    <col min="14607" max="14607" width="20.33203125" style="313" customWidth="1"/>
    <col min="14608" max="14608" width="0.5546875" style="313" customWidth="1"/>
    <col min="14609" max="14609" width="18.33203125" style="313" customWidth="1"/>
    <col min="14610" max="14610" width="0.88671875" style="313" customWidth="1"/>
    <col min="14611" max="14611" width="13.5546875" style="313" customWidth="1"/>
    <col min="14612" max="14612" width="1" style="313" customWidth="1"/>
    <col min="14613" max="14613" width="11.44140625" style="313" customWidth="1"/>
    <col min="14614" max="14614" width="1" style="313" customWidth="1"/>
    <col min="14615" max="14615" width="14.44140625" style="313" customWidth="1"/>
    <col min="14616" max="14616" width="1" style="313" customWidth="1"/>
    <col min="14617" max="14617" width="15.44140625" style="313" customWidth="1"/>
    <col min="14618" max="14618" width="1" style="313" customWidth="1"/>
    <col min="14619" max="14619" width="15.6640625" style="313" customWidth="1"/>
    <col min="14620" max="14620" width="0" style="313" hidden="1" customWidth="1"/>
    <col min="14621" max="14621" width="14.44140625" style="313" bestFit="1" customWidth="1"/>
    <col min="14622" max="14848" width="8" style="313"/>
    <col min="14849" max="14849" width="2.88671875" style="313" customWidth="1"/>
    <col min="14850" max="14850" width="32.44140625" style="313" customWidth="1"/>
    <col min="14851" max="14851" width="0" style="313" hidden="1" customWidth="1"/>
    <col min="14852" max="14852" width="1" style="313" customWidth="1"/>
    <col min="14853" max="14853" width="19.6640625" style="313" customWidth="1"/>
    <col min="14854" max="14854" width="0.5546875" style="313" customWidth="1"/>
    <col min="14855" max="14855" width="21.33203125" style="313" customWidth="1"/>
    <col min="14856" max="14856" width="0.5546875" style="313" customWidth="1"/>
    <col min="14857" max="14862" width="0" style="313" hidden="1" customWidth="1"/>
    <col min="14863" max="14863" width="20.33203125" style="313" customWidth="1"/>
    <col min="14864" max="14864" width="0.5546875" style="313" customWidth="1"/>
    <col min="14865" max="14865" width="18.33203125" style="313" customWidth="1"/>
    <col min="14866" max="14866" width="0.88671875" style="313" customWidth="1"/>
    <col min="14867" max="14867" width="13.5546875" style="313" customWidth="1"/>
    <col min="14868" max="14868" width="1" style="313" customWidth="1"/>
    <col min="14869" max="14869" width="11.44140625" style="313" customWidth="1"/>
    <col min="14870" max="14870" width="1" style="313" customWidth="1"/>
    <col min="14871" max="14871" width="14.44140625" style="313" customWidth="1"/>
    <col min="14872" max="14872" width="1" style="313" customWidth="1"/>
    <col min="14873" max="14873" width="15.44140625" style="313" customWidth="1"/>
    <col min="14874" max="14874" width="1" style="313" customWidth="1"/>
    <col min="14875" max="14875" width="15.6640625" style="313" customWidth="1"/>
    <col min="14876" max="14876" width="0" style="313" hidden="1" customWidth="1"/>
    <col min="14877" max="14877" width="14.44140625" style="313" bestFit="1" customWidth="1"/>
    <col min="14878" max="15104" width="8" style="313"/>
    <col min="15105" max="15105" width="2.88671875" style="313" customWidth="1"/>
    <col min="15106" max="15106" width="32.44140625" style="313" customWidth="1"/>
    <col min="15107" max="15107" width="0" style="313" hidden="1" customWidth="1"/>
    <col min="15108" max="15108" width="1" style="313" customWidth="1"/>
    <col min="15109" max="15109" width="19.6640625" style="313" customWidth="1"/>
    <col min="15110" max="15110" width="0.5546875" style="313" customWidth="1"/>
    <col min="15111" max="15111" width="21.33203125" style="313" customWidth="1"/>
    <col min="15112" max="15112" width="0.5546875" style="313" customWidth="1"/>
    <col min="15113" max="15118" width="0" style="313" hidden="1" customWidth="1"/>
    <col min="15119" max="15119" width="20.33203125" style="313" customWidth="1"/>
    <col min="15120" max="15120" width="0.5546875" style="313" customWidth="1"/>
    <col min="15121" max="15121" width="18.33203125" style="313" customWidth="1"/>
    <col min="15122" max="15122" width="0.88671875" style="313" customWidth="1"/>
    <col min="15123" max="15123" width="13.5546875" style="313" customWidth="1"/>
    <col min="15124" max="15124" width="1" style="313" customWidth="1"/>
    <col min="15125" max="15125" width="11.44140625" style="313" customWidth="1"/>
    <col min="15126" max="15126" width="1" style="313" customWidth="1"/>
    <col min="15127" max="15127" width="14.44140625" style="313" customWidth="1"/>
    <col min="15128" max="15128" width="1" style="313" customWidth="1"/>
    <col min="15129" max="15129" width="15.44140625" style="313" customWidth="1"/>
    <col min="15130" max="15130" width="1" style="313" customWidth="1"/>
    <col min="15131" max="15131" width="15.6640625" style="313" customWidth="1"/>
    <col min="15132" max="15132" width="0" style="313" hidden="1" customWidth="1"/>
    <col min="15133" max="15133" width="14.44140625" style="313" bestFit="1" customWidth="1"/>
    <col min="15134" max="15360" width="8" style="313"/>
    <col min="15361" max="15361" width="2.88671875" style="313" customWidth="1"/>
    <col min="15362" max="15362" width="32.44140625" style="313" customWidth="1"/>
    <col min="15363" max="15363" width="0" style="313" hidden="1" customWidth="1"/>
    <col min="15364" max="15364" width="1" style="313" customWidth="1"/>
    <col min="15365" max="15365" width="19.6640625" style="313" customWidth="1"/>
    <col min="15366" max="15366" width="0.5546875" style="313" customWidth="1"/>
    <col min="15367" max="15367" width="21.33203125" style="313" customWidth="1"/>
    <col min="15368" max="15368" width="0.5546875" style="313" customWidth="1"/>
    <col min="15369" max="15374" width="0" style="313" hidden="1" customWidth="1"/>
    <col min="15375" max="15375" width="20.33203125" style="313" customWidth="1"/>
    <col min="15376" max="15376" width="0.5546875" style="313" customWidth="1"/>
    <col min="15377" max="15377" width="18.33203125" style="313" customWidth="1"/>
    <col min="15378" max="15378" width="0.88671875" style="313" customWidth="1"/>
    <col min="15379" max="15379" width="13.5546875" style="313" customWidth="1"/>
    <col min="15380" max="15380" width="1" style="313" customWidth="1"/>
    <col min="15381" max="15381" width="11.44140625" style="313" customWidth="1"/>
    <col min="15382" max="15382" width="1" style="313" customWidth="1"/>
    <col min="15383" max="15383" width="14.44140625" style="313" customWidth="1"/>
    <col min="15384" max="15384" width="1" style="313" customWidth="1"/>
    <col min="15385" max="15385" width="15.44140625" style="313" customWidth="1"/>
    <col min="15386" max="15386" width="1" style="313" customWidth="1"/>
    <col min="15387" max="15387" width="15.6640625" style="313" customWidth="1"/>
    <col min="15388" max="15388" width="0" style="313" hidden="1" customWidth="1"/>
    <col min="15389" max="15389" width="14.44140625" style="313" bestFit="1" customWidth="1"/>
    <col min="15390" max="15616" width="8" style="313"/>
    <col min="15617" max="15617" width="2.88671875" style="313" customWidth="1"/>
    <col min="15618" max="15618" width="32.44140625" style="313" customWidth="1"/>
    <col min="15619" max="15619" width="0" style="313" hidden="1" customWidth="1"/>
    <col min="15620" max="15620" width="1" style="313" customWidth="1"/>
    <col min="15621" max="15621" width="19.6640625" style="313" customWidth="1"/>
    <col min="15622" max="15622" width="0.5546875" style="313" customWidth="1"/>
    <col min="15623" max="15623" width="21.33203125" style="313" customWidth="1"/>
    <col min="15624" max="15624" width="0.5546875" style="313" customWidth="1"/>
    <col min="15625" max="15630" width="0" style="313" hidden="1" customWidth="1"/>
    <col min="15631" max="15631" width="20.33203125" style="313" customWidth="1"/>
    <col min="15632" max="15632" width="0.5546875" style="313" customWidth="1"/>
    <col min="15633" max="15633" width="18.33203125" style="313" customWidth="1"/>
    <col min="15634" max="15634" width="0.88671875" style="313" customWidth="1"/>
    <col min="15635" max="15635" width="13.5546875" style="313" customWidth="1"/>
    <col min="15636" max="15636" width="1" style="313" customWidth="1"/>
    <col min="15637" max="15637" width="11.44140625" style="313" customWidth="1"/>
    <col min="15638" max="15638" width="1" style="313" customWidth="1"/>
    <col min="15639" max="15639" width="14.44140625" style="313" customWidth="1"/>
    <col min="15640" max="15640" width="1" style="313" customWidth="1"/>
    <col min="15641" max="15641" width="15.44140625" style="313" customWidth="1"/>
    <col min="15642" max="15642" width="1" style="313" customWidth="1"/>
    <col min="15643" max="15643" width="15.6640625" style="313" customWidth="1"/>
    <col min="15644" max="15644" width="0" style="313" hidden="1" customWidth="1"/>
    <col min="15645" max="15645" width="14.44140625" style="313" bestFit="1" customWidth="1"/>
    <col min="15646" max="15872" width="8" style="313"/>
    <col min="15873" max="15873" width="2.88671875" style="313" customWidth="1"/>
    <col min="15874" max="15874" width="32.44140625" style="313" customWidth="1"/>
    <col min="15875" max="15875" width="0" style="313" hidden="1" customWidth="1"/>
    <col min="15876" max="15876" width="1" style="313" customWidth="1"/>
    <col min="15877" max="15877" width="19.6640625" style="313" customWidth="1"/>
    <col min="15878" max="15878" width="0.5546875" style="313" customWidth="1"/>
    <col min="15879" max="15879" width="21.33203125" style="313" customWidth="1"/>
    <col min="15880" max="15880" width="0.5546875" style="313" customWidth="1"/>
    <col min="15881" max="15886" width="0" style="313" hidden="1" customWidth="1"/>
    <col min="15887" max="15887" width="20.33203125" style="313" customWidth="1"/>
    <col min="15888" max="15888" width="0.5546875" style="313" customWidth="1"/>
    <col min="15889" max="15889" width="18.33203125" style="313" customWidth="1"/>
    <col min="15890" max="15890" width="0.88671875" style="313" customWidth="1"/>
    <col min="15891" max="15891" width="13.5546875" style="313" customWidth="1"/>
    <col min="15892" max="15892" width="1" style="313" customWidth="1"/>
    <col min="15893" max="15893" width="11.44140625" style="313" customWidth="1"/>
    <col min="15894" max="15894" width="1" style="313" customWidth="1"/>
    <col min="15895" max="15895" width="14.44140625" style="313" customWidth="1"/>
    <col min="15896" max="15896" width="1" style="313" customWidth="1"/>
    <col min="15897" max="15897" width="15.44140625" style="313" customWidth="1"/>
    <col min="15898" max="15898" width="1" style="313" customWidth="1"/>
    <col min="15899" max="15899" width="15.6640625" style="313" customWidth="1"/>
    <col min="15900" max="15900" width="0" style="313" hidden="1" customWidth="1"/>
    <col min="15901" max="15901" width="14.44140625" style="313" bestFit="1" customWidth="1"/>
    <col min="15902" max="16128" width="8" style="313"/>
    <col min="16129" max="16129" width="2.88671875" style="313" customWidth="1"/>
    <col min="16130" max="16130" width="32.44140625" style="313" customWidth="1"/>
    <col min="16131" max="16131" width="0" style="313" hidden="1" customWidth="1"/>
    <col min="16132" max="16132" width="1" style="313" customWidth="1"/>
    <col min="16133" max="16133" width="19.6640625" style="313" customWidth="1"/>
    <col min="16134" max="16134" width="0.5546875" style="313" customWidth="1"/>
    <col min="16135" max="16135" width="21.33203125" style="313" customWidth="1"/>
    <col min="16136" max="16136" width="0.5546875" style="313" customWidth="1"/>
    <col min="16137" max="16142" width="0" style="313" hidden="1" customWidth="1"/>
    <col min="16143" max="16143" width="20.33203125" style="313" customWidth="1"/>
    <col min="16144" max="16144" width="0.5546875" style="313" customWidth="1"/>
    <col min="16145" max="16145" width="18.33203125" style="313" customWidth="1"/>
    <col min="16146" max="16146" width="0.88671875" style="313" customWidth="1"/>
    <col min="16147" max="16147" width="13.5546875" style="313" customWidth="1"/>
    <col min="16148" max="16148" width="1" style="313" customWidth="1"/>
    <col min="16149" max="16149" width="11.44140625" style="313" customWidth="1"/>
    <col min="16150" max="16150" width="1" style="313" customWidth="1"/>
    <col min="16151" max="16151" width="14.44140625" style="313" customWidth="1"/>
    <col min="16152" max="16152" width="1" style="313" customWidth="1"/>
    <col min="16153" max="16153" width="15.44140625" style="313" customWidth="1"/>
    <col min="16154" max="16154" width="1" style="313" customWidth="1"/>
    <col min="16155" max="16155" width="15.6640625" style="313" customWidth="1"/>
    <col min="16156" max="16156" width="0" style="313" hidden="1" customWidth="1"/>
    <col min="16157" max="16157" width="14.44140625" style="313" bestFit="1" customWidth="1"/>
    <col min="16158" max="16384" width="8" style="313"/>
  </cols>
  <sheetData>
    <row r="1" spans="1:29" ht="20.100000000000001" customHeight="1">
      <c r="Y1" s="373" t="s">
        <v>116</v>
      </c>
      <c r="Z1" s="374"/>
      <c r="AA1" s="374"/>
    </row>
    <row r="2" spans="1:29" s="92" customFormat="1">
      <c r="A2" s="375" t="s">
        <v>0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  <c r="Z2" s="375"/>
      <c r="AA2" s="375"/>
    </row>
    <row r="3" spans="1:29" s="92" customFormat="1">
      <c r="A3" s="375" t="s">
        <v>117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</row>
    <row r="4" spans="1:29" s="92" customFormat="1">
      <c r="A4" s="375" t="s">
        <v>118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</row>
    <row r="5" spans="1:29" s="92" customFormat="1">
      <c r="C5" s="93"/>
      <c r="E5" s="376" t="s">
        <v>3</v>
      </c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</row>
    <row r="6" spans="1:29" s="92" customFormat="1">
      <c r="C6" s="93"/>
      <c r="E6" s="377" t="s">
        <v>4</v>
      </c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</row>
    <row r="7" spans="1:29" ht="11.4" hidden="1" customHeight="1">
      <c r="J7" s="315"/>
      <c r="L7" s="316"/>
      <c r="M7" s="317"/>
      <c r="N7" s="318"/>
      <c r="O7" s="319"/>
      <c r="P7" s="320"/>
      <c r="Q7" s="369" t="s">
        <v>119</v>
      </c>
      <c r="R7" s="369"/>
      <c r="S7" s="369"/>
      <c r="T7" s="369"/>
      <c r="U7" s="369"/>
      <c r="V7" s="319"/>
    </row>
    <row r="8" spans="1:29">
      <c r="M8" s="319"/>
      <c r="N8" s="319"/>
      <c r="O8" s="319"/>
      <c r="P8" s="319"/>
      <c r="Q8" s="319"/>
      <c r="R8" s="319"/>
      <c r="S8" s="319" t="s">
        <v>120</v>
      </c>
      <c r="T8" s="319"/>
      <c r="U8" s="319"/>
      <c r="V8" s="319"/>
    </row>
    <row r="9" spans="1:29">
      <c r="M9" s="378" t="s">
        <v>138</v>
      </c>
      <c r="N9" s="378"/>
      <c r="O9" s="378"/>
      <c r="P9" s="319"/>
      <c r="R9" s="319"/>
      <c r="S9" s="321" t="s">
        <v>121</v>
      </c>
      <c r="T9" s="322"/>
      <c r="U9" s="319" t="s">
        <v>122</v>
      </c>
      <c r="V9" s="319"/>
      <c r="W9" s="322" t="s">
        <v>122</v>
      </c>
      <c r="X9" s="319"/>
      <c r="Y9" s="319" t="s">
        <v>123</v>
      </c>
      <c r="Z9" s="319"/>
    </row>
    <row r="10" spans="1:29">
      <c r="E10" s="319" t="s">
        <v>124</v>
      </c>
      <c r="F10" s="323"/>
      <c r="G10" s="319" t="s">
        <v>125</v>
      </c>
      <c r="H10" s="319"/>
      <c r="I10" s="322" t="s">
        <v>126</v>
      </c>
      <c r="M10" s="324"/>
      <c r="N10" s="324"/>
      <c r="O10" s="324"/>
      <c r="P10" s="319"/>
      <c r="Q10" s="325" t="s">
        <v>128</v>
      </c>
      <c r="R10" s="319"/>
      <c r="S10" s="319" t="s">
        <v>129</v>
      </c>
      <c r="T10" s="319"/>
      <c r="U10" s="322" t="s">
        <v>130</v>
      </c>
      <c r="V10" s="319"/>
      <c r="W10" s="319" t="s">
        <v>131</v>
      </c>
      <c r="X10" s="319"/>
      <c r="Y10" s="319" t="s">
        <v>132</v>
      </c>
      <c r="Z10" s="319"/>
    </row>
    <row r="11" spans="1:29">
      <c r="C11" s="326"/>
      <c r="D11" s="327" t="s">
        <v>133</v>
      </c>
      <c r="E11" s="319" t="s">
        <v>134</v>
      </c>
      <c r="F11" s="323"/>
      <c r="G11" s="319" t="s">
        <v>135</v>
      </c>
      <c r="H11" s="319"/>
      <c r="I11" s="370" t="s">
        <v>136</v>
      </c>
      <c r="J11" s="370"/>
      <c r="K11" s="370"/>
      <c r="L11" s="323"/>
      <c r="M11" s="328" t="s">
        <v>127</v>
      </c>
      <c r="N11" s="329"/>
      <c r="O11" s="330" t="s">
        <v>150</v>
      </c>
      <c r="P11" s="319"/>
      <c r="Q11" s="331" t="s">
        <v>139</v>
      </c>
      <c r="R11" s="319"/>
      <c r="S11" s="319" t="s">
        <v>140</v>
      </c>
      <c r="T11" s="322"/>
      <c r="U11" s="322" t="s">
        <v>141</v>
      </c>
      <c r="V11" s="319"/>
      <c r="W11" s="319" t="s">
        <v>142</v>
      </c>
      <c r="X11" s="319"/>
      <c r="Y11" s="319" t="s">
        <v>143</v>
      </c>
      <c r="Z11" s="319"/>
      <c r="AA11" s="322" t="s">
        <v>144</v>
      </c>
    </row>
    <row r="12" spans="1:29">
      <c r="C12" s="332" t="s">
        <v>8</v>
      </c>
      <c r="E12" s="317" t="s">
        <v>145</v>
      </c>
      <c r="F12" s="323"/>
      <c r="G12" s="317" t="s">
        <v>146</v>
      </c>
      <c r="H12" s="319"/>
      <c r="I12" s="317" t="s">
        <v>147</v>
      </c>
      <c r="J12" s="319"/>
      <c r="K12" s="317" t="s">
        <v>148</v>
      </c>
      <c r="L12" s="323"/>
      <c r="M12" s="317" t="s">
        <v>149</v>
      </c>
      <c r="N12" s="323"/>
      <c r="O12" s="317" t="s">
        <v>321</v>
      </c>
      <c r="P12" s="319"/>
      <c r="Q12" s="333" t="s">
        <v>151</v>
      </c>
      <c r="R12" s="319"/>
      <c r="S12" s="317" t="s">
        <v>152</v>
      </c>
      <c r="T12" s="322"/>
      <c r="U12" s="321" t="s">
        <v>100</v>
      </c>
      <c r="V12" s="319"/>
      <c r="W12" s="317" t="s">
        <v>153</v>
      </c>
      <c r="X12" s="319"/>
      <c r="Y12" s="317" t="s">
        <v>154</v>
      </c>
      <c r="Z12" s="319"/>
      <c r="AA12" s="321" t="s">
        <v>142</v>
      </c>
    </row>
    <row r="13" spans="1:29">
      <c r="A13" s="313" t="s">
        <v>155</v>
      </c>
      <c r="C13" s="334"/>
      <c r="E13" s="335">
        <v>20661397549</v>
      </c>
      <c r="F13" s="335">
        <v>0</v>
      </c>
      <c r="G13" s="335">
        <v>-18480335092.790001</v>
      </c>
      <c r="H13" s="335">
        <v>3.1</v>
      </c>
      <c r="I13" s="336">
        <v>0</v>
      </c>
      <c r="J13" s="335">
        <v>0</v>
      </c>
      <c r="K13" s="335">
        <v>0</v>
      </c>
      <c r="L13" s="335">
        <v>0</v>
      </c>
      <c r="M13" s="335">
        <v>0</v>
      </c>
      <c r="N13" s="335"/>
      <c r="O13" s="335">
        <v>-1096631418.03</v>
      </c>
      <c r="P13" s="335">
        <v>0</v>
      </c>
      <c r="Q13" s="335">
        <v>-20935.599999999999</v>
      </c>
      <c r="R13" s="335">
        <v>0</v>
      </c>
      <c r="S13" s="337">
        <v>0</v>
      </c>
      <c r="T13" s="337">
        <v>0</v>
      </c>
      <c r="U13" s="337">
        <f>+Q13+S13</f>
        <v>-20935.599999999999</v>
      </c>
      <c r="V13" s="335">
        <v>0</v>
      </c>
      <c r="W13" s="337">
        <v>1084410102.5799999</v>
      </c>
      <c r="X13" s="335">
        <v>0</v>
      </c>
      <c r="Y13" s="335">
        <v>102781007.5</v>
      </c>
      <c r="Z13" s="335">
        <v>0</v>
      </c>
      <c r="AA13" s="337">
        <f>W13+Y13</f>
        <v>1187191110.0799999</v>
      </c>
      <c r="AB13" s="335"/>
      <c r="AC13" s="92"/>
    </row>
    <row r="14" spans="1:29">
      <c r="A14" s="313" t="s">
        <v>156</v>
      </c>
      <c r="C14" s="334"/>
      <c r="E14" s="335">
        <v>0</v>
      </c>
      <c r="F14" s="335"/>
      <c r="G14" s="335">
        <v>0</v>
      </c>
      <c r="H14" s="335"/>
      <c r="I14" s="336"/>
      <c r="J14" s="335"/>
      <c r="K14" s="335"/>
      <c r="L14" s="335"/>
      <c r="M14" s="335">
        <v>0</v>
      </c>
      <c r="N14" s="335"/>
      <c r="O14" s="335">
        <v>57283342.039999999</v>
      </c>
      <c r="P14" s="335"/>
      <c r="Q14" s="335">
        <v>0</v>
      </c>
      <c r="R14" s="335"/>
      <c r="S14" s="337">
        <v>0</v>
      </c>
      <c r="T14" s="337"/>
      <c r="U14" s="337">
        <v>0</v>
      </c>
      <c r="V14" s="335"/>
      <c r="W14" s="337">
        <f>O14+Q14</f>
        <v>57283342.039999999</v>
      </c>
      <c r="X14" s="335"/>
      <c r="Y14" s="335">
        <v>0</v>
      </c>
      <c r="Z14" s="335"/>
      <c r="AA14" s="337">
        <f>O14</f>
        <v>57283342.039999999</v>
      </c>
      <c r="AB14" s="335"/>
      <c r="AC14" s="92"/>
    </row>
    <row r="15" spans="1:29">
      <c r="A15" s="313" t="str">
        <f>'SC-THL'!A14</f>
        <v>การเปลี่ยนแปลงในส่วนของผู้ถือหุ้นสำหรับงวด</v>
      </c>
      <c r="B15" s="334"/>
      <c r="C15" s="334"/>
      <c r="E15" s="335"/>
      <c r="F15" s="335"/>
      <c r="G15" s="335"/>
      <c r="H15" s="335">
        <v>24</v>
      </c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7"/>
      <c r="U15" s="337"/>
      <c r="V15" s="335"/>
      <c r="W15" s="337"/>
      <c r="X15" s="335"/>
      <c r="Y15" s="335"/>
      <c r="Z15" s="335"/>
      <c r="AA15" s="337"/>
      <c r="AB15" s="335"/>
      <c r="AC15" s="92"/>
    </row>
    <row r="16" spans="1:29">
      <c r="B16" s="338" t="str">
        <f>'SC-THL'!B15</f>
        <v>กำไร (ขาดทุน) เบ็ดเสร็จรวมสำหรับงวด</v>
      </c>
      <c r="C16" s="334"/>
      <c r="D16" s="323"/>
      <c r="E16" s="339">
        <v>0</v>
      </c>
      <c r="F16" s="339"/>
      <c r="G16" s="339">
        <v>0</v>
      </c>
      <c r="H16" s="339"/>
      <c r="I16" s="336">
        <v>0</v>
      </c>
      <c r="J16" s="336"/>
      <c r="K16" s="336"/>
      <c r="L16" s="339"/>
      <c r="M16" s="339">
        <v>0</v>
      </c>
      <c r="N16" s="339"/>
      <c r="O16" s="339">
        <v>51841004.280000001</v>
      </c>
      <c r="P16" s="339"/>
      <c r="Q16" s="339">
        <v>20472.52</v>
      </c>
      <c r="R16" s="339"/>
      <c r="S16" s="339">
        <v>0</v>
      </c>
      <c r="T16" s="339"/>
      <c r="U16" s="339">
        <f>Q16+S16</f>
        <v>20472.52</v>
      </c>
      <c r="V16" s="339"/>
      <c r="W16" s="339">
        <f>O16+Q16</f>
        <v>51861476.800000004</v>
      </c>
      <c r="X16" s="339"/>
      <c r="Y16" s="339">
        <v>3851324.04</v>
      </c>
      <c r="Z16" s="337"/>
      <c r="AA16" s="337">
        <f>W16+Y16</f>
        <v>55712800.840000004</v>
      </c>
      <c r="AB16" s="335"/>
      <c r="AC16" s="92"/>
    </row>
    <row r="17" spans="1:29">
      <c r="B17" s="338" t="s">
        <v>157</v>
      </c>
      <c r="C17" s="334"/>
      <c r="D17" s="323"/>
      <c r="E17" s="339"/>
      <c r="F17" s="339"/>
      <c r="G17" s="339"/>
      <c r="H17" s="339"/>
      <c r="I17" s="336"/>
      <c r="J17" s="336"/>
      <c r="K17" s="336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7"/>
      <c r="AA17" s="337"/>
      <c r="AB17" s="335"/>
      <c r="AC17" s="92"/>
    </row>
    <row r="18" spans="1:29">
      <c r="B18" s="340" t="s">
        <v>158</v>
      </c>
      <c r="C18" s="334"/>
      <c r="D18" s="323"/>
      <c r="E18" s="339">
        <v>0</v>
      </c>
      <c r="F18" s="339"/>
      <c r="G18" s="339">
        <v>0</v>
      </c>
      <c r="H18" s="339"/>
      <c r="I18" s="336"/>
      <c r="J18" s="336"/>
      <c r="K18" s="336"/>
      <c r="L18" s="339"/>
      <c r="M18" s="339">
        <v>0</v>
      </c>
      <c r="N18" s="339"/>
      <c r="O18" s="339">
        <v>0</v>
      </c>
      <c r="P18" s="339"/>
      <c r="Q18" s="339">
        <v>0</v>
      </c>
      <c r="R18" s="339"/>
      <c r="S18" s="339">
        <v>0</v>
      </c>
      <c r="T18" s="339"/>
      <c r="U18" s="339">
        <v>0</v>
      </c>
      <c r="V18" s="339"/>
      <c r="W18" s="339">
        <v>0</v>
      </c>
      <c r="X18" s="339"/>
      <c r="Y18" s="339">
        <v>-26006205.850000001</v>
      </c>
      <c r="Z18" s="337"/>
      <c r="AA18" s="337">
        <f>W18+Y18</f>
        <v>-26006205.850000001</v>
      </c>
      <c r="AB18" s="335"/>
      <c r="AC18" s="92"/>
    </row>
    <row r="19" spans="1:29" ht="19.8" thickBot="1">
      <c r="A19" s="313" t="s">
        <v>159</v>
      </c>
      <c r="C19" s="334"/>
      <c r="E19" s="341">
        <f t="shared" ref="E19:J19" si="0">SUM(E13:E16)</f>
        <v>20661397549</v>
      </c>
      <c r="F19" s="339">
        <f t="shared" si="0"/>
        <v>0</v>
      </c>
      <c r="G19" s="341">
        <f t="shared" si="0"/>
        <v>-18480335092.790001</v>
      </c>
      <c r="H19" s="342">
        <f t="shared" si="0"/>
        <v>27.1</v>
      </c>
      <c r="I19" s="341">
        <f t="shared" si="0"/>
        <v>0</v>
      </c>
      <c r="J19" s="341">
        <f t="shared" si="0"/>
        <v>0</v>
      </c>
      <c r="K19" s="341">
        <v>0</v>
      </c>
      <c r="L19" s="341">
        <f>SUM(L13:L16)</f>
        <v>0</v>
      </c>
      <c r="M19" s="341">
        <f>SUM(M13:M16)</f>
        <v>0</v>
      </c>
      <c r="N19" s="342"/>
      <c r="O19" s="341">
        <f t="shared" ref="O19:X19" si="1">SUM(O13:O16)</f>
        <v>-987507071.71000004</v>
      </c>
      <c r="P19" s="339">
        <f t="shared" si="1"/>
        <v>0</v>
      </c>
      <c r="Q19" s="341">
        <f t="shared" si="1"/>
        <v>-463.07999999999811</v>
      </c>
      <c r="R19" s="339">
        <f t="shared" si="1"/>
        <v>0</v>
      </c>
      <c r="S19" s="341">
        <f t="shared" si="1"/>
        <v>0</v>
      </c>
      <c r="T19" s="339">
        <f t="shared" si="1"/>
        <v>0</v>
      </c>
      <c r="U19" s="341">
        <f t="shared" si="1"/>
        <v>-463.07999999999811</v>
      </c>
      <c r="V19" s="339">
        <f t="shared" si="1"/>
        <v>0</v>
      </c>
      <c r="W19" s="341">
        <f t="shared" si="1"/>
        <v>1193554921.4199998</v>
      </c>
      <c r="X19" s="339">
        <f t="shared" si="1"/>
        <v>0</v>
      </c>
      <c r="Y19" s="341">
        <f>SUM(Y13:Y18)</f>
        <v>80626125.689999998</v>
      </c>
      <c r="Z19" s="337">
        <f>SUM(Z13:Z16)</f>
        <v>0</v>
      </c>
      <c r="AA19" s="343">
        <f>SUM(AA13:AB18)</f>
        <v>1274181047.1099999</v>
      </c>
      <c r="AB19" s="335">
        <f>AA19-'[11]งบดุล T'!K115</f>
        <v>167675876.03000093</v>
      </c>
      <c r="AC19" s="344"/>
    </row>
    <row r="20" spans="1:29" ht="9" customHeight="1" thickTop="1">
      <c r="A20" s="345"/>
      <c r="C20" s="334"/>
      <c r="E20" s="337"/>
      <c r="F20" s="337"/>
      <c r="G20" s="337"/>
      <c r="H20" s="337"/>
      <c r="I20" s="337"/>
      <c r="J20" s="337"/>
      <c r="K20" s="337"/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5"/>
      <c r="AC20" s="92"/>
    </row>
    <row r="21" spans="1:29">
      <c r="A21" s="313" t="s">
        <v>160</v>
      </c>
      <c r="C21" s="334"/>
      <c r="D21" s="323"/>
      <c r="E21" s="336">
        <v>1462191211.1599998</v>
      </c>
      <c r="F21" s="336">
        <v>0</v>
      </c>
      <c r="G21" s="336">
        <v>132490438.84000015</v>
      </c>
      <c r="H21" s="336">
        <v>3.1</v>
      </c>
      <c r="I21" s="336">
        <v>0</v>
      </c>
      <c r="J21" s="336">
        <v>0</v>
      </c>
      <c r="K21" s="336">
        <v>0</v>
      </c>
      <c r="L21" s="337">
        <v>0</v>
      </c>
      <c r="M21" s="337">
        <v>1711642.77</v>
      </c>
      <c r="N21" s="337"/>
      <c r="O21" s="336">
        <v>-374276619.69</v>
      </c>
      <c r="P21" s="337">
        <v>0</v>
      </c>
      <c r="Q21" s="336">
        <v>-7430.2199999999993</v>
      </c>
      <c r="R21" s="337">
        <v>0</v>
      </c>
      <c r="S21" s="337">
        <v>0</v>
      </c>
      <c r="T21" s="337">
        <v>0</v>
      </c>
      <c r="U21" s="337">
        <v>-7430.2199999999993</v>
      </c>
      <c r="V21" s="337">
        <v>0</v>
      </c>
      <c r="W21" s="337">
        <v>1222109242.8605001</v>
      </c>
      <c r="X21" s="337">
        <v>0</v>
      </c>
      <c r="Y21" s="336">
        <v>80492169.804000005</v>
      </c>
      <c r="Z21" s="337">
        <v>-9000</v>
      </c>
      <c r="AA21" s="337">
        <v>1302601412.6600001</v>
      </c>
      <c r="AB21" s="335">
        <f>Y19-Y21</f>
        <v>133955.88599999249</v>
      </c>
      <c r="AC21" s="92"/>
    </row>
    <row r="22" spans="1:29">
      <c r="A22" s="313" t="str">
        <f>A15</f>
        <v>การเปลี่ยนแปลงในส่วนของผู้ถือหุ้นสำหรับงวด</v>
      </c>
      <c r="B22" s="334"/>
      <c r="C22" s="334"/>
      <c r="D22" s="334"/>
      <c r="E22" s="339"/>
      <c r="F22" s="339"/>
      <c r="G22" s="339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46"/>
      <c r="T22" s="339"/>
      <c r="U22" s="339"/>
      <c r="V22" s="335"/>
      <c r="W22" s="339"/>
      <c r="X22" s="335"/>
      <c r="Y22" s="335"/>
      <c r="Z22" s="335"/>
      <c r="AA22" s="335"/>
    </row>
    <row r="23" spans="1:29">
      <c r="B23" s="338" t="str">
        <f>B16</f>
        <v>กำไร (ขาดทุน) เบ็ดเสร็จรวมสำหรับงวด</v>
      </c>
      <c r="C23" s="334"/>
      <c r="D23" s="323"/>
      <c r="E23" s="339">
        <v>0</v>
      </c>
      <c r="F23" s="339"/>
      <c r="G23" s="339">
        <v>0</v>
      </c>
      <c r="H23" s="339"/>
      <c r="I23" s="336">
        <v>0</v>
      </c>
      <c r="J23" s="336"/>
      <c r="K23" s="336">
        <v>0</v>
      </c>
      <c r="L23" s="339"/>
      <c r="M23" s="339">
        <v>0</v>
      </c>
      <c r="N23" s="339"/>
      <c r="O23" s="339">
        <f>'Income 6 เดือน'!J47</f>
        <v>56217677.883853287</v>
      </c>
      <c r="P23" s="339"/>
      <c r="Q23" s="339">
        <f>+OCI!I20</f>
        <v>-34609.74</v>
      </c>
      <c r="R23" s="339"/>
      <c r="S23" s="339">
        <f>+OCI!I18</f>
        <v>964130.17999999993</v>
      </c>
      <c r="T23" s="339"/>
      <c r="U23" s="339">
        <f>Q23+S23</f>
        <v>929520.44</v>
      </c>
      <c r="V23" s="339"/>
      <c r="W23" s="339">
        <f>+U23+O23+M23+G23+I23+K23+E23</f>
        <v>57147198.323853284</v>
      </c>
      <c r="X23" s="339"/>
      <c r="Y23" s="339">
        <f>'Income 6 เดือน'!J48</f>
        <v>-188098.92385330101</v>
      </c>
      <c r="Z23" s="337"/>
      <c r="AA23" s="337">
        <f>SUM(W23:Y23)</f>
        <v>56959099.399999984</v>
      </c>
      <c r="AB23" s="335" t="s">
        <v>161</v>
      </c>
      <c r="AC23" s="92"/>
    </row>
    <row r="24" spans="1:29">
      <c r="B24" s="338" t="s">
        <v>162</v>
      </c>
      <c r="C24" s="334"/>
      <c r="D24" s="334"/>
      <c r="E24" s="339"/>
      <c r="F24" s="339"/>
      <c r="G24" s="339"/>
      <c r="H24" s="339">
        <v>3.1</v>
      </c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46"/>
      <c r="T24" s="339"/>
      <c r="U24" s="339"/>
      <c r="V24" s="335"/>
      <c r="W24" s="339"/>
      <c r="X24" s="335"/>
      <c r="Y24" s="335"/>
      <c r="Z24" s="335"/>
      <c r="AA24" s="335"/>
    </row>
    <row r="25" spans="1:29" ht="22.5" customHeight="1">
      <c r="B25" s="347" t="s">
        <v>163</v>
      </c>
      <c r="C25" s="334"/>
      <c r="D25" s="323"/>
      <c r="E25" s="339">
        <v>0</v>
      </c>
      <c r="F25" s="339"/>
      <c r="G25" s="339">
        <v>0</v>
      </c>
      <c r="H25" s="339"/>
      <c r="I25" s="336">
        <v>0</v>
      </c>
      <c r="J25" s="336"/>
      <c r="K25" s="336">
        <v>0</v>
      </c>
      <c r="L25" s="339"/>
      <c r="M25" s="339">
        <v>0</v>
      </c>
      <c r="N25" s="339"/>
      <c r="O25" s="339">
        <f>-S25</f>
        <v>964130.17999999993</v>
      </c>
      <c r="P25" s="339"/>
      <c r="Q25" s="339">
        <v>0</v>
      </c>
      <c r="R25" s="339"/>
      <c r="S25" s="339">
        <f>-S23</f>
        <v>-964130.17999999993</v>
      </c>
      <c r="T25" s="339"/>
      <c r="U25" s="339">
        <f>+Q25+S25</f>
        <v>-964130.17999999993</v>
      </c>
      <c r="V25" s="339"/>
      <c r="W25" s="339">
        <v>0</v>
      </c>
      <c r="X25" s="339"/>
      <c r="Y25" s="339">
        <v>0</v>
      </c>
      <c r="Z25" s="337"/>
      <c r="AA25" s="337">
        <f>SUM(W25:Y25)</f>
        <v>0</v>
      </c>
      <c r="AB25" s="335" t="s">
        <v>161</v>
      </c>
      <c r="AC25" s="92"/>
    </row>
    <row r="26" spans="1:29" ht="19.8" thickBot="1">
      <c r="A26" s="313" t="s">
        <v>164</v>
      </c>
      <c r="C26" s="348"/>
      <c r="D26" s="323"/>
      <c r="E26" s="341">
        <f t="shared" ref="E26:V26" si="2">SUM(E21:E25)</f>
        <v>1462191211.1599998</v>
      </c>
      <c r="F26" s="339">
        <f t="shared" si="2"/>
        <v>0</v>
      </c>
      <c r="G26" s="341">
        <f t="shared" si="2"/>
        <v>132490438.84000015</v>
      </c>
      <c r="H26" s="342">
        <f t="shared" si="2"/>
        <v>6.2</v>
      </c>
      <c r="I26" s="341">
        <f t="shared" si="2"/>
        <v>0</v>
      </c>
      <c r="J26" s="341">
        <f t="shared" si="2"/>
        <v>0</v>
      </c>
      <c r="K26" s="341">
        <f t="shared" si="2"/>
        <v>0</v>
      </c>
      <c r="L26" s="341">
        <f t="shared" si="2"/>
        <v>0</v>
      </c>
      <c r="M26" s="341">
        <f t="shared" si="2"/>
        <v>1711642.77</v>
      </c>
      <c r="N26" s="342"/>
      <c r="O26" s="341">
        <f>SUM(O21:O25)</f>
        <v>-317094811.62614673</v>
      </c>
      <c r="P26" s="339">
        <f t="shared" si="2"/>
        <v>0</v>
      </c>
      <c r="Q26" s="341">
        <f>SUM(Q21:Q25)</f>
        <v>-42039.96</v>
      </c>
      <c r="R26" s="339">
        <f t="shared" si="2"/>
        <v>0</v>
      </c>
      <c r="S26" s="341">
        <f t="shared" si="2"/>
        <v>0</v>
      </c>
      <c r="T26" s="339">
        <f t="shared" si="2"/>
        <v>0</v>
      </c>
      <c r="U26" s="341">
        <f t="shared" si="2"/>
        <v>-42039.959999999963</v>
      </c>
      <c r="V26" s="339">
        <f t="shared" si="2"/>
        <v>0</v>
      </c>
      <c r="W26" s="341">
        <f>SUM(W21:W25)</f>
        <v>1279256441.1843534</v>
      </c>
      <c r="X26" s="339">
        <f>SUM(X21:X25)</f>
        <v>0</v>
      </c>
      <c r="Y26" s="341">
        <f>SUM(Y21:Y25)</f>
        <v>80304070.880146697</v>
      </c>
      <c r="Z26" s="337">
        <f>SUM(Z21:Z25)</f>
        <v>-9000</v>
      </c>
      <c r="AA26" s="343">
        <f>SUM(AA21:AA25)</f>
        <v>1359560512.0600002</v>
      </c>
      <c r="AB26" s="335">
        <f>AA26-'[11]งบดุล T'!I115</f>
        <v>192206261.94053698</v>
      </c>
      <c r="AC26" s="344"/>
    </row>
    <row r="27" spans="1:29" s="92" customFormat="1" ht="15" customHeight="1" thickTop="1"/>
    <row r="28" spans="1:29">
      <c r="A28" s="334" t="str">
        <f>'งบดุล T'!A149</f>
        <v>หมายเหตุประกอบงบการเงินระหว่างการกาลเป็นส่วนหนึ่งของงบการเงินระหว่างกาลนี้</v>
      </c>
      <c r="B28" s="349"/>
      <c r="C28" s="349"/>
      <c r="D28" s="349"/>
      <c r="E28" s="349"/>
      <c r="F28" s="349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37"/>
      <c r="R28" s="337"/>
      <c r="S28" s="337"/>
      <c r="T28" s="337"/>
      <c r="U28" s="337"/>
      <c r="V28" s="337"/>
      <c r="W28" s="344"/>
      <c r="X28" s="337"/>
      <c r="Y28" s="337"/>
      <c r="Z28" s="337"/>
      <c r="AA28" s="350">
        <f>'งบดุล T'!I143</f>
        <v>1359560512.0599999</v>
      </c>
      <c r="AB28" s="92"/>
      <c r="AC28" s="337"/>
    </row>
    <row r="29" spans="1:29">
      <c r="A29" s="351"/>
      <c r="B29" s="349"/>
      <c r="C29" s="349"/>
      <c r="D29" s="349"/>
      <c r="E29" s="349"/>
      <c r="F29" s="349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50">
        <f>AA26-AA28</f>
        <v>0</v>
      </c>
      <c r="AB29" s="92"/>
      <c r="AC29" s="337"/>
    </row>
    <row r="30" spans="1:29">
      <c r="A30" s="351"/>
      <c r="B30" s="349"/>
      <c r="C30" s="349"/>
      <c r="D30" s="349"/>
      <c r="E30" s="349"/>
      <c r="F30" s="349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7"/>
      <c r="AB30" s="335"/>
      <c r="AC30" s="92"/>
    </row>
    <row r="31" spans="1:29">
      <c r="A31" s="351"/>
      <c r="B31" s="349"/>
      <c r="C31" s="349"/>
      <c r="D31" s="349"/>
      <c r="E31" s="349"/>
      <c r="F31" s="349"/>
      <c r="G31" s="337"/>
      <c r="H31" s="337"/>
      <c r="I31" s="337"/>
      <c r="J31" s="337"/>
      <c r="K31" s="337"/>
      <c r="L31" s="337"/>
      <c r="M31" s="337"/>
      <c r="N31" s="337"/>
      <c r="O31" s="337"/>
      <c r="P31" s="337"/>
      <c r="Q31" s="337"/>
      <c r="R31" s="337"/>
      <c r="S31" s="337"/>
      <c r="T31" s="337"/>
      <c r="U31" s="337"/>
      <c r="V31" s="337"/>
      <c r="W31" s="337"/>
      <c r="X31" s="337"/>
      <c r="Y31" s="337"/>
      <c r="Z31" s="337"/>
      <c r="AA31" s="337"/>
      <c r="AB31" s="335"/>
      <c r="AC31" s="92"/>
    </row>
    <row r="32" spans="1:29">
      <c r="A32" s="351"/>
      <c r="B32" s="349"/>
      <c r="C32" s="349"/>
      <c r="D32" s="349"/>
      <c r="E32" s="349"/>
      <c r="F32" s="349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  <c r="T32" s="337"/>
      <c r="U32" s="337"/>
      <c r="V32" s="337"/>
      <c r="W32" s="337"/>
      <c r="X32" s="337"/>
      <c r="Y32" s="337"/>
      <c r="Z32" s="337"/>
      <c r="AA32" s="337"/>
      <c r="AB32" s="335"/>
      <c r="AC32" s="92"/>
    </row>
    <row r="33" spans="1:29">
      <c r="A33" s="351"/>
      <c r="B33" s="349"/>
      <c r="C33" s="349"/>
      <c r="D33" s="349"/>
      <c r="E33" s="349"/>
      <c r="F33" s="349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37"/>
      <c r="AA33" s="337"/>
      <c r="AB33" s="335"/>
      <c r="AC33" s="92"/>
    </row>
    <row r="34" spans="1:29">
      <c r="A34" s="351"/>
      <c r="B34" s="349"/>
      <c r="C34" s="349"/>
      <c r="D34" s="349"/>
      <c r="E34" s="349"/>
      <c r="F34" s="349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337"/>
      <c r="T34" s="337"/>
      <c r="U34" s="337"/>
      <c r="V34" s="337"/>
      <c r="W34" s="337"/>
      <c r="X34" s="337"/>
      <c r="Y34" s="337"/>
      <c r="Z34" s="337"/>
      <c r="AA34" s="337"/>
      <c r="AB34" s="335"/>
      <c r="AC34" s="92"/>
    </row>
    <row r="35" spans="1:29" s="349" customFormat="1" ht="18.75" customHeight="1">
      <c r="N35" s="352"/>
      <c r="O35" s="353"/>
    </row>
    <row r="36" spans="1:29" s="349" customFormat="1" ht="18.75" customHeight="1">
      <c r="N36" s="352"/>
      <c r="O36" s="353"/>
    </row>
    <row r="37" spans="1:29" s="349" customFormat="1" ht="18.75" customHeight="1">
      <c r="N37" s="352"/>
      <c r="O37" s="353"/>
    </row>
    <row r="38" spans="1:29" s="349" customFormat="1" ht="18.75" customHeight="1">
      <c r="A38" s="379" t="s">
        <v>325</v>
      </c>
      <c r="B38" s="379"/>
      <c r="C38" s="379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</row>
    <row r="39" spans="1:29" s="349" customFormat="1" ht="18.75" customHeight="1">
      <c r="N39" s="352"/>
      <c r="O39" s="353"/>
    </row>
    <row r="40" spans="1:29">
      <c r="A40" s="371" t="s">
        <v>165</v>
      </c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  <c r="W40" s="372"/>
      <c r="X40" s="372"/>
      <c r="Y40" s="372"/>
      <c r="Z40" s="372"/>
      <c r="AA40" s="372"/>
    </row>
    <row r="42" spans="1:29">
      <c r="H42" s="313">
        <v>25</v>
      </c>
    </row>
    <row r="71" ht="22.95" customHeight="1"/>
    <row r="89" spans="7:8">
      <c r="G89" s="313">
        <v>22</v>
      </c>
    </row>
    <row r="90" spans="7:8">
      <c r="H90" s="354"/>
    </row>
    <row r="120" spans="17:17">
      <c r="Q120" s="355"/>
    </row>
    <row r="129" spans="7:7">
      <c r="G129" s="327" t="s">
        <v>107</v>
      </c>
    </row>
  </sheetData>
  <mergeCells count="11">
    <mergeCell ref="Q7:U7"/>
    <mergeCell ref="I11:K11"/>
    <mergeCell ref="A40:AA40"/>
    <mergeCell ref="Y1:AA1"/>
    <mergeCell ref="A2:AA2"/>
    <mergeCell ref="A3:AA3"/>
    <mergeCell ref="A4:AA4"/>
    <mergeCell ref="E5:AA5"/>
    <mergeCell ref="E6:AA6"/>
    <mergeCell ref="M9:O9"/>
    <mergeCell ref="A38:AA38"/>
  </mergeCells>
  <pageMargins left="0.44" right="0" top="0.43307086614173201" bottom="0" header="0.35433070866141703" footer="0"/>
  <pageSetup paperSize="9" scale="76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BE5B-17FF-4085-99D1-B0248550EF87}">
  <sheetPr>
    <pageSetUpPr fitToPage="1"/>
  </sheetPr>
  <dimension ref="A1:Z133"/>
  <sheetViews>
    <sheetView view="pageBreakPreview" topLeftCell="A29" zoomScaleNormal="100" zoomScaleSheetLayoutView="100" workbookViewId="0">
      <selection activeCell="A5" sqref="A5"/>
    </sheetView>
  </sheetViews>
  <sheetFormatPr defaultColWidth="8" defaultRowHeight="19.8"/>
  <cols>
    <col min="1" max="1" width="2.88671875" style="98" customWidth="1"/>
    <col min="2" max="2" width="39.88671875" style="98" customWidth="1"/>
    <col min="3" max="3" width="7.109375" style="99" hidden="1" customWidth="1"/>
    <col min="4" max="4" width="1.109375" style="98" customWidth="1"/>
    <col min="5" max="5" width="16.44140625" style="98" customWidth="1"/>
    <col min="6" max="6" width="1" style="98" customWidth="1"/>
    <col min="7" max="7" width="16.44140625" style="98" customWidth="1"/>
    <col min="8" max="8" width="11.88671875" style="98" hidden="1" customWidth="1"/>
    <col min="9" max="9" width="1" style="98" hidden="1" customWidth="1"/>
    <col min="10" max="10" width="12.44140625" style="98" hidden="1" customWidth="1"/>
    <col min="11" max="11" width="1.21875" style="98" customWidth="1"/>
    <col min="12" max="12" width="15.44140625" style="98" customWidth="1"/>
    <col min="13" max="13" width="1.33203125" style="98" customWidth="1"/>
    <col min="14" max="14" width="15.109375" style="98" customWidth="1"/>
    <col min="15" max="15" width="1" style="98" customWidth="1"/>
    <col min="16" max="16" width="12.5546875" style="98" hidden="1" customWidth="1"/>
    <col min="17" max="17" width="0.88671875" style="98" hidden="1" customWidth="1"/>
    <col min="18" max="18" width="11.44140625" style="98" hidden="1" customWidth="1"/>
    <col min="19" max="19" width="0.88671875" style="98" hidden="1" customWidth="1"/>
    <col min="20" max="20" width="12.88671875" style="98" customWidth="1"/>
    <col min="21" max="21" width="1" style="98" customWidth="1"/>
    <col min="22" max="22" width="15" style="98" customWidth="1"/>
    <col min="23" max="23" width="1" style="98" customWidth="1"/>
    <col min="24" max="24" width="16" style="98" customWidth="1"/>
    <col min="25" max="25" width="11.88671875" style="98" hidden="1" customWidth="1"/>
    <col min="26" max="26" width="10.5546875" style="98" bestFit="1" customWidth="1"/>
    <col min="27" max="258" width="8" style="98"/>
    <col min="259" max="259" width="2.88671875" style="98" customWidth="1"/>
    <col min="260" max="260" width="41.44140625" style="98" customWidth="1"/>
    <col min="261" max="261" width="0" style="98" hidden="1" customWidth="1"/>
    <col min="262" max="262" width="1.109375" style="98" customWidth="1"/>
    <col min="263" max="263" width="16.44140625" style="98" customWidth="1"/>
    <col min="264" max="264" width="1" style="98" customWidth="1"/>
    <col min="265" max="265" width="16.44140625" style="98" customWidth="1"/>
    <col min="266" max="268" width="0" style="98" hidden="1" customWidth="1"/>
    <col min="269" max="269" width="1" style="98" customWidth="1"/>
    <col min="270" max="270" width="15.109375" style="98" customWidth="1"/>
    <col min="271" max="271" width="1" style="98" customWidth="1"/>
    <col min="272" max="275" width="0" style="98" hidden="1" customWidth="1"/>
    <col min="276" max="276" width="12.88671875" style="98" customWidth="1"/>
    <col min="277" max="277" width="1" style="98" customWidth="1"/>
    <col min="278" max="278" width="13.5546875" style="98" customWidth="1"/>
    <col min="279" max="279" width="1" style="98" customWidth="1"/>
    <col min="280" max="280" width="16" style="98" customWidth="1"/>
    <col min="281" max="281" width="0" style="98" hidden="1" customWidth="1"/>
    <col min="282" max="282" width="10.5546875" style="98" bestFit="1" customWidth="1"/>
    <col min="283" max="514" width="8" style="98"/>
    <col min="515" max="515" width="2.88671875" style="98" customWidth="1"/>
    <col min="516" max="516" width="41.44140625" style="98" customWidth="1"/>
    <col min="517" max="517" width="0" style="98" hidden="1" customWidth="1"/>
    <col min="518" max="518" width="1.109375" style="98" customWidth="1"/>
    <col min="519" max="519" width="16.44140625" style="98" customWidth="1"/>
    <col min="520" max="520" width="1" style="98" customWidth="1"/>
    <col min="521" max="521" width="16.44140625" style="98" customWidth="1"/>
    <col min="522" max="524" width="0" style="98" hidden="1" customWidth="1"/>
    <col min="525" max="525" width="1" style="98" customWidth="1"/>
    <col min="526" max="526" width="15.109375" style="98" customWidth="1"/>
    <col min="527" max="527" width="1" style="98" customWidth="1"/>
    <col min="528" max="531" width="0" style="98" hidden="1" customWidth="1"/>
    <col min="532" max="532" width="12.88671875" style="98" customWidth="1"/>
    <col min="533" max="533" width="1" style="98" customWidth="1"/>
    <col min="534" max="534" width="13.5546875" style="98" customWidth="1"/>
    <col min="535" max="535" width="1" style="98" customWidth="1"/>
    <col min="536" max="536" width="16" style="98" customWidth="1"/>
    <col min="537" max="537" width="0" style="98" hidden="1" customWidth="1"/>
    <col min="538" max="538" width="10.5546875" style="98" bestFit="1" customWidth="1"/>
    <col min="539" max="770" width="8" style="98"/>
    <col min="771" max="771" width="2.88671875" style="98" customWidth="1"/>
    <col min="772" max="772" width="41.44140625" style="98" customWidth="1"/>
    <col min="773" max="773" width="0" style="98" hidden="1" customWidth="1"/>
    <col min="774" max="774" width="1.109375" style="98" customWidth="1"/>
    <col min="775" max="775" width="16.44140625" style="98" customWidth="1"/>
    <col min="776" max="776" width="1" style="98" customWidth="1"/>
    <col min="777" max="777" width="16.44140625" style="98" customWidth="1"/>
    <col min="778" max="780" width="0" style="98" hidden="1" customWidth="1"/>
    <col min="781" max="781" width="1" style="98" customWidth="1"/>
    <col min="782" max="782" width="15.109375" style="98" customWidth="1"/>
    <col min="783" max="783" width="1" style="98" customWidth="1"/>
    <col min="784" max="787" width="0" style="98" hidden="1" customWidth="1"/>
    <col min="788" max="788" width="12.88671875" style="98" customWidth="1"/>
    <col min="789" max="789" width="1" style="98" customWidth="1"/>
    <col min="790" max="790" width="13.5546875" style="98" customWidth="1"/>
    <col min="791" max="791" width="1" style="98" customWidth="1"/>
    <col min="792" max="792" width="16" style="98" customWidth="1"/>
    <col min="793" max="793" width="0" style="98" hidden="1" customWidth="1"/>
    <col min="794" max="794" width="10.5546875" style="98" bestFit="1" customWidth="1"/>
    <col min="795" max="1026" width="8" style="98"/>
    <col min="1027" max="1027" width="2.88671875" style="98" customWidth="1"/>
    <col min="1028" max="1028" width="41.44140625" style="98" customWidth="1"/>
    <col min="1029" max="1029" width="0" style="98" hidden="1" customWidth="1"/>
    <col min="1030" max="1030" width="1.109375" style="98" customWidth="1"/>
    <col min="1031" max="1031" width="16.44140625" style="98" customWidth="1"/>
    <col min="1032" max="1032" width="1" style="98" customWidth="1"/>
    <col min="1033" max="1033" width="16.44140625" style="98" customWidth="1"/>
    <col min="1034" max="1036" width="0" style="98" hidden="1" customWidth="1"/>
    <col min="1037" max="1037" width="1" style="98" customWidth="1"/>
    <col min="1038" max="1038" width="15.109375" style="98" customWidth="1"/>
    <col min="1039" max="1039" width="1" style="98" customWidth="1"/>
    <col min="1040" max="1043" width="0" style="98" hidden="1" customWidth="1"/>
    <col min="1044" max="1044" width="12.88671875" style="98" customWidth="1"/>
    <col min="1045" max="1045" width="1" style="98" customWidth="1"/>
    <col min="1046" max="1046" width="13.5546875" style="98" customWidth="1"/>
    <col min="1047" max="1047" width="1" style="98" customWidth="1"/>
    <col min="1048" max="1048" width="16" style="98" customWidth="1"/>
    <col min="1049" max="1049" width="0" style="98" hidden="1" customWidth="1"/>
    <col min="1050" max="1050" width="10.5546875" style="98" bestFit="1" customWidth="1"/>
    <col min="1051" max="1282" width="8" style="98"/>
    <col min="1283" max="1283" width="2.88671875" style="98" customWidth="1"/>
    <col min="1284" max="1284" width="41.44140625" style="98" customWidth="1"/>
    <col min="1285" max="1285" width="0" style="98" hidden="1" customWidth="1"/>
    <col min="1286" max="1286" width="1.109375" style="98" customWidth="1"/>
    <col min="1287" max="1287" width="16.44140625" style="98" customWidth="1"/>
    <col min="1288" max="1288" width="1" style="98" customWidth="1"/>
    <col min="1289" max="1289" width="16.44140625" style="98" customWidth="1"/>
    <col min="1290" max="1292" width="0" style="98" hidden="1" customWidth="1"/>
    <col min="1293" max="1293" width="1" style="98" customWidth="1"/>
    <col min="1294" max="1294" width="15.109375" style="98" customWidth="1"/>
    <col min="1295" max="1295" width="1" style="98" customWidth="1"/>
    <col min="1296" max="1299" width="0" style="98" hidden="1" customWidth="1"/>
    <col min="1300" max="1300" width="12.88671875" style="98" customWidth="1"/>
    <col min="1301" max="1301" width="1" style="98" customWidth="1"/>
    <col min="1302" max="1302" width="13.5546875" style="98" customWidth="1"/>
    <col min="1303" max="1303" width="1" style="98" customWidth="1"/>
    <col min="1304" max="1304" width="16" style="98" customWidth="1"/>
    <col min="1305" max="1305" width="0" style="98" hidden="1" customWidth="1"/>
    <col min="1306" max="1306" width="10.5546875" style="98" bestFit="1" customWidth="1"/>
    <col min="1307" max="1538" width="8" style="98"/>
    <col min="1539" max="1539" width="2.88671875" style="98" customWidth="1"/>
    <col min="1540" max="1540" width="41.44140625" style="98" customWidth="1"/>
    <col min="1541" max="1541" width="0" style="98" hidden="1" customWidth="1"/>
    <col min="1542" max="1542" width="1.109375" style="98" customWidth="1"/>
    <col min="1543" max="1543" width="16.44140625" style="98" customWidth="1"/>
    <col min="1544" max="1544" width="1" style="98" customWidth="1"/>
    <col min="1545" max="1545" width="16.44140625" style="98" customWidth="1"/>
    <col min="1546" max="1548" width="0" style="98" hidden="1" customWidth="1"/>
    <col min="1549" max="1549" width="1" style="98" customWidth="1"/>
    <col min="1550" max="1550" width="15.109375" style="98" customWidth="1"/>
    <col min="1551" max="1551" width="1" style="98" customWidth="1"/>
    <col min="1552" max="1555" width="0" style="98" hidden="1" customWidth="1"/>
    <col min="1556" max="1556" width="12.88671875" style="98" customWidth="1"/>
    <col min="1557" max="1557" width="1" style="98" customWidth="1"/>
    <col min="1558" max="1558" width="13.5546875" style="98" customWidth="1"/>
    <col min="1559" max="1559" width="1" style="98" customWidth="1"/>
    <col min="1560" max="1560" width="16" style="98" customWidth="1"/>
    <col min="1561" max="1561" width="0" style="98" hidden="1" customWidth="1"/>
    <col min="1562" max="1562" width="10.5546875" style="98" bestFit="1" customWidth="1"/>
    <col min="1563" max="1794" width="8" style="98"/>
    <col min="1795" max="1795" width="2.88671875" style="98" customWidth="1"/>
    <col min="1796" max="1796" width="41.44140625" style="98" customWidth="1"/>
    <col min="1797" max="1797" width="0" style="98" hidden="1" customWidth="1"/>
    <col min="1798" max="1798" width="1.109375" style="98" customWidth="1"/>
    <col min="1799" max="1799" width="16.44140625" style="98" customWidth="1"/>
    <col min="1800" max="1800" width="1" style="98" customWidth="1"/>
    <col min="1801" max="1801" width="16.44140625" style="98" customWidth="1"/>
    <col min="1802" max="1804" width="0" style="98" hidden="1" customWidth="1"/>
    <col min="1805" max="1805" width="1" style="98" customWidth="1"/>
    <col min="1806" max="1806" width="15.109375" style="98" customWidth="1"/>
    <col min="1807" max="1807" width="1" style="98" customWidth="1"/>
    <col min="1808" max="1811" width="0" style="98" hidden="1" customWidth="1"/>
    <col min="1812" max="1812" width="12.88671875" style="98" customWidth="1"/>
    <col min="1813" max="1813" width="1" style="98" customWidth="1"/>
    <col min="1814" max="1814" width="13.5546875" style="98" customWidth="1"/>
    <col min="1815" max="1815" width="1" style="98" customWidth="1"/>
    <col min="1816" max="1816" width="16" style="98" customWidth="1"/>
    <col min="1817" max="1817" width="0" style="98" hidden="1" customWidth="1"/>
    <col min="1818" max="1818" width="10.5546875" style="98" bestFit="1" customWidth="1"/>
    <col min="1819" max="2050" width="8" style="98"/>
    <col min="2051" max="2051" width="2.88671875" style="98" customWidth="1"/>
    <col min="2052" max="2052" width="41.44140625" style="98" customWidth="1"/>
    <col min="2053" max="2053" width="0" style="98" hidden="1" customWidth="1"/>
    <col min="2054" max="2054" width="1.109375" style="98" customWidth="1"/>
    <col min="2055" max="2055" width="16.44140625" style="98" customWidth="1"/>
    <col min="2056" max="2056" width="1" style="98" customWidth="1"/>
    <col min="2057" max="2057" width="16.44140625" style="98" customWidth="1"/>
    <col min="2058" max="2060" width="0" style="98" hidden="1" customWidth="1"/>
    <col min="2061" max="2061" width="1" style="98" customWidth="1"/>
    <col min="2062" max="2062" width="15.109375" style="98" customWidth="1"/>
    <col min="2063" max="2063" width="1" style="98" customWidth="1"/>
    <col min="2064" max="2067" width="0" style="98" hidden="1" customWidth="1"/>
    <col min="2068" max="2068" width="12.88671875" style="98" customWidth="1"/>
    <col min="2069" max="2069" width="1" style="98" customWidth="1"/>
    <col min="2070" max="2070" width="13.5546875" style="98" customWidth="1"/>
    <col min="2071" max="2071" width="1" style="98" customWidth="1"/>
    <col min="2072" max="2072" width="16" style="98" customWidth="1"/>
    <col min="2073" max="2073" width="0" style="98" hidden="1" customWidth="1"/>
    <col min="2074" max="2074" width="10.5546875" style="98" bestFit="1" customWidth="1"/>
    <col min="2075" max="2306" width="8" style="98"/>
    <col min="2307" max="2307" width="2.88671875" style="98" customWidth="1"/>
    <col min="2308" max="2308" width="41.44140625" style="98" customWidth="1"/>
    <col min="2309" max="2309" width="0" style="98" hidden="1" customWidth="1"/>
    <col min="2310" max="2310" width="1.109375" style="98" customWidth="1"/>
    <col min="2311" max="2311" width="16.44140625" style="98" customWidth="1"/>
    <col min="2312" max="2312" width="1" style="98" customWidth="1"/>
    <col min="2313" max="2313" width="16.44140625" style="98" customWidth="1"/>
    <col min="2314" max="2316" width="0" style="98" hidden="1" customWidth="1"/>
    <col min="2317" max="2317" width="1" style="98" customWidth="1"/>
    <col min="2318" max="2318" width="15.109375" style="98" customWidth="1"/>
    <col min="2319" max="2319" width="1" style="98" customWidth="1"/>
    <col min="2320" max="2323" width="0" style="98" hidden="1" customWidth="1"/>
    <col min="2324" max="2324" width="12.88671875" style="98" customWidth="1"/>
    <col min="2325" max="2325" width="1" style="98" customWidth="1"/>
    <col min="2326" max="2326" width="13.5546875" style="98" customWidth="1"/>
    <col min="2327" max="2327" width="1" style="98" customWidth="1"/>
    <col min="2328" max="2328" width="16" style="98" customWidth="1"/>
    <col min="2329" max="2329" width="0" style="98" hidden="1" customWidth="1"/>
    <col min="2330" max="2330" width="10.5546875" style="98" bestFit="1" customWidth="1"/>
    <col min="2331" max="2562" width="8" style="98"/>
    <col min="2563" max="2563" width="2.88671875" style="98" customWidth="1"/>
    <col min="2564" max="2564" width="41.44140625" style="98" customWidth="1"/>
    <col min="2565" max="2565" width="0" style="98" hidden="1" customWidth="1"/>
    <col min="2566" max="2566" width="1.109375" style="98" customWidth="1"/>
    <col min="2567" max="2567" width="16.44140625" style="98" customWidth="1"/>
    <col min="2568" max="2568" width="1" style="98" customWidth="1"/>
    <col min="2569" max="2569" width="16.44140625" style="98" customWidth="1"/>
    <col min="2570" max="2572" width="0" style="98" hidden="1" customWidth="1"/>
    <col min="2573" max="2573" width="1" style="98" customWidth="1"/>
    <col min="2574" max="2574" width="15.109375" style="98" customWidth="1"/>
    <col min="2575" max="2575" width="1" style="98" customWidth="1"/>
    <col min="2576" max="2579" width="0" style="98" hidden="1" customWidth="1"/>
    <col min="2580" max="2580" width="12.88671875" style="98" customWidth="1"/>
    <col min="2581" max="2581" width="1" style="98" customWidth="1"/>
    <col min="2582" max="2582" width="13.5546875" style="98" customWidth="1"/>
    <col min="2583" max="2583" width="1" style="98" customWidth="1"/>
    <col min="2584" max="2584" width="16" style="98" customWidth="1"/>
    <col min="2585" max="2585" width="0" style="98" hidden="1" customWidth="1"/>
    <col min="2586" max="2586" width="10.5546875" style="98" bestFit="1" customWidth="1"/>
    <col min="2587" max="2818" width="8" style="98"/>
    <col min="2819" max="2819" width="2.88671875" style="98" customWidth="1"/>
    <col min="2820" max="2820" width="41.44140625" style="98" customWidth="1"/>
    <col min="2821" max="2821" width="0" style="98" hidden="1" customWidth="1"/>
    <col min="2822" max="2822" width="1.109375" style="98" customWidth="1"/>
    <col min="2823" max="2823" width="16.44140625" style="98" customWidth="1"/>
    <col min="2824" max="2824" width="1" style="98" customWidth="1"/>
    <col min="2825" max="2825" width="16.44140625" style="98" customWidth="1"/>
    <col min="2826" max="2828" width="0" style="98" hidden="1" customWidth="1"/>
    <col min="2829" max="2829" width="1" style="98" customWidth="1"/>
    <col min="2830" max="2830" width="15.109375" style="98" customWidth="1"/>
    <col min="2831" max="2831" width="1" style="98" customWidth="1"/>
    <col min="2832" max="2835" width="0" style="98" hidden="1" customWidth="1"/>
    <col min="2836" max="2836" width="12.88671875" style="98" customWidth="1"/>
    <col min="2837" max="2837" width="1" style="98" customWidth="1"/>
    <col min="2838" max="2838" width="13.5546875" style="98" customWidth="1"/>
    <col min="2839" max="2839" width="1" style="98" customWidth="1"/>
    <col min="2840" max="2840" width="16" style="98" customWidth="1"/>
    <col min="2841" max="2841" width="0" style="98" hidden="1" customWidth="1"/>
    <col min="2842" max="2842" width="10.5546875" style="98" bestFit="1" customWidth="1"/>
    <col min="2843" max="3074" width="8" style="98"/>
    <col min="3075" max="3075" width="2.88671875" style="98" customWidth="1"/>
    <col min="3076" max="3076" width="41.44140625" style="98" customWidth="1"/>
    <col min="3077" max="3077" width="0" style="98" hidden="1" customWidth="1"/>
    <col min="3078" max="3078" width="1.109375" style="98" customWidth="1"/>
    <col min="3079" max="3079" width="16.44140625" style="98" customWidth="1"/>
    <col min="3080" max="3080" width="1" style="98" customWidth="1"/>
    <col min="3081" max="3081" width="16.44140625" style="98" customWidth="1"/>
    <col min="3082" max="3084" width="0" style="98" hidden="1" customWidth="1"/>
    <col min="3085" max="3085" width="1" style="98" customWidth="1"/>
    <col min="3086" max="3086" width="15.109375" style="98" customWidth="1"/>
    <col min="3087" max="3087" width="1" style="98" customWidth="1"/>
    <col min="3088" max="3091" width="0" style="98" hidden="1" customWidth="1"/>
    <col min="3092" max="3092" width="12.88671875" style="98" customWidth="1"/>
    <col min="3093" max="3093" width="1" style="98" customWidth="1"/>
    <col min="3094" max="3094" width="13.5546875" style="98" customWidth="1"/>
    <col min="3095" max="3095" width="1" style="98" customWidth="1"/>
    <col min="3096" max="3096" width="16" style="98" customWidth="1"/>
    <col min="3097" max="3097" width="0" style="98" hidden="1" customWidth="1"/>
    <col min="3098" max="3098" width="10.5546875" style="98" bestFit="1" customWidth="1"/>
    <col min="3099" max="3330" width="8" style="98"/>
    <col min="3331" max="3331" width="2.88671875" style="98" customWidth="1"/>
    <col min="3332" max="3332" width="41.44140625" style="98" customWidth="1"/>
    <col min="3333" max="3333" width="0" style="98" hidden="1" customWidth="1"/>
    <col min="3334" max="3334" width="1.109375" style="98" customWidth="1"/>
    <col min="3335" max="3335" width="16.44140625" style="98" customWidth="1"/>
    <col min="3336" max="3336" width="1" style="98" customWidth="1"/>
    <col min="3337" max="3337" width="16.44140625" style="98" customWidth="1"/>
    <col min="3338" max="3340" width="0" style="98" hidden="1" customWidth="1"/>
    <col min="3341" max="3341" width="1" style="98" customWidth="1"/>
    <col min="3342" max="3342" width="15.109375" style="98" customWidth="1"/>
    <col min="3343" max="3343" width="1" style="98" customWidth="1"/>
    <col min="3344" max="3347" width="0" style="98" hidden="1" customWidth="1"/>
    <col min="3348" max="3348" width="12.88671875" style="98" customWidth="1"/>
    <col min="3349" max="3349" width="1" style="98" customWidth="1"/>
    <col min="3350" max="3350" width="13.5546875" style="98" customWidth="1"/>
    <col min="3351" max="3351" width="1" style="98" customWidth="1"/>
    <col min="3352" max="3352" width="16" style="98" customWidth="1"/>
    <col min="3353" max="3353" width="0" style="98" hidden="1" customWidth="1"/>
    <col min="3354" max="3354" width="10.5546875" style="98" bestFit="1" customWidth="1"/>
    <col min="3355" max="3586" width="8" style="98"/>
    <col min="3587" max="3587" width="2.88671875" style="98" customWidth="1"/>
    <col min="3588" max="3588" width="41.44140625" style="98" customWidth="1"/>
    <col min="3589" max="3589" width="0" style="98" hidden="1" customWidth="1"/>
    <col min="3590" max="3590" width="1.109375" style="98" customWidth="1"/>
    <col min="3591" max="3591" width="16.44140625" style="98" customWidth="1"/>
    <col min="3592" max="3592" width="1" style="98" customWidth="1"/>
    <col min="3593" max="3593" width="16.44140625" style="98" customWidth="1"/>
    <col min="3594" max="3596" width="0" style="98" hidden="1" customWidth="1"/>
    <col min="3597" max="3597" width="1" style="98" customWidth="1"/>
    <col min="3598" max="3598" width="15.109375" style="98" customWidth="1"/>
    <col min="3599" max="3599" width="1" style="98" customWidth="1"/>
    <col min="3600" max="3603" width="0" style="98" hidden="1" customWidth="1"/>
    <col min="3604" max="3604" width="12.88671875" style="98" customWidth="1"/>
    <col min="3605" max="3605" width="1" style="98" customWidth="1"/>
    <col min="3606" max="3606" width="13.5546875" style="98" customWidth="1"/>
    <col min="3607" max="3607" width="1" style="98" customWidth="1"/>
    <col min="3608" max="3608" width="16" style="98" customWidth="1"/>
    <col min="3609" max="3609" width="0" style="98" hidden="1" customWidth="1"/>
    <col min="3610" max="3610" width="10.5546875" style="98" bestFit="1" customWidth="1"/>
    <col min="3611" max="3842" width="8" style="98"/>
    <col min="3843" max="3843" width="2.88671875" style="98" customWidth="1"/>
    <col min="3844" max="3844" width="41.44140625" style="98" customWidth="1"/>
    <col min="3845" max="3845" width="0" style="98" hidden="1" customWidth="1"/>
    <col min="3846" max="3846" width="1.109375" style="98" customWidth="1"/>
    <col min="3847" max="3847" width="16.44140625" style="98" customWidth="1"/>
    <col min="3848" max="3848" width="1" style="98" customWidth="1"/>
    <col min="3849" max="3849" width="16.44140625" style="98" customWidth="1"/>
    <col min="3850" max="3852" width="0" style="98" hidden="1" customWidth="1"/>
    <col min="3853" max="3853" width="1" style="98" customWidth="1"/>
    <col min="3854" max="3854" width="15.109375" style="98" customWidth="1"/>
    <col min="3855" max="3855" width="1" style="98" customWidth="1"/>
    <col min="3856" max="3859" width="0" style="98" hidden="1" customWidth="1"/>
    <col min="3860" max="3860" width="12.88671875" style="98" customWidth="1"/>
    <col min="3861" max="3861" width="1" style="98" customWidth="1"/>
    <col min="3862" max="3862" width="13.5546875" style="98" customWidth="1"/>
    <col min="3863" max="3863" width="1" style="98" customWidth="1"/>
    <col min="3864" max="3864" width="16" style="98" customWidth="1"/>
    <col min="3865" max="3865" width="0" style="98" hidden="1" customWidth="1"/>
    <col min="3866" max="3866" width="10.5546875" style="98" bestFit="1" customWidth="1"/>
    <col min="3867" max="4098" width="8" style="98"/>
    <col min="4099" max="4099" width="2.88671875" style="98" customWidth="1"/>
    <col min="4100" max="4100" width="41.44140625" style="98" customWidth="1"/>
    <col min="4101" max="4101" width="0" style="98" hidden="1" customWidth="1"/>
    <col min="4102" max="4102" width="1.109375" style="98" customWidth="1"/>
    <col min="4103" max="4103" width="16.44140625" style="98" customWidth="1"/>
    <col min="4104" max="4104" width="1" style="98" customWidth="1"/>
    <col min="4105" max="4105" width="16.44140625" style="98" customWidth="1"/>
    <col min="4106" max="4108" width="0" style="98" hidden="1" customWidth="1"/>
    <col min="4109" max="4109" width="1" style="98" customWidth="1"/>
    <col min="4110" max="4110" width="15.109375" style="98" customWidth="1"/>
    <col min="4111" max="4111" width="1" style="98" customWidth="1"/>
    <col min="4112" max="4115" width="0" style="98" hidden="1" customWidth="1"/>
    <col min="4116" max="4116" width="12.88671875" style="98" customWidth="1"/>
    <col min="4117" max="4117" width="1" style="98" customWidth="1"/>
    <col min="4118" max="4118" width="13.5546875" style="98" customWidth="1"/>
    <col min="4119" max="4119" width="1" style="98" customWidth="1"/>
    <col min="4120" max="4120" width="16" style="98" customWidth="1"/>
    <col min="4121" max="4121" width="0" style="98" hidden="1" customWidth="1"/>
    <col min="4122" max="4122" width="10.5546875" style="98" bestFit="1" customWidth="1"/>
    <col min="4123" max="4354" width="8" style="98"/>
    <col min="4355" max="4355" width="2.88671875" style="98" customWidth="1"/>
    <col min="4356" max="4356" width="41.44140625" style="98" customWidth="1"/>
    <col min="4357" max="4357" width="0" style="98" hidden="1" customWidth="1"/>
    <col min="4358" max="4358" width="1.109375" style="98" customWidth="1"/>
    <col min="4359" max="4359" width="16.44140625" style="98" customWidth="1"/>
    <col min="4360" max="4360" width="1" style="98" customWidth="1"/>
    <col min="4361" max="4361" width="16.44140625" style="98" customWidth="1"/>
    <col min="4362" max="4364" width="0" style="98" hidden="1" customWidth="1"/>
    <col min="4365" max="4365" width="1" style="98" customWidth="1"/>
    <col min="4366" max="4366" width="15.109375" style="98" customWidth="1"/>
    <col min="4367" max="4367" width="1" style="98" customWidth="1"/>
    <col min="4368" max="4371" width="0" style="98" hidden="1" customWidth="1"/>
    <col min="4372" max="4372" width="12.88671875" style="98" customWidth="1"/>
    <col min="4373" max="4373" width="1" style="98" customWidth="1"/>
    <col min="4374" max="4374" width="13.5546875" style="98" customWidth="1"/>
    <col min="4375" max="4375" width="1" style="98" customWidth="1"/>
    <col min="4376" max="4376" width="16" style="98" customWidth="1"/>
    <col min="4377" max="4377" width="0" style="98" hidden="1" customWidth="1"/>
    <col min="4378" max="4378" width="10.5546875" style="98" bestFit="1" customWidth="1"/>
    <col min="4379" max="4610" width="8" style="98"/>
    <col min="4611" max="4611" width="2.88671875" style="98" customWidth="1"/>
    <col min="4612" max="4612" width="41.44140625" style="98" customWidth="1"/>
    <col min="4613" max="4613" width="0" style="98" hidden="1" customWidth="1"/>
    <col min="4614" max="4614" width="1.109375" style="98" customWidth="1"/>
    <col min="4615" max="4615" width="16.44140625" style="98" customWidth="1"/>
    <col min="4616" max="4616" width="1" style="98" customWidth="1"/>
    <col min="4617" max="4617" width="16.44140625" style="98" customWidth="1"/>
    <col min="4618" max="4620" width="0" style="98" hidden="1" customWidth="1"/>
    <col min="4621" max="4621" width="1" style="98" customWidth="1"/>
    <col min="4622" max="4622" width="15.109375" style="98" customWidth="1"/>
    <col min="4623" max="4623" width="1" style="98" customWidth="1"/>
    <col min="4624" max="4627" width="0" style="98" hidden="1" customWidth="1"/>
    <col min="4628" max="4628" width="12.88671875" style="98" customWidth="1"/>
    <col min="4629" max="4629" width="1" style="98" customWidth="1"/>
    <col min="4630" max="4630" width="13.5546875" style="98" customWidth="1"/>
    <col min="4631" max="4631" width="1" style="98" customWidth="1"/>
    <col min="4632" max="4632" width="16" style="98" customWidth="1"/>
    <col min="4633" max="4633" width="0" style="98" hidden="1" customWidth="1"/>
    <col min="4634" max="4634" width="10.5546875" style="98" bestFit="1" customWidth="1"/>
    <col min="4635" max="4866" width="8" style="98"/>
    <col min="4867" max="4867" width="2.88671875" style="98" customWidth="1"/>
    <col min="4868" max="4868" width="41.44140625" style="98" customWidth="1"/>
    <col min="4869" max="4869" width="0" style="98" hidden="1" customWidth="1"/>
    <col min="4870" max="4870" width="1.109375" style="98" customWidth="1"/>
    <col min="4871" max="4871" width="16.44140625" style="98" customWidth="1"/>
    <col min="4872" max="4872" width="1" style="98" customWidth="1"/>
    <col min="4873" max="4873" width="16.44140625" style="98" customWidth="1"/>
    <col min="4874" max="4876" width="0" style="98" hidden="1" customWidth="1"/>
    <col min="4877" max="4877" width="1" style="98" customWidth="1"/>
    <col min="4878" max="4878" width="15.109375" style="98" customWidth="1"/>
    <col min="4879" max="4879" width="1" style="98" customWidth="1"/>
    <col min="4880" max="4883" width="0" style="98" hidden="1" customWidth="1"/>
    <col min="4884" max="4884" width="12.88671875" style="98" customWidth="1"/>
    <col min="4885" max="4885" width="1" style="98" customWidth="1"/>
    <col min="4886" max="4886" width="13.5546875" style="98" customWidth="1"/>
    <col min="4887" max="4887" width="1" style="98" customWidth="1"/>
    <col min="4888" max="4888" width="16" style="98" customWidth="1"/>
    <col min="4889" max="4889" width="0" style="98" hidden="1" customWidth="1"/>
    <col min="4890" max="4890" width="10.5546875" style="98" bestFit="1" customWidth="1"/>
    <col min="4891" max="5122" width="8" style="98"/>
    <col min="5123" max="5123" width="2.88671875" style="98" customWidth="1"/>
    <col min="5124" max="5124" width="41.44140625" style="98" customWidth="1"/>
    <col min="5125" max="5125" width="0" style="98" hidden="1" customWidth="1"/>
    <col min="5126" max="5126" width="1.109375" style="98" customWidth="1"/>
    <col min="5127" max="5127" width="16.44140625" style="98" customWidth="1"/>
    <col min="5128" max="5128" width="1" style="98" customWidth="1"/>
    <col min="5129" max="5129" width="16.44140625" style="98" customWidth="1"/>
    <col min="5130" max="5132" width="0" style="98" hidden="1" customWidth="1"/>
    <col min="5133" max="5133" width="1" style="98" customWidth="1"/>
    <col min="5134" max="5134" width="15.109375" style="98" customWidth="1"/>
    <col min="5135" max="5135" width="1" style="98" customWidth="1"/>
    <col min="5136" max="5139" width="0" style="98" hidden="1" customWidth="1"/>
    <col min="5140" max="5140" width="12.88671875" style="98" customWidth="1"/>
    <col min="5141" max="5141" width="1" style="98" customWidth="1"/>
    <col min="5142" max="5142" width="13.5546875" style="98" customWidth="1"/>
    <col min="5143" max="5143" width="1" style="98" customWidth="1"/>
    <col min="5144" max="5144" width="16" style="98" customWidth="1"/>
    <col min="5145" max="5145" width="0" style="98" hidden="1" customWidth="1"/>
    <col min="5146" max="5146" width="10.5546875" style="98" bestFit="1" customWidth="1"/>
    <col min="5147" max="5378" width="8" style="98"/>
    <col min="5379" max="5379" width="2.88671875" style="98" customWidth="1"/>
    <col min="5380" max="5380" width="41.44140625" style="98" customWidth="1"/>
    <col min="5381" max="5381" width="0" style="98" hidden="1" customWidth="1"/>
    <col min="5382" max="5382" width="1.109375" style="98" customWidth="1"/>
    <col min="5383" max="5383" width="16.44140625" style="98" customWidth="1"/>
    <col min="5384" max="5384" width="1" style="98" customWidth="1"/>
    <col min="5385" max="5385" width="16.44140625" style="98" customWidth="1"/>
    <col min="5386" max="5388" width="0" style="98" hidden="1" customWidth="1"/>
    <col min="5389" max="5389" width="1" style="98" customWidth="1"/>
    <col min="5390" max="5390" width="15.109375" style="98" customWidth="1"/>
    <col min="5391" max="5391" width="1" style="98" customWidth="1"/>
    <col min="5392" max="5395" width="0" style="98" hidden="1" customWidth="1"/>
    <col min="5396" max="5396" width="12.88671875" style="98" customWidth="1"/>
    <col min="5397" max="5397" width="1" style="98" customWidth="1"/>
    <col min="5398" max="5398" width="13.5546875" style="98" customWidth="1"/>
    <col min="5399" max="5399" width="1" style="98" customWidth="1"/>
    <col min="5400" max="5400" width="16" style="98" customWidth="1"/>
    <col min="5401" max="5401" width="0" style="98" hidden="1" customWidth="1"/>
    <col min="5402" max="5402" width="10.5546875" style="98" bestFit="1" customWidth="1"/>
    <col min="5403" max="5634" width="8" style="98"/>
    <col min="5635" max="5635" width="2.88671875" style="98" customWidth="1"/>
    <col min="5636" max="5636" width="41.44140625" style="98" customWidth="1"/>
    <col min="5637" max="5637" width="0" style="98" hidden="1" customWidth="1"/>
    <col min="5638" max="5638" width="1.109375" style="98" customWidth="1"/>
    <col min="5639" max="5639" width="16.44140625" style="98" customWidth="1"/>
    <col min="5640" max="5640" width="1" style="98" customWidth="1"/>
    <col min="5641" max="5641" width="16.44140625" style="98" customWidth="1"/>
    <col min="5642" max="5644" width="0" style="98" hidden="1" customWidth="1"/>
    <col min="5645" max="5645" width="1" style="98" customWidth="1"/>
    <col min="5646" max="5646" width="15.109375" style="98" customWidth="1"/>
    <col min="5647" max="5647" width="1" style="98" customWidth="1"/>
    <col min="5648" max="5651" width="0" style="98" hidden="1" customWidth="1"/>
    <col min="5652" max="5652" width="12.88671875" style="98" customWidth="1"/>
    <col min="5653" max="5653" width="1" style="98" customWidth="1"/>
    <col min="5654" max="5654" width="13.5546875" style="98" customWidth="1"/>
    <col min="5655" max="5655" width="1" style="98" customWidth="1"/>
    <col min="5656" max="5656" width="16" style="98" customWidth="1"/>
    <col min="5657" max="5657" width="0" style="98" hidden="1" customWidth="1"/>
    <col min="5658" max="5658" width="10.5546875" style="98" bestFit="1" customWidth="1"/>
    <col min="5659" max="5890" width="8" style="98"/>
    <col min="5891" max="5891" width="2.88671875" style="98" customWidth="1"/>
    <col min="5892" max="5892" width="41.44140625" style="98" customWidth="1"/>
    <col min="5893" max="5893" width="0" style="98" hidden="1" customWidth="1"/>
    <col min="5894" max="5894" width="1.109375" style="98" customWidth="1"/>
    <col min="5895" max="5895" width="16.44140625" style="98" customWidth="1"/>
    <col min="5896" max="5896" width="1" style="98" customWidth="1"/>
    <col min="5897" max="5897" width="16.44140625" style="98" customWidth="1"/>
    <col min="5898" max="5900" width="0" style="98" hidden="1" customWidth="1"/>
    <col min="5901" max="5901" width="1" style="98" customWidth="1"/>
    <col min="5902" max="5902" width="15.109375" style="98" customWidth="1"/>
    <col min="5903" max="5903" width="1" style="98" customWidth="1"/>
    <col min="5904" max="5907" width="0" style="98" hidden="1" customWidth="1"/>
    <col min="5908" max="5908" width="12.88671875" style="98" customWidth="1"/>
    <col min="5909" max="5909" width="1" style="98" customWidth="1"/>
    <col min="5910" max="5910" width="13.5546875" style="98" customWidth="1"/>
    <col min="5911" max="5911" width="1" style="98" customWidth="1"/>
    <col min="5912" max="5912" width="16" style="98" customWidth="1"/>
    <col min="5913" max="5913" width="0" style="98" hidden="1" customWidth="1"/>
    <col min="5914" max="5914" width="10.5546875" style="98" bestFit="1" customWidth="1"/>
    <col min="5915" max="6146" width="8" style="98"/>
    <col min="6147" max="6147" width="2.88671875" style="98" customWidth="1"/>
    <col min="6148" max="6148" width="41.44140625" style="98" customWidth="1"/>
    <col min="6149" max="6149" width="0" style="98" hidden="1" customWidth="1"/>
    <col min="6150" max="6150" width="1.109375" style="98" customWidth="1"/>
    <col min="6151" max="6151" width="16.44140625" style="98" customWidth="1"/>
    <col min="6152" max="6152" width="1" style="98" customWidth="1"/>
    <col min="6153" max="6153" width="16.44140625" style="98" customWidth="1"/>
    <col min="6154" max="6156" width="0" style="98" hidden="1" customWidth="1"/>
    <col min="6157" max="6157" width="1" style="98" customWidth="1"/>
    <col min="6158" max="6158" width="15.109375" style="98" customWidth="1"/>
    <col min="6159" max="6159" width="1" style="98" customWidth="1"/>
    <col min="6160" max="6163" width="0" style="98" hidden="1" customWidth="1"/>
    <col min="6164" max="6164" width="12.88671875" style="98" customWidth="1"/>
    <col min="6165" max="6165" width="1" style="98" customWidth="1"/>
    <col min="6166" max="6166" width="13.5546875" style="98" customWidth="1"/>
    <col min="6167" max="6167" width="1" style="98" customWidth="1"/>
    <col min="6168" max="6168" width="16" style="98" customWidth="1"/>
    <col min="6169" max="6169" width="0" style="98" hidden="1" customWidth="1"/>
    <col min="6170" max="6170" width="10.5546875" style="98" bestFit="1" customWidth="1"/>
    <col min="6171" max="6402" width="8" style="98"/>
    <col min="6403" max="6403" width="2.88671875" style="98" customWidth="1"/>
    <col min="6404" max="6404" width="41.44140625" style="98" customWidth="1"/>
    <col min="6405" max="6405" width="0" style="98" hidden="1" customWidth="1"/>
    <col min="6406" max="6406" width="1.109375" style="98" customWidth="1"/>
    <col min="6407" max="6407" width="16.44140625" style="98" customWidth="1"/>
    <col min="6408" max="6408" width="1" style="98" customWidth="1"/>
    <col min="6409" max="6409" width="16.44140625" style="98" customWidth="1"/>
    <col min="6410" max="6412" width="0" style="98" hidden="1" customWidth="1"/>
    <col min="6413" max="6413" width="1" style="98" customWidth="1"/>
    <col min="6414" max="6414" width="15.109375" style="98" customWidth="1"/>
    <col min="6415" max="6415" width="1" style="98" customWidth="1"/>
    <col min="6416" max="6419" width="0" style="98" hidden="1" customWidth="1"/>
    <col min="6420" max="6420" width="12.88671875" style="98" customWidth="1"/>
    <col min="6421" max="6421" width="1" style="98" customWidth="1"/>
    <col min="6422" max="6422" width="13.5546875" style="98" customWidth="1"/>
    <col min="6423" max="6423" width="1" style="98" customWidth="1"/>
    <col min="6424" max="6424" width="16" style="98" customWidth="1"/>
    <col min="6425" max="6425" width="0" style="98" hidden="1" customWidth="1"/>
    <col min="6426" max="6426" width="10.5546875" style="98" bestFit="1" customWidth="1"/>
    <col min="6427" max="6658" width="8" style="98"/>
    <col min="6659" max="6659" width="2.88671875" style="98" customWidth="1"/>
    <col min="6660" max="6660" width="41.44140625" style="98" customWidth="1"/>
    <col min="6661" max="6661" width="0" style="98" hidden="1" customWidth="1"/>
    <col min="6662" max="6662" width="1.109375" style="98" customWidth="1"/>
    <col min="6663" max="6663" width="16.44140625" style="98" customWidth="1"/>
    <col min="6664" max="6664" width="1" style="98" customWidth="1"/>
    <col min="6665" max="6665" width="16.44140625" style="98" customWidth="1"/>
    <col min="6666" max="6668" width="0" style="98" hidden="1" customWidth="1"/>
    <col min="6669" max="6669" width="1" style="98" customWidth="1"/>
    <col min="6670" max="6670" width="15.109375" style="98" customWidth="1"/>
    <col min="6671" max="6671" width="1" style="98" customWidth="1"/>
    <col min="6672" max="6675" width="0" style="98" hidden="1" customWidth="1"/>
    <col min="6676" max="6676" width="12.88671875" style="98" customWidth="1"/>
    <col min="6677" max="6677" width="1" style="98" customWidth="1"/>
    <col min="6678" max="6678" width="13.5546875" style="98" customWidth="1"/>
    <col min="6679" max="6679" width="1" style="98" customWidth="1"/>
    <col min="6680" max="6680" width="16" style="98" customWidth="1"/>
    <col min="6681" max="6681" width="0" style="98" hidden="1" customWidth="1"/>
    <col min="6682" max="6682" width="10.5546875" style="98" bestFit="1" customWidth="1"/>
    <col min="6683" max="6914" width="8" style="98"/>
    <col min="6915" max="6915" width="2.88671875" style="98" customWidth="1"/>
    <col min="6916" max="6916" width="41.44140625" style="98" customWidth="1"/>
    <col min="6917" max="6917" width="0" style="98" hidden="1" customWidth="1"/>
    <col min="6918" max="6918" width="1.109375" style="98" customWidth="1"/>
    <col min="6919" max="6919" width="16.44140625" style="98" customWidth="1"/>
    <col min="6920" max="6920" width="1" style="98" customWidth="1"/>
    <col min="6921" max="6921" width="16.44140625" style="98" customWidth="1"/>
    <col min="6922" max="6924" width="0" style="98" hidden="1" customWidth="1"/>
    <col min="6925" max="6925" width="1" style="98" customWidth="1"/>
    <col min="6926" max="6926" width="15.109375" style="98" customWidth="1"/>
    <col min="6927" max="6927" width="1" style="98" customWidth="1"/>
    <col min="6928" max="6931" width="0" style="98" hidden="1" customWidth="1"/>
    <col min="6932" max="6932" width="12.88671875" style="98" customWidth="1"/>
    <col min="6933" max="6933" width="1" style="98" customWidth="1"/>
    <col min="6934" max="6934" width="13.5546875" style="98" customWidth="1"/>
    <col min="6935" max="6935" width="1" style="98" customWidth="1"/>
    <col min="6936" max="6936" width="16" style="98" customWidth="1"/>
    <col min="6937" max="6937" width="0" style="98" hidden="1" customWidth="1"/>
    <col min="6938" max="6938" width="10.5546875" style="98" bestFit="1" customWidth="1"/>
    <col min="6939" max="7170" width="8" style="98"/>
    <col min="7171" max="7171" width="2.88671875" style="98" customWidth="1"/>
    <col min="7172" max="7172" width="41.44140625" style="98" customWidth="1"/>
    <col min="7173" max="7173" width="0" style="98" hidden="1" customWidth="1"/>
    <col min="7174" max="7174" width="1.109375" style="98" customWidth="1"/>
    <col min="7175" max="7175" width="16.44140625" style="98" customWidth="1"/>
    <col min="7176" max="7176" width="1" style="98" customWidth="1"/>
    <col min="7177" max="7177" width="16.44140625" style="98" customWidth="1"/>
    <col min="7178" max="7180" width="0" style="98" hidden="1" customWidth="1"/>
    <col min="7181" max="7181" width="1" style="98" customWidth="1"/>
    <col min="7182" max="7182" width="15.109375" style="98" customWidth="1"/>
    <col min="7183" max="7183" width="1" style="98" customWidth="1"/>
    <col min="7184" max="7187" width="0" style="98" hidden="1" customWidth="1"/>
    <col min="7188" max="7188" width="12.88671875" style="98" customWidth="1"/>
    <col min="7189" max="7189" width="1" style="98" customWidth="1"/>
    <col min="7190" max="7190" width="13.5546875" style="98" customWidth="1"/>
    <col min="7191" max="7191" width="1" style="98" customWidth="1"/>
    <col min="7192" max="7192" width="16" style="98" customWidth="1"/>
    <col min="7193" max="7193" width="0" style="98" hidden="1" customWidth="1"/>
    <col min="7194" max="7194" width="10.5546875" style="98" bestFit="1" customWidth="1"/>
    <col min="7195" max="7426" width="8" style="98"/>
    <col min="7427" max="7427" width="2.88671875" style="98" customWidth="1"/>
    <col min="7428" max="7428" width="41.44140625" style="98" customWidth="1"/>
    <col min="7429" max="7429" width="0" style="98" hidden="1" customWidth="1"/>
    <col min="7430" max="7430" width="1.109375" style="98" customWidth="1"/>
    <col min="7431" max="7431" width="16.44140625" style="98" customWidth="1"/>
    <col min="7432" max="7432" width="1" style="98" customWidth="1"/>
    <col min="7433" max="7433" width="16.44140625" style="98" customWidth="1"/>
    <col min="7434" max="7436" width="0" style="98" hidden="1" customWidth="1"/>
    <col min="7437" max="7437" width="1" style="98" customWidth="1"/>
    <col min="7438" max="7438" width="15.109375" style="98" customWidth="1"/>
    <col min="7439" max="7439" width="1" style="98" customWidth="1"/>
    <col min="7440" max="7443" width="0" style="98" hidden="1" customWidth="1"/>
    <col min="7444" max="7444" width="12.88671875" style="98" customWidth="1"/>
    <col min="7445" max="7445" width="1" style="98" customWidth="1"/>
    <col min="7446" max="7446" width="13.5546875" style="98" customWidth="1"/>
    <col min="7447" max="7447" width="1" style="98" customWidth="1"/>
    <col min="7448" max="7448" width="16" style="98" customWidth="1"/>
    <col min="7449" max="7449" width="0" style="98" hidden="1" customWidth="1"/>
    <col min="7450" max="7450" width="10.5546875" style="98" bestFit="1" customWidth="1"/>
    <col min="7451" max="7682" width="8" style="98"/>
    <col min="7683" max="7683" width="2.88671875" style="98" customWidth="1"/>
    <col min="7684" max="7684" width="41.44140625" style="98" customWidth="1"/>
    <col min="7685" max="7685" width="0" style="98" hidden="1" customWidth="1"/>
    <col min="7686" max="7686" width="1.109375" style="98" customWidth="1"/>
    <col min="7687" max="7687" width="16.44140625" style="98" customWidth="1"/>
    <col min="7688" max="7688" width="1" style="98" customWidth="1"/>
    <col min="7689" max="7689" width="16.44140625" style="98" customWidth="1"/>
    <col min="7690" max="7692" width="0" style="98" hidden="1" customWidth="1"/>
    <col min="7693" max="7693" width="1" style="98" customWidth="1"/>
    <col min="7694" max="7694" width="15.109375" style="98" customWidth="1"/>
    <col min="7695" max="7695" width="1" style="98" customWidth="1"/>
    <col min="7696" max="7699" width="0" style="98" hidden="1" customWidth="1"/>
    <col min="7700" max="7700" width="12.88671875" style="98" customWidth="1"/>
    <col min="7701" max="7701" width="1" style="98" customWidth="1"/>
    <col min="7702" max="7702" width="13.5546875" style="98" customWidth="1"/>
    <col min="7703" max="7703" width="1" style="98" customWidth="1"/>
    <col min="7704" max="7704" width="16" style="98" customWidth="1"/>
    <col min="7705" max="7705" width="0" style="98" hidden="1" customWidth="1"/>
    <col min="7706" max="7706" width="10.5546875" style="98" bestFit="1" customWidth="1"/>
    <col min="7707" max="7938" width="8" style="98"/>
    <col min="7939" max="7939" width="2.88671875" style="98" customWidth="1"/>
    <col min="7940" max="7940" width="41.44140625" style="98" customWidth="1"/>
    <col min="7941" max="7941" width="0" style="98" hidden="1" customWidth="1"/>
    <col min="7942" max="7942" width="1.109375" style="98" customWidth="1"/>
    <col min="7943" max="7943" width="16.44140625" style="98" customWidth="1"/>
    <col min="7944" max="7944" width="1" style="98" customWidth="1"/>
    <col min="7945" max="7945" width="16.44140625" style="98" customWidth="1"/>
    <col min="7946" max="7948" width="0" style="98" hidden="1" customWidth="1"/>
    <col min="7949" max="7949" width="1" style="98" customWidth="1"/>
    <col min="7950" max="7950" width="15.109375" style="98" customWidth="1"/>
    <col min="7951" max="7951" width="1" style="98" customWidth="1"/>
    <col min="7952" max="7955" width="0" style="98" hidden="1" customWidth="1"/>
    <col min="7956" max="7956" width="12.88671875" style="98" customWidth="1"/>
    <col min="7957" max="7957" width="1" style="98" customWidth="1"/>
    <col min="7958" max="7958" width="13.5546875" style="98" customWidth="1"/>
    <col min="7959" max="7959" width="1" style="98" customWidth="1"/>
    <col min="7960" max="7960" width="16" style="98" customWidth="1"/>
    <col min="7961" max="7961" width="0" style="98" hidden="1" customWidth="1"/>
    <col min="7962" max="7962" width="10.5546875" style="98" bestFit="1" customWidth="1"/>
    <col min="7963" max="8194" width="8" style="98"/>
    <col min="8195" max="8195" width="2.88671875" style="98" customWidth="1"/>
    <col min="8196" max="8196" width="41.44140625" style="98" customWidth="1"/>
    <col min="8197" max="8197" width="0" style="98" hidden="1" customWidth="1"/>
    <col min="8198" max="8198" width="1.109375" style="98" customWidth="1"/>
    <col min="8199" max="8199" width="16.44140625" style="98" customWidth="1"/>
    <col min="8200" max="8200" width="1" style="98" customWidth="1"/>
    <col min="8201" max="8201" width="16.44140625" style="98" customWidth="1"/>
    <col min="8202" max="8204" width="0" style="98" hidden="1" customWidth="1"/>
    <col min="8205" max="8205" width="1" style="98" customWidth="1"/>
    <col min="8206" max="8206" width="15.109375" style="98" customWidth="1"/>
    <col min="8207" max="8207" width="1" style="98" customWidth="1"/>
    <col min="8208" max="8211" width="0" style="98" hidden="1" customWidth="1"/>
    <col min="8212" max="8212" width="12.88671875" style="98" customWidth="1"/>
    <col min="8213" max="8213" width="1" style="98" customWidth="1"/>
    <col min="8214" max="8214" width="13.5546875" style="98" customWidth="1"/>
    <col min="8215" max="8215" width="1" style="98" customWidth="1"/>
    <col min="8216" max="8216" width="16" style="98" customWidth="1"/>
    <col min="8217" max="8217" width="0" style="98" hidden="1" customWidth="1"/>
    <col min="8218" max="8218" width="10.5546875" style="98" bestFit="1" customWidth="1"/>
    <col min="8219" max="8450" width="8" style="98"/>
    <col min="8451" max="8451" width="2.88671875" style="98" customWidth="1"/>
    <col min="8452" max="8452" width="41.44140625" style="98" customWidth="1"/>
    <col min="8453" max="8453" width="0" style="98" hidden="1" customWidth="1"/>
    <col min="8454" max="8454" width="1.109375" style="98" customWidth="1"/>
    <col min="8455" max="8455" width="16.44140625" style="98" customWidth="1"/>
    <col min="8456" max="8456" width="1" style="98" customWidth="1"/>
    <col min="8457" max="8457" width="16.44140625" style="98" customWidth="1"/>
    <col min="8458" max="8460" width="0" style="98" hidden="1" customWidth="1"/>
    <col min="8461" max="8461" width="1" style="98" customWidth="1"/>
    <col min="8462" max="8462" width="15.109375" style="98" customWidth="1"/>
    <col min="8463" max="8463" width="1" style="98" customWidth="1"/>
    <col min="8464" max="8467" width="0" style="98" hidden="1" customWidth="1"/>
    <col min="8468" max="8468" width="12.88671875" style="98" customWidth="1"/>
    <col min="8469" max="8469" width="1" style="98" customWidth="1"/>
    <col min="8470" max="8470" width="13.5546875" style="98" customWidth="1"/>
    <col min="8471" max="8471" width="1" style="98" customWidth="1"/>
    <col min="8472" max="8472" width="16" style="98" customWidth="1"/>
    <col min="8473" max="8473" width="0" style="98" hidden="1" customWidth="1"/>
    <col min="8474" max="8474" width="10.5546875" style="98" bestFit="1" customWidth="1"/>
    <col min="8475" max="8706" width="8" style="98"/>
    <col min="8707" max="8707" width="2.88671875" style="98" customWidth="1"/>
    <col min="8708" max="8708" width="41.44140625" style="98" customWidth="1"/>
    <col min="8709" max="8709" width="0" style="98" hidden="1" customWidth="1"/>
    <col min="8710" max="8710" width="1.109375" style="98" customWidth="1"/>
    <col min="8711" max="8711" width="16.44140625" style="98" customWidth="1"/>
    <col min="8712" max="8712" width="1" style="98" customWidth="1"/>
    <col min="8713" max="8713" width="16.44140625" style="98" customWidth="1"/>
    <col min="8714" max="8716" width="0" style="98" hidden="1" customWidth="1"/>
    <col min="8717" max="8717" width="1" style="98" customWidth="1"/>
    <col min="8718" max="8718" width="15.109375" style="98" customWidth="1"/>
    <col min="8719" max="8719" width="1" style="98" customWidth="1"/>
    <col min="8720" max="8723" width="0" style="98" hidden="1" customWidth="1"/>
    <col min="8724" max="8724" width="12.88671875" style="98" customWidth="1"/>
    <col min="8725" max="8725" width="1" style="98" customWidth="1"/>
    <col min="8726" max="8726" width="13.5546875" style="98" customWidth="1"/>
    <col min="8727" max="8727" width="1" style="98" customWidth="1"/>
    <col min="8728" max="8728" width="16" style="98" customWidth="1"/>
    <col min="8729" max="8729" width="0" style="98" hidden="1" customWidth="1"/>
    <col min="8730" max="8730" width="10.5546875" style="98" bestFit="1" customWidth="1"/>
    <col min="8731" max="8962" width="8" style="98"/>
    <col min="8963" max="8963" width="2.88671875" style="98" customWidth="1"/>
    <col min="8964" max="8964" width="41.44140625" style="98" customWidth="1"/>
    <col min="8965" max="8965" width="0" style="98" hidden="1" customWidth="1"/>
    <col min="8966" max="8966" width="1.109375" style="98" customWidth="1"/>
    <col min="8967" max="8967" width="16.44140625" style="98" customWidth="1"/>
    <col min="8968" max="8968" width="1" style="98" customWidth="1"/>
    <col min="8969" max="8969" width="16.44140625" style="98" customWidth="1"/>
    <col min="8970" max="8972" width="0" style="98" hidden="1" customWidth="1"/>
    <col min="8973" max="8973" width="1" style="98" customWidth="1"/>
    <col min="8974" max="8974" width="15.109375" style="98" customWidth="1"/>
    <col min="8975" max="8975" width="1" style="98" customWidth="1"/>
    <col min="8976" max="8979" width="0" style="98" hidden="1" customWidth="1"/>
    <col min="8980" max="8980" width="12.88671875" style="98" customWidth="1"/>
    <col min="8981" max="8981" width="1" style="98" customWidth="1"/>
    <col min="8982" max="8982" width="13.5546875" style="98" customWidth="1"/>
    <col min="8983" max="8983" width="1" style="98" customWidth="1"/>
    <col min="8984" max="8984" width="16" style="98" customWidth="1"/>
    <col min="8985" max="8985" width="0" style="98" hidden="1" customWidth="1"/>
    <col min="8986" max="8986" width="10.5546875" style="98" bestFit="1" customWidth="1"/>
    <col min="8987" max="9218" width="8" style="98"/>
    <col min="9219" max="9219" width="2.88671875" style="98" customWidth="1"/>
    <col min="9220" max="9220" width="41.44140625" style="98" customWidth="1"/>
    <col min="9221" max="9221" width="0" style="98" hidden="1" customWidth="1"/>
    <col min="9222" max="9222" width="1.109375" style="98" customWidth="1"/>
    <col min="9223" max="9223" width="16.44140625" style="98" customWidth="1"/>
    <col min="9224" max="9224" width="1" style="98" customWidth="1"/>
    <col min="9225" max="9225" width="16.44140625" style="98" customWidth="1"/>
    <col min="9226" max="9228" width="0" style="98" hidden="1" customWidth="1"/>
    <col min="9229" max="9229" width="1" style="98" customWidth="1"/>
    <col min="9230" max="9230" width="15.109375" style="98" customWidth="1"/>
    <col min="9231" max="9231" width="1" style="98" customWidth="1"/>
    <col min="9232" max="9235" width="0" style="98" hidden="1" customWidth="1"/>
    <col min="9236" max="9236" width="12.88671875" style="98" customWidth="1"/>
    <col min="9237" max="9237" width="1" style="98" customWidth="1"/>
    <col min="9238" max="9238" width="13.5546875" style="98" customWidth="1"/>
    <col min="9239" max="9239" width="1" style="98" customWidth="1"/>
    <col min="9240" max="9240" width="16" style="98" customWidth="1"/>
    <col min="9241" max="9241" width="0" style="98" hidden="1" customWidth="1"/>
    <col min="9242" max="9242" width="10.5546875" style="98" bestFit="1" customWidth="1"/>
    <col min="9243" max="9474" width="8" style="98"/>
    <col min="9475" max="9475" width="2.88671875" style="98" customWidth="1"/>
    <col min="9476" max="9476" width="41.44140625" style="98" customWidth="1"/>
    <col min="9477" max="9477" width="0" style="98" hidden="1" customWidth="1"/>
    <col min="9478" max="9478" width="1.109375" style="98" customWidth="1"/>
    <col min="9479" max="9479" width="16.44140625" style="98" customWidth="1"/>
    <col min="9480" max="9480" width="1" style="98" customWidth="1"/>
    <col min="9481" max="9481" width="16.44140625" style="98" customWidth="1"/>
    <col min="9482" max="9484" width="0" style="98" hidden="1" customWidth="1"/>
    <col min="9485" max="9485" width="1" style="98" customWidth="1"/>
    <col min="9486" max="9486" width="15.109375" style="98" customWidth="1"/>
    <col min="9487" max="9487" width="1" style="98" customWidth="1"/>
    <col min="9488" max="9491" width="0" style="98" hidden="1" customWidth="1"/>
    <col min="9492" max="9492" width="12.88671875" style="98" customWidth="1"/>
    <col min="9493" max="9493" width="1" style="98" customWidth="1"/>
    <col min="9494" max="9494" width="13.5546875" style="98" customWidth="1"/>
    <col min="9495" max="9495" width="1" style="98" customWidth="1"/>
    <col min="9496" max="9496" width="16" style="98" customWidth="1"/>
    <col min="9497" max="9497" width="0" style="98" hidden="1" customWidth="1"/>
    <col min="9498" max="9498" width="10.5546875" style="98" bestFit="1" customWidth="1"/>
    <col min="9499" max="9730" width="8" style="98"/>
    <col min="9731" max="9731" width="2.88671875" style="98" customWidth="1"/>
    <col min="9732" max="9732" width="41.44140625" style="98" customWidth="1"/>
    <col min="9733" max="9733" width="0" style="98" hidden="1" customWidth="1"/>
    <col min="9734" max="9734" width="1.109375" style="98" customWidth="1"/>
    <col min="9735" max="9735" width="16.44140625" style="98" customWidth="1"/>
    <col min="9736" max="9736" width="1" style="98" customWidth="1"/>
    <col min="9737" max="9737" width="16.44140625" style="98" customWidth="1"/>
    <col min="9738" max="9740" width="0" style="98" hidden="1" customWidth="1"/>
    <col min="9741" max="9741" width="1" style="98" customWidth="1"/>
    <col min="9742" max="9742" width="15.109375" style="98" customWidth="1"/>
    <col min="9743" max="9743" width="1" style="98" customWidth="1"/>
    <col min="9744" max="9747" width="0" style="98" hidden="1" customWidth="1"/>
    <col min="9748" max="9748" width="12.88671875" style="98" customWidth="1"/>
    <col min="9749" max="9749" width="1" style="98" customWidth="1"/>
    <col min="9750" max="9750" width="13.5546875" style="98" customWidth="1"/>
    <col min="9751" max="9751" width="1" style="98" customWidth="1"/>
    <col min="9752" max="9752" width="16" style="98" customWidth="1"/>
    <col min="9753" max="9753" width="0" style="98" hidden="1" customWidth="1"/>
    <col min="9754" max="9754" width="10.5546875" style="98" bestFit="1" customWidth="1"/>
    <col min="9755" max="9986" width="8" style="98"/>
    <col min="9987" max="9987" width="2.88671875" style="98" customWidth="1"/>
    <col min="9988" max="9988" width="41.44140625" style="98" customWidth="1"/>
    <col min="9989" max="9989" width="0" style="98" hidden="1" customWidth="1"/>
    <col min="9990" max="9990" width="1.109375" style="98" customWidth="1"/>
    <col min="9991" max="9991" width="16.44140625" style="98" customWidth="1"/>
    <col min="9992" max="9992" width="1" style="98" customWidth="1"/>
    <col min="9993" max="9993" width="16.44140625" style="98" customWidth="1"/>
    <col min="9994" max="9996" width="0" style="98" hidden="1" customWidth="1"/>
    <col min="9997" max="9997" width="1" style="98" customWidth="1"/>
    <col min="9998" max="9998" width="15.109375" style="98" customWidth="1"/>
    <col min="9999" max="9999" width="1" style="98" customWidth="1"/>
    <col min="10000" max="10003" width="0" style="98" hidden="1" customWidth="1"/>
    <col min="10004" max="10004" width="12.88671875" style="98" customWidth="1"/>
    <col min="10005" max="10005" width="1" style="98" customWidth="1"/>
    <col min="10006" max="10006" width="13.5546875" style="98" customWidth="1"/>
    <col min="10007" max="10007" width="1" style="98" customWidth="1"/>
    <col min="10008" max="10008" width="16" style="98" customWidth="1"/>
    <col min="10009" max="10009" width="0" style="98" hidden="1" customWidth="1"/>
    <col min="10010" max="10010" width="10.5546875" style="98" bestFit="1" customWidth="1"/>
    <col min="10011" max="10242" width="8" style="98"/>
    <col min="10243" max="10243" width="2.88671875" style="98" customWidth="1"/>
    <col min="10244" max="10244" width="41.44140625" style="98" customWidth="1"/>
    <col min="10245" max="10245" width="0" style="98" hidden="1" customWidth="1"/>
    <col min="10246" max="10246" width="1.109375" style="98" customWidth="1"/>
    <col min="10247" max="10247" width="16.44140625" style="98" customWidth="1"/>
    <col min="10248" max="10248" width="1" style="98" customWidth="1"/>
    <col min="10249" max="10249" width="16.44140625" style="98" customWidth="1"/>
    <col min="10250" max="10252" width="0" style="98" hidden="1" customWidth="1"/>
    <col min="10253" max="10253" width="1" style="98" customWidth="1"/>
    <col min="10254" max="10254" width="15.109375" style="98" customWidth="1"/>
    <col min="10255" max="10255" width="1" style="98" customWidth="1"/>
    <col min="10256" max="10259" width="0" style="98" hidden="1" customWidth="1"/>
    <col min="10260" max="10260" width="12.88671875" style="98" customWidth="1"/>
    <col min="10261" max="10261" width="1" style="98" customWidth="1"/>
    <col min="10262" max="10262" width="13.5546875" style="98" customWidth="1"/>
    <col min="10263" max="10263" width="1" style="98" customWidth="1"/>
    <col min="10264" max="10264" width="16" style="98" customWidth="1"/>
    <col min="10265" max="10265" width="0" style="98" hidden="1" customWidth="1"/>
    <col min="10266" max="10266" width="10.5546875" style="98" bestFit="1" customWidth="1"/>
    <col min="10267" max="10498" width="8" style="98"/>
    <col min="10499" max="10499" width="2.88671875" style="98" customWidth="1"/>
    <col min="10500" max="10500" width="41.44140625" style="98" customWidth="1"/>
    <col min="10501" max="10501" width="0" style="98" hidden="1" customWidth="1"/>
    <col min="10502" max="10502" width="1.109375" style="98" customWidth="1"/>
    <col min="10503" max="10503" width="16.44140625" style="98" customWidth="1"/>
    <col min="10504" max="10504" width="1" style="98" customWidth="1"/>
    <col min="10505" max="10505" width="16.44140625" style="98" customWidth="1"/>
    <col min="10506" max="10508" width="0" style="98" hidden="1" customWidth="1"/>
    <col min="10509" max="10509" width="1" style="98" customWidth="1"/>
    <col min="10510" max="10510" width="15.109375" style="98" customWidth="1"/>
    <col min="10511" max="10511" width="1" style="98" customWidth="1"/>
    <col min="10512" max="10515" width="0" style="98" hidden="1" customWidth="1"/>
    <col min="10516" max="10516" width="12.88671875" style="98" customWidth="1"/>
    <col min="10517" max="10517" width="1" style="98" customWidth="1"/>
    <col min="10518" max="10518" width="13.5546875" style="98" customWidth="1"/>
    <col min="10519" max="10519" width="1" style="98" customWidth="1"/>
    <col min="10520" max="10520" width="16" style="98" customWidth="1"/>
    <col min="10521" max="10521" width="0" style="98" hidden="1" customWidth="1"/>
    <col min="10522" max="10522" width="10.5546875" style="98" bestFit="1" customWidth="1"/>
    <col min="10523" max="10754" width="8" style="98"/>
    <col min="10755" max="10755" width="2.88671875" style="98" customWidth="1"/>
    <col min="10756" max="10756" width="41.44140625" style="98" customWidth="1"/>
    <col min="10757" max="10757" width="0" style="98" hidden="1" customWidth="1"/>
    <col min="10758" max="10758" width="1.109375" style="98" customWidth="1"/>
    <col min="10759" max="10759" width="16.44140625" style="98" customWidth="1"/>
    <col min="10760" max="10760" width="1" style="98" customWidth="1"/>
    <col min="10761" max="10761" width="16.44140625" style="98" customWidth="1"/>
    <col min="10762" max="10764" width="0" style="98" hidden="1" customWidth="1"/>
    <col min="10765" max="10765" width="1" style="98" customWidth="1"/>
    <col min="10766" max="10766" width="15.109375" style="98" customWidth="1"/>
    <col min="10767" max="10767" width="1" style="98" customWidth="1"/>
    <col min="10768" max="10771" width="0" style="98" hidden="1" customWidth="1"/>
    <col min="10772" max="10772" width="12.88671875" style="98" customWidth="1"/>
    <col min="10773" max="10773" width="1" style="98" customWidth="1"/>
    <col min="10774" max="10774" width="13.5546875" style="98" customWidth="1"/>
    <col min="10775" max="10775" width="1" style="98" customWidth="1"/>
    <col min="10776" max="10776" width="16" style="98" customWidth="1"/>
    <col min="10777" max="10777" width="0" style="98" hidden="1" customWidth="1"/>
    <col min="10778" max="10778" width="10.5546875" style="98" bestFit="1" customWidth="1"/>
    <col min="10779" max="11010" width="8" style="98"/>
    <col min="11011" max="11011" width="2.88671875" style="98" customWidth="1"/>
    <col min="11012" max="11012" width="41.44140625" style="98" customWidth="1"/>
    <col min="11013" max="11013" width="0" style="98" hidden="1" customWidth="1"/>
    <col min="11014" max="11014" width="1.109375" style="98" customWidth="1"/>
    <col min="11015" max="11015" width="16.44140625" style="98" customWidth="1"/>
    <col min="11016" max="11016" width="1" style="98" customWidth="1"/>
    <col min="11017" max="11017" width="16.44140625" style="98" customWidth="1"/>
    <col min="11018" max="11020" width="0" style="98" hidden="1" customWidth="1"/>
    <col min="11021" max="11021" width="1" style="98" customWidth="1"/>
    <col min="11022" max="11022" width="15.109375" style="98" customWidth="1"/>
    <col min="11023" max="11023" width="1" style="98" customWidth="1"/>
    <col min="11024" max="11027" width="0" style="98" hidden="1" customWidth="1"/>
    <col min="11028" max="11028" width="12.88671875" style="98" customWidth="1"/>
    <col min="11029" max="11029" width="1" style="98" customWidth="1"/>
    <col min="11030" max="11030" width="13.5546875" style="98" customWidth="1"/>
    <col min="11031" max="11031" width="1" style="98" customWidth="1"/>
    <col min="11032" max="11032" width="16" style="98" customWidth="1"/>
    <col min="11033" max="11033" width="0" style="98" hidden="1" customWidth="1"/>
    <col min="11034" max="11034" width="10.5546875" style="98" bestFit="1" customWidth="1"/>
    <col min="11035" max="11266" width="8" style="98"/>
    <col min="11267" max="11267" width="2.88671875" style="98" customWidth="1"/>
    <col min="11268" max="11268" width="41.44140625" style="98" customWidth="1"/>
    <col min="11269" max="11269" width="0" style="98" hidden="1" customWidth="1"/>
    <col min="11270" max="11270" width="1.109375" style="98" customWidth="1"/>
    <col min="11271" max="11271" width="16.44140625" style="98" customWidth="1"/>
    <col min="11272" max="11272" width="1" style="98" customWidth="1"/>
    <col min="11273" max="11273" width="16.44140625" style="98" customWidth="1"/>
    <col min="11274" max="11276" width="0" style="98" hidden="1" customWidth="1"/>
    <col min="11277" max="11277" width="1" style="98" customWidth="1"/>
    <col min="11278" max="11278" width="15.109375" style="98" customWidth="1"/>
    <col min="11279" max="11279" width="1" style="98" customWidth="1"/>
    <col min="11280" max="11283" width="0" style="98" hidden="1" customWidth="1"/>
    <col min="11284" max="11284" width="12.88671875" style="98" customWidth="1"/>
    <col min="11285" max="11285" width="1" style="98" customWidth="1"/>
    <col min="11286" max="11286" width="13.5546875" style="98" customWidth="1"/>
    <col min="11287" max="11287" width="1" style="98" customWidth="1"/>
    <col min="11288" max="11288" width="16" style="98" customWidth="1"/>
    <col min="11289" max="11289" width="0" style="98" hidden="1" customWidth="1"/>
    <col min="11290" max="11290" width="10.5546875" style="98" bestFit="1" customWidth="1"/>
    <col min="11291" max="11522" width="8" style="98"/>
    <col min="11523" max="11523" width="2.88671875" style="98" customWidth="1"/>
    <col min="11524" max="11524" width="41.44140625" style="98" customWidth="1"/>
    <col min="11525" max="11525" width="0" style="98" hidden="1" customWidth="1"/>
    <col min="11526" max="11526" width="1.109375" style="98" customWidth="1"/>
    <col min="11527" max="11527" width="16.44140625" style="98" customWidth="1"/>
    <col min="11528" max="11528" width="1" style="98" customWidth="1"/>
    <col min="11529" max="11529" width="16.44140625" style="98" customWidth="1"/>
    <col min="11530" max="11532" width="0" style="98" hidden="1" customWidth="1"/>
    <col min="11533" max="11533" width="1" style="98" customWidth="1"/>
    <col min="11534" max="11534" width="15.109375" style="98" customWidth="1"/>
    <col min="11535" max="11535" width="1" style="98" customWidth="1"/>
    <col min="11536" max="11539" width="0" style="98" hidden="1" customWidth="1"/>
    <col min="11540" max="11540" width="12.88671875" style="98" customWidth="1"/>
    <col min="11541" max="11541" width="1" style="98" customWidth="1"/>
    <col min="11542" max="11542" width="13.5546875" style="98" customWidth="1"/>
    <col min="11543" max="11543" width="1" style="98" customWidth="1"/>
    <col min="11544" max="11544" width="16" style="98" customWidth="1"/>
    <col min="11545" max="11545" width="0" style="98" hidden="1" customWidth="1"/>
    <col min="11546" max="11546" width="10.5546875" style="98" bestFit="1" customWidth="1"/>
    <col min="11547" max="11778" width="8" style="98"/>
    <col min="11779" max="11779" width="2.88671875" style="98" customWidth="1"/>
    <col min="11780" max="11780" width="41.44140625" style="98" customWidth="1"/>
    <col min="11781" max="11781" width="0" style="98" hidden="1" customWidth="1"/>
    <col min="11782" max="11782" width="1.109375" style="98" customWidth="1"/>
    <col min="11783" max="11783" width="16.44140625" style="98" customWidth="1"/>
    <col min="11784" max="11784" width="1" style="98" customWidth="1"/>
    <col min="11785" max="11785" width="16.44140625" style="98" customWidth="1"/>
    <col min="11786" max="11788" width="0" style="98" hidden="1" customWidth="1"/>
    <col min="11789" max="11789" width="1" style="98" customWidth="1"/>
    <col min="11790" max="11790" width="15.109375" style="98" customWidth="1"/>
    <col min="11791" max="11791" width="1" style="98" customWidth="1"/>
    <col min="11792" max="11795" width="0" style="98" hidden="1" customWidth="1"/>
    <col min="11796" max="11796" width="12.88671875" style="98" customWidth="1"/>
    <col min="11797" max="11797" width="1" style="98" customWidth="1"/>
    <col min="11798" max="11798" width="13.5546875" style="98" customWidth="1"/>
    <col min="11799" max="11799" width="1" style="98" customWidth="1"/>
    <col min="11800" max="11800" width="16" style="98" customWidth="1"/>
    <col min="11801" max="11801" width="0" style="98" hidden="1" customWidth="1"/>
    <col min="11802" max="11802" width="10.5546875" style="98" bestFit="1" customWidth="1"/>
    <col min="11803" max="12034" width="8" style="98"/>
    <col min="12035" max="12035" width="2.88671875" style="98" customWidth="1"/>
    <col min="12036" max="12036" width="41.44140625" style="98" customWidth="1"/>
    <col min="12037" max="12037" width="0" style="98" hidden="1" customWidth="1"/>
    <col min="12038" max="12038" width="1.109375" style="98" customWidth="1"/>
    <col min="12039" max="12039" width="16.44140625" style="98" customWidth="1"/>
    <col min="12040" max="12040" width="1" style="98" customWidth="1"/>
    <col min="12041" max="12041" width="16.44140625" style="98" customWidth="1"/>
    <col min="12042" max="12044" width="0" style="98" hidden="1" customWidth="1"/>
    <col min="12045" max="12045" width="1" style="98" customWidth="1"/>
    <col min="12046" max="12046" width="15.109375" style="98" customWidth="1"/>
    <col min="12047" max="12047" width="1" style="98" customWidth="1"/>
    <col min="12048" max="12051" width="0" style="98" hidden="1" customWidth="1"/>
    <col min="12052" max="12052" width="12.88671875" style="98" customWidth="1"/>
    <col min="12053" max="12053" width="1" style="98" customWidth="1"/>
    <col min="12054" max="12054" width="13.5546875" style="98" customWidth="1"/>
    <col min="12055" max="12055" width="1" style="98" customWidth="1"/>
    <col min="12056" max="12056" width="16" style="98" customWidth="1"/>
    <col min="12057" max="12057" width="0" style="98" hidden="1" customWidth="1"/>
    <col min="12058" max="12058" width="10.5546875" style="98" bestFit="1" customWidth="1"/>
    <col min="12059" max="12290" width="8" style="98"/>
    <col min="12291" max="12291" width="2.88671875" style="98" customWidth="1"/>
    <col min="12292" max="12292" width="41.44140625" style="98" customWidth="1"/>
    <col min="12293" max="12293" width="0" style="98" hidden="1" customWidth="1"/>
    <col min="12294" max="12294" width="1.109375" style="98" customWidth="1"/>
    <col min="12295" max="12295" width="16.44140625" style="98" customWidth="1"/>
    <col min="12296" max="12296" width="1" style="98" customWidth="1"/>
    <col min="12297" max="12297" width="16.44140625" style="98" customWidth="1"/>
    <col min="12298" max="12300" width="0" style="98" hidden="1" customWidth="1"/>
    <col min="12301" max="12301" width="1" style="98" customWidth="1"/>
    <col min="12302" max="12302" width="15.109375" style="98" customWidth="1"/>
    <col min="12303" max="12303" width="1" style="98" customWidth="1"/>
    <col min="12304" max="12307" width="0" style="98" hidden="1" customWidth="1"/>
    <col min="12308" max="12308" width="12.88671875" style="98" customWidth="1"/>
    <col min="12309" max="12309" width="1" style="98" customWidth="1"/>
    <col min="12310" max="12310" width="13.5546875" style="98" customWidth="1"/>
    <col min="12311" max="12311" width="1" style="98" customWidth="1"/>
    <col min="12312" max="12312" width="16" style="98" customWidth="1"/>
    <col min="12313" max="12313" width="0" style="98" hidden="1" customWidth="1"/>
    <col min="12314" max="12314" width="10.5546875" style="98" bestFit="1" customWidth="1"/>
    <col min="12315" max="12546" width="8" style="98"/>
    <col min="12547" max="12547" width="2.88671875" style="98" customWidth="1"/>
    <col min="12548" max="12548" width="41.44140625" style="98" customWidth="1"/>
    <col min="12549" max="12549" width="0" style="98" hidden="1" customWidth="1"/>
    <col min="12550" max="12550" width="1.109375" style="98" customWidth="1"/>
    <col min="12551" max="12551" width="16.44140625" style="98" customWidth="1"/>
    <col min="12552" max="12552" width="1" style="98" customWidth="1"/>
    <col min="12553" max="12553" width="16.44140625" style="98" customWidth="1"/>
    <col min="12554" max="12556" width="0" style="98" hidden="1" customWidth="1"/>
    <col min="12557" max="12557" width="1" style="98" customWidth="1"/>
    <col min="12558" max="12558" width="15.109375" style="98" customWidth="1"/>
    <col min="12559" max="12559" width="1" style="98" customWidth="1"/>
    <col min="12560" max="12563" width="0" style="98" hidden="1" customWidth="1"/>
    <col min="12564" max="12564" width="12.88671875" style="98" customWidth="1"/>
    <col min="12565" max="12565" width="1" style="98" customWidth="1"/>
    <col min="12566" max="12566" width="13.5546875" style="98" customWidth="1"/>
    <col min="12567" max="12567" width="1" style="98" customWidth="1"/>
    <col min="12568" max="12568" width="16" style="98" customWidth="1"/>
    <col min="12569" max="12569" width="0" style="98" hidden="1" customWidth="1"/>
    <col min="12570" max="12570" width="10.5546875" style="98" bestFit="1" customWidth="1"/>
    <col min="12571" max="12802" width="8" style="98"/>
    <col min="12803" max="12803" width="2.88671875" style="98" customWidth="1"/>
    <col min="12804" max="12804" width="41.44140625" style="98" customWidth="1"/>
    <col min="12805" max="12805" width="0" style="98" hidden="1" customWidth="1"/>
    <col min="12806" max="12806" width="1.109375" style="98" customWidth="1"/>
    <col min="12807" max="12807" width="16.44140625" style="98" customWidth="1"/>
    <col min="12808" max="12808" width="1" style="98" customWidth="1"/>
    <col min="12809" max="12809" width="16.44140625" style="98" customWidth="1"/>
    <col min="12810" max="12812" width="0" style="98" hidden="1" customWidth="1"/>
    <col min="12813" max="12813" width="1" style="98" customWidth="1"/>
    <col min="12814" max="12814" width="15.109375" style="98" customWidth="1"/>
    <col min="12815" max="12815" width="1" style="98" customWidth="1"/>
    <col min="12816" max="12819" width="0" style="98" hidden="1" customWidth="1"/>
    <col min="12820" max="12820" width="12.88671875" style="98" customWidth="1"/>
    <col min="12821" max="12821" width="1" style="98" customWidth="1"/>
    <col min="12822" max="12822" width="13.5546875" style="98" customWidth="1"/>
    <col min="12823" max="12823" width="1" style="98" customWidth="1"/>
    <col min="12824" max="12824" width="16" style="98" customWidth="1"/>
    <col min="12825" max="12825" width="0" style="98" hidden="1" customWidth="1"/>
    <col min="12826" max="12826" width="10.5546875" style="98" bestFit="1" customWidth="1"/>
    <col min="12827" max="13058" width="8" style="98"/>
    <col min="13059" max="13059" width="2.88671875" style="98" customWidth="1"/>
    <col min="13060" max="13060" width="41.44140625" style="98" customWidth="1"/>
    <col min="13061" max="13061" width="0" style="98" hidden="1" customWidth="1"/>
    <col min="13062" max="13062" width="1.109375" style="98" customWidth="1"/>
    <col min="13063" max="13063" width="16.44140625" style="98" customWidth="1"/>
    <col min="13064" max="13064" width="1" style="98" customWidth="1"/>
    <col min="13065" max="13065" width="16.44140625" style="98" customWidth="1"/>
    <col min="13066" max="13068" width="0" style="98" hidden="1" customWidth="1"/>
    <col min="13069" max="13069" width="1" style="98" customWidth="1"/>
    <col min="13070" max="13070" width="15.109375" style="98" customWidth="1"/>
    <col min="13071" max="13071" width="1" style="98" customWidth="1"/>
    <col min="13072" max="13075" width="0" style="98" hidden="1" customWidth="1"/>
    <col min="13076" max="13076" width="12.88671875" style="98" customWidth="1"/>
    <col min="13077" max="13077" width="1" style="98" customWidth="1"/>
    <col min="13078" max="13078" width="13.5546875" style="98" customWidth="1"/>
    <col min="13079" max="13079" width="1" style="98" customWidth="1"/>
    <col min="13080" max="13080" width="16" style="98" customWidth="1"/>
    <col min="13081" max="13081" width="0" style="98" hidden="1" customWidth="1"/>
    <col min="13082" max="13082" width="10.5546875" style="98" bestFit="1" customWidth="1"/>
    <col min="13083" max="13314" width="8" style="98"/>
    <col min="13315" max="13315" width="2.88671875" style="98" customWidth="1"/>
    <col min="13316" max="13316" width="41.44140625" style="98" customWidth="1"/>
    <col min="13317" max="13317" width="0" style="98" hidden="1" customWidth="1"/>
    <col min="13318" max="13318" width="1.109375" style="98" customWidth="1"/>
    <col min="13319" max="13319" width="16.44140625" style="98" customWidth="1"/>
    <col min="13320" max="13320" width="1" style="98" customWidth="1"/>
    <col min="13321" max="13321" width="16.44140625" style="98" customWidth="1"/>
    <col min="13322" max="13324" width="0" style="98" hidden="1" customWidth="1"/>
    <col min="13325" max="13325" width="1" style="98" customWidth="1"/>
    <col min="13326" max="13326" width="15.109375" style="98" customWidth="1"/>
    <col min="13327" max="13327" width="1" style="98" customWidth="1"/>
    <col min="13328" max="13331" width="0" style="98" hidden="1" customWidth="1"/>
    <col min="13332" max="13332" width="12.88671875" style="98" customWidth="1"/>
    <col min="13333" max="13333" width="1" style="98" customWidth="1"/>
    <col min="13334" max="13334" width="13.5546875" style="98" customWidth="1"/>
    <col min="13335" max="13335" width="1" style="98" customWidth="1"/>
    <col min="13336" max="13336" width="16" style="98" customWidth="1"/>
    <col min="13337" max="13337" width="0" style="98" hidden="1" customWidth="1"/>
    <col min="13338" max="13338" width="10.5546875" style="98" bestFit="1" customWidth="1"/>
    <col min="13339" max="13570" width="8" style="98"/>
    <col min="13571" max="13571" width="2.88671875" style="98" customWidth="1"/>
    <col min="13572" max="13572" width="41.44140625" style="98" customWidth="1"/>
    <col min="13573" max="13573" width="0" style="98" hidden="1" customWidth="1"/>
    <col min="13574" max="13574" width="1.109375" style="98" customWidth="1"/>
    <col min="13575" max="13575" width="16.44140625" style="98" customWidth="1"/>
    <col min="13576" max="13576" width="1" style="98" customWidth="1"/>
    <col min="13577" max="13577" width="16.44140625" style="98" customWidth="1"/>
    <col min="13578" max="13580" width="0" style="98" hidden="1" customWidth="1"/>
    <col min="13581" max="13581" width="1" style="98" customWidth="1"/>
    <col min="13582" max="13582" width="15.109375" style="98" customWidth="1"/>
    <col min="13583" max="13583" width="1" style="98" customWidth="1"/>
    <col min="13584" max="13587" width="0" style="98" hidden="1" customWidth="1"/>
    <col min="13588" max="13588" width="12.88671875" style="98" customWidth="1"/>
    <col min="13589" max="13589" width="1" style="98" customWidth="1"/>
    <col min="13590" max="13590" width="13.5546875" style="98" customWidth="1"/>
    <col min="13591" max="13591" width="1" style="98" customWidth="1"/>
    <col min="13592" max="13592" width="16" style="98" customWidth="1"/>
    <col min="13593" max="13593" width="0" style="98" hidden="1" customWidth="1"/>
    <col min="13594" max="13594" width="10.5546875" style="98" bestFit="1" customWidth="1"/>
    <col min="13595" max="13826" width="8" style="98"/>
    <col min="13827" max="13827" width="2.88671875" style="98" customWidth="1"/>
    <col min="13828" max="13828" width="41.44140625" style="98" customWidth="1"/>
    <col min="13829" max="13829" width="0" style="98" hidden="1" customWidth="1"/>
    <col min="13830" max="13830" width="1.109375" style="98" customWidth="1"/>
    <col min="13831" max="13831" width="16.44140625" style="98" customWidth="1"/>
    <col min="13832" max="13832" width="1" style="98" customWidth="1"/>
    <col min="13833" max="13833" width="16.44140625" style="98" customWidth="1"/>
    <col min="13834" max="13836" width="0" style="98" hidden="1" customWidth="1"/>
    <col min="13837" max="13837" width="1" style="98" customWidth="1"/>
    <col min="13838" max="13838" width="15.109375" style="98" customWidth="1"/>
    <col min="13839" max="13839" width="1" style="98" customWidth="1"/>
    <col min="13840" max="13843" width="0" style="98" hidden="1" customWidth="1"/>
    <col min="13844" max="13844" width="12.88671875" style="98" customWidth="1"/>
    <col min="13845" max="13845" width="1" style="98" customWidth="1"/>
    <col min="13846" max="13846" width="13.5546875" style="98" customWidth="1"/>
    <col min="13847" max="13847" width="1" style="98" customWidth="1"/>
    <col min="13848" max="13848" width="16" style="98" customWidth="1"/>
    <col min="13849" max="13849" width="0" style="98" hidden="1" customWidth="1"/>
    <col min="13850" max="13850" width="10.5546875" style="98" bestFit="1" customWidth="1"/>
    <col min="13851" max="14082" width="8" style="98"/>
    <col min="14083" max="14083" width="2.88671875" style="98" customWidth="1"/>
    <col min="14084" max="14084" width="41.44140625" style="98" customWidth="1"/>
    <col min="14085" max="14085" width="0" style="98" hidden="1" customWidth="1"/>
    <col min="14086" max="14086" width="1.109375" style="98" customWidth="1"/>
    <col min="14087" max="14087" width="16.44140625" style="98" customWidth="1"/>
    <col min="14088" max="14088" width="1" style="98" customWidth="1"/>
    <col min="14089" max="14089" width="16.44140625" style="98" customWidth="1"/>
    <col min="14090" max="14092" width="0" style="98" hidden="1" customWidth="1"/>
    <col min="14093" max="14093" width="1" style="98" customWidth="1"/>
    <col min="14094" max="14094" width="15.109375" style="98" customWidth="1"/>
    <col min="14095" max="14095" width="1" style="98" customWidth="1"/>
    <col min="14096" max="14099" width="0" style="98" hidden="1" customWidth="1"/>
    <col min="14100" max="14100" width="12.88671875" style="98" customWidth="1"/>
    <col min="14101" max="14101" width="1" style="98" customWidth="1"/>
    <col min="14102" max="14102" width="13.5546875" style="98" customWidth="1"/>
    <col min="14103" max="14103" width="1" style="98" customWidth="1"/>
    <col min="14104" max="14104" width="16" style="98" customWidth="1"/>
    <col min="14105" max="14105" width="0" style="98" hidden="1" customWidth="1"/>
    <col min="14106" max="14106" width="10.5546875" style="98" bestFit="1" customWidth="1"/>
    <col min="14107" max="14338" width="8" style="98"/>
    <col min="14339" max="14339" width="2.88671875" style="98" customWidth="1"/>
    <col min="14340" max="14340" width="41.44140625" style="98" customWidth="1"/>
    <col min="14341" max="14341" width="0" style="98" hidden="1" customWidth="1"/>
    <col min="14342" max="14342" width="1.109375" style="98" customWidth="1"/>
    <col min="14343" max="14343" width="16.44140625" style="98" customWidth="1"/>
    <col min="14344" max="14344" width="1" style="98" customWidth="1"/>
    <col min="14345" max="14345" width="16.44140625" style="98" customWidth="1"/>
    <col min="14346" max="14348" width="0" style="98" hidden="1" customWidth="1"/>
    <col min="14349" max="14349" width="1" style="98" customWidth="1"/>
    <col min="14350" max="14350" width="15.109375" style="98" customWidth="1"/>
    <col min="14351" max="14351" width="1" style="98" customWidth="1"/>
    <col min="14352" max="14355" width="0" style="98" hidden="1" customWidth="1"/>
    <col min="14356" max="14356" width="12.88671875" style="98" customWidth="1"/>
    <col min="14357" max="14357" width="1" style="98" customWidth="1"/>
    <col min="14358" max="14358" width="13.5546875" style="98" customWidth="1"/>
    <col min="14359" max="14359" width="1" style="98" customWidth="1"/>
    <col min="14360" max="14360" width="16" style="98" customWidth="1"/>
    <col min="14361" max="14361" width="0" style="98" hidden="1" customWidth="1"/>
    <col min="14362" max="14362" width="10.5546875" style="98" bestFit="1" customWidth="1"/>
    <col min="14363" max="14594" width="8" style="98"/>
    <col min="14595" max="14595" width="2.88671875" style="98" customWidth="1"/>
    <col min="14596" max="14596" width="41.44140625" style="98" customWidth="1"/>
    <col min="14597" max="14597" width="0" style="98" hidden="1" customWidth="1"/>
    <col min="14598" max="14598" width="1.109375" style="98" customWidth="1"/>
    <col min="14599" max="14599" width="16.44140625" style="98" customWidth="1"/>
    <col min="14600" max="14600" width="1" style="98" customWidth="1"/>
    <col min="14601" max="14601" width="16.44140625" style="98" customWidth="1"/>
    <col min="14602" max="14604" width="0" style="98" hidden="1" customWidth="1"/>
    <col min="14605" max="14605" width="1" style="98" customWidth="1"/>
    <col min="14606" max="14606" width="15.109375" style="98" customWidth="1"/>
    <col min="14607" max="14607" width="1" style="98" customWidth="1"/>
    <col min="14608" max="14611" width="0" style="98" hidden="1" customWidth="1"/>
    <col min="14612" max="14612" width="12.88671875" style="98" customWidth="1"/>
    <col min="14613" max="14613" width="1" style="98" customWidth="1"/>
    <col min="14614" max="14614" width="13.5546875" style="98" customWidth="1"/>
    <col min="14615" max="14615" width="1" style="98" customWidth="1"/>
    <col min="14616" max="14616" width="16" style="98" customWidth="1"/>
    <col min="14617" max="14617" width="0" style="98" hidden="1" customWidth="1"/>
    <col min="14618" max="14618" width="10.5546875" style="98" bestFit="1" customWidth="1"/>
    <col min="14619" max="14850" width="8" style="98"/>
    <col min="14851" max="14851" width="2.88671875" style="98" customWidth="1"/>
    <col min="14852" max="14852" width="41.44140625" style="98" customWidth="1"/>
    <col min="14853" max="14853" width="0" style="98" hidden="1" customWidth="1"/>
    <col min="14854" max="14854" width="1.109375" style="98" customWidth="1"/>
    <col min="14855" max="14855" width="16.44140625" style="98" customWidth="1"/>
    <col min="14856" max="14856" width="1" style="98" customWidth="1"/>
    <col min="14857" max="14857" width="16.44140625" style="98" customWidth="1"/>
    <col min="14858" max="14860" width="0" style="98" hidden="1" customWidth="1"/>
    <col min="14861" max="14861" width="1" style="98" customWidth="1"/>
    <col min="14862" max="14862" width="15.109375" style="98" customWidth="1"/>
    <col min="14863" max="14863" width="1" style="98" customWidth="1"/>
    <col min="14864" max="14867" width="0" style="98" hidden="1" customWidth="1"/>
    <col min="14868" max="14868" width="12.88671875" style="98" customWidth="1"/>
    <col min="14869" max="14869" width="1" style="98" customWidth="1"/>
    <col min="14870" max="14870" width="13.5546875" style="98" customWidth="1"/>
    <col min="14871" max="14871" width="1" style="98" customWidth="1"/>
    <col min="14872" max="14872" width="16" style="98" customWidth="1"/>
    <col min="14873" max="14873" width="0" style="98" hidden="1" customWidth="1"/>
    <col min="14874" max="14874" width="10.5546875" style="98" bestFit="1" customWidth="1"/>
    <col min="14875" max="15106" width="8" style="98"/>
    <col min="15107" max="15107" width="2.88671875" style="98" customWidth="1"/>
    <col min="15108" max="15108" width="41.44140625" style="98" customWidth="1"/>
    <col min="15109" max="15109" width="0" style="98" hidden="1" customWidth="1"/>
    <col min="15110" max="15110" width="1.109375" style="98" customWidth="1"/>
    <col min="15111" max="15111" width="16.44140625" style="98" customWidth="1"/>
    <col min="15112" max="15112" width="1" style="98" customWidth="1"/>
    <col min="15113" max="15113" width="16.44140625" style="98" customWidth="1"/>
    <col min="15114" max="15116" width="0" style="98" hidden="1" customWidth="1"/>
    <col min="15117" max="15117" width="1" style="98" customWidth="1"/>
    <col min="15118" max="15118" width="15.109375" style="98" customWidth="1"/>
    <col min="15119" max="15119" width="1" style="98" customWidth="1"/>
    <col min="15120" max="15123" width="0" style="98" hidden="1" customWidth="1"/>
    <col min="15124" max="15124" width="12.88671875" style="98" customWidth="1"/>
    <col min="15125" max="15125" width="1" style="98" customWidth="1"/>
    <col min="15126" max="15126" width="13.5546875" style="98" customWidth="1"/>
    <col min="15127" max="15127" width="1" style="98" customWidth="1"/>
    <col min="15128" max="15128" width="16" style="98" customWidth="1"/>
    <col min="15129" max="15129" width="0" style="98" hidden="1" customWidth="1"/>
    <col min="15130" max="15130" width="10.5546875" style="98" bestFit="1" customWidth="1"/>
    <col min="15131" max="15362" width="8" style="98"/>
    <col min="15363" max="15363" width="2.88671875" style="98" customWidth="1"/>
    <col min="15364" max="15364" width="41.44140625" style="98" customWidth="1"/>
    <col min="15365" max="15365" width="0" style="98" hidden="1" customWidth="1"/>
    <col min="15366" max="15366" width="1.109375" style="98" customWidth="1"/>
    <col min="15367" max="15367" width="16.44140625" style="98" customWidth="1"/>
    <col min="15368" max="15368" width="1" style="98" customWidth="1"/>
    <col min="15369" max="15369" width="16.44140625" style="98" customWidth="1"/>
    <col min="15370" max="15372" width="0" style="98" hidden="1" customWidth="1"/>
    <col min="15373" max="15373" width="1" style="98" customWidth="1"/>
    <col min="15374" max="15374" width="15.109375" style="98" customWidth="1"/>
    <col min="15375" max="15375" width="1" style="98" customWidth="1"/>
    <col min="15376" max="15379" width="0" style="98" hidden="1" customWidth="1"/>
    <col min="15380" max="15380" width="12.88671875" style="98" customWidth="1"/>
    <col min="15381" max="15381" width="1" style="98" customWidth="1"/>
    <col min="15382" max="15382" width="13.5546875" style="98" customWidth="1"/>
    <col min="15383" max="15383" width="1" style="98" customWidth="1"/>
    <col min="15384" max="15384" width="16" style="98" customWidth="1"/>
    <col min="15385" max="15385" width="0" style="98" hidden="1" customWidth="1"/>
    <col min="15386" max="15386" width="10.5546875" style="98" bestFit="1" customWidth="1"/>
    <col min="15387" max="15618" width="8" style="98"/>
    <col min="15619" max="15619" width="2.88671875" style="98" customWidth="1"/>
    <col min="15620" max="15620" width="41.44140625" style="98" customWidth="1"/>
    <col min="15621" max="15621" width="0" style="98" hidden="1" customWidth="1"/>
    <col min="15622" max="15622" width="1.109375" style="98" customWidth="1"/>
    <col min="15623" max="15623" width="16.44140625" style="98" customWidth="1"/>
    <col min="15624" max="15624" width="1" style="98" customWidth="1"/>
    <col min="15625" max="15625" width="16.44140625" style="98" customWidth="1"/>
    <col min="15626" max="15628" width="0" style="98" hidden="1" customWidth="1"/>
    <col min="15629" max="15629" width="1" style="98" customWidth="1"/>
    <col min="15630" max="15630" width="15.109375" style="98" customWidth="1"/>
    <col min="15631" max="15631" width="1" style="98" customWidth="1"/>
    <col min="15632" max="15635" width="0" style="98" hidden="1" customWidth="1"/>
    <col min="15636" max="15636" width="12.88671875" style="98" customWidth="1"/>
    <col min="15637" max="15637" width="1" style="98" customWidth="1"/>
    <col min="15638" max="15638" width="13.5546875" style="98" customWidth="1"/>
    <col min="15639" max="15639" width="1" style="98" customWidth="1"/>
    <col min="15640" max="15640" width="16" style="98" customWidth="1"/>
    <col min="15641" max="15641" width="0" style="98" hidden="1" customWidth="1"/>
    <col min="15642" max="15642" width="10.5546875" style="98" bestFit="1" customWidth="1"/>
    <col min="15643" max="15874" width="8" style="98"/>
    <col min="15875" max="15875" width="2.88671875" style="98" customWidth="1"/>
    <col min="15876" max="15876" width="41.44140625" style="98" customWidth="1"/>
    <col min="15877" max="15877" width="0" style="98" hidden="1" customWidth="1"/>
    <col min="15878" max="15878" width="1.109375" style="98" customWidth="1"/>
    <col min="15879" max="15879" width="16.44140625" style="98" customWidth="1"/>
    <col min="15880" max="15880" width="1" style="98" customWidth="1"/>
    <col min="15881" max="15881" width="16.44140625" style="98" customWidth="1"/>
    <col min="15882" max="15884" width="0" style="98" hidden="1" customWidth="1"/>
    <col min="15885" max="15885" width="1" style="98" customWidth="1"/>
    <col min="15886" max="15886" width="15.109375" style="98" customWidth="1"/>
    <col min="15887" max="15887" width="1" style="98" customWidth="1"/>
    <col min="15888" max="15891" width="0" style="98" hidden="1" customWidth="1"/>
    <col min="15892" max="15892" width="12.88671875" style="98" customWidth="1"/>
    <col min="15893" max="15893" width="1" style="98" customWidth="1"/>
    <col min="15894" max="15894" width="13.5546875" style="98" customWidth="1"/>
    <col min="15895" max="15895" width="1" style="98" customWidth="1"/>
    <col min="15896" max="15896" width="16" style="98" customWidth="1"/>
    <col min="15897" max="15897" width="0" style="98" hidden="1" customWidth="1"/>
    <col min="15898" max="15898" width="10.5546875" style="98" bestFit="1" customWidth="1"/>
    <col min="15899" max="16130" width="8" style="98"/>
    <col min="16131" max="16131" width="2.88671875" style="98" customWidth="1"/>
    <col min="16132" max="16132" width="41.44140625" style="98" customWidth="1"/>
    <col min="16133" max="16133" width="0" style="98" hidden="1" customWidth="1"/>
    <col min="16134" max="16134" width="1.109375" style="98" customWidth="1"/>
    <col min="16135" max="16135" width="16.44140625" style="98" customWidth="1"/>
    <col min="16136" max="16136" width="1" style="98" customWidth="1"/>
    <col min="16137" max="16137" width="16.44140625" style="98" customWidth="1"/>
    <col min="16138" max="16140" width="0" style="98" hidden="1" customWidth="1"/>
    <col min="16141" max="16141" width="1" style="98" customWidth="1"/>
    <col min="16142" max="16142" width="15.109375" style="98" customWidth="1"/>
    <col min="16143" max="16143" width="1" style="98" customWidth="1"/>
    <col min="16144" max="16147" width="0" style="98" hidden="1" customWidth="1"/>
    <col min="16148" max="16148" width="12.88671875" style="98" customWidth="1"/>
    <col min="16149" max="16149" width="1" style="98" customWidth="1"/>
    <col min="16150" max="16150" width="13.5546875" style="98" customWidth="1"/>
    <col min="16151" max="16151" width="1" style="98" customWidth="1"/>
    <col min="16152" max="16152" width="16" style="98" customWidth="1"/>
    <col min="16153" max="16153" width="0" style="98" hidden="1" customWidth="1"/>
    <col min="16154" max="16154" width="10.5546875" style="98" bestFit="1" customWidth="1"/>
    <col min="16155" max="16384" width="8" style="98"/>
  </cols>
  <sheetData>
    <row r="1" spans="1:26" ht="20.100000000000001" customHeight="1">
      <c r="V1" s="382" t="s">
        <v>116</v>
      </c>
      <c r="W1" s="383"/>
      <c r="X1" s="383"/>
    </row>
    <row r="2" spans="1:26" s="91" customFormat="1">
      <c r="A2" s="384" t="s">
        <v>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</row>
    <row r="3" spans="1:26" s="91" customFormat="1">
      <c r="A3" s="384" t="s">
        <v>117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</row>
    <row r="4" spans="1:26" s="91" customFormat="1">
      <c r="A4" s="384" t="s">
        <v>118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</row>
    <row r="5" spans="1:26" s="91" customFormat="1">
      <c r="C5" s="100"/>
      <c r="E5" s="385" t="s">
        <v>3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</row>
    <row r="6" spans="1:26" s="91" customFormat="1">
      <c r="C6" s="100"/>
      <c r="E6" s="386" t="s">
        <v>5</v>
      </c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</row>
    <row r="7" spans="1:26" ht="11.4" hidden="1" customHeight="1">
      <c r="J7" s="101"/>
      <c r="K7" s="275"/>
      <c r="L7" s="102"/>
      <c r="M7" s="102"/>
      <c r="N7" s="103"/>
      <c r="O7" s="104"/>
      <c r="P7" s="101"/>
      <c r="Q7" s="105"/>
      <c r="R7" s="106"/>
      <c r="S7" s="105"/>
      <c r="T7" s="105"/>
      <c r="U7" s="105"/>
      <c r="V7" s="105"/>
    </row>
    <row r="8" spans="1:26">
      <c r="E8" s="104" t="s">
        <v>124</v>
      </c>
      <c r="F8" s="107"/>
      <c r="G8" s="104" t="s">
        <v>125</v>
      </c>
      <c r="H8" s="104"/>
      <c r="J8" s="104" t="s">
        <v>127</v>
      </c>
      <c r="K8" s="104"/>
      <c r="L8" s="387" t="s">
        <v>138</v>
      </c>
      <c r="M8" s="387"/>
      <c r="N8" s="387"/>
      <c r="O8" s="104"/>
      <c r="P8" s="108"/>
      <c r="Q8" s="104"/>
      <c r="R8" s="104" t="s">
        <v>120</v>
      </c>
      <c r="S8" s="104"/>
      <c r="T8" s="104" t="s">
        <v>120</v>
      </c>
      <c r="U8" s="104"/>
      <c r="V8" s="109" t="s">
        <v>166</v>
      </c>
      <c r="W8" s="104"/>
    </row>
    <row r="9" spans="1:26">
      <c r="C9" s="110"/>
      <c r="E9" s="104" t="s">
        <v>134</v>
      </c>
      <c r="F9" s="107"/>
      <c r="G9" s="104" t="s">
        <v>135</v>
      </c>
      <c r="H9" s="104" t="s">
        <v>126</v>
      </c>
      <c r="I9" s="107"/>
      <c r="J9" s="109" t="s">
        <v>137</v>
      </c>
      <c r="K9" s="109"/>
      <c r="L9" s="283" t="s">
        <v>127</v>
      </c>
      <c r="M9" s="284"/>
      <c r="N9" s="283" t="s">
        <v>150</v>
      </c>
      <c r="O9" s="104"/>
      <c r="P9" s="108"/>
      <c r="Q9" s="104"/>
      <c r="R9" s="109" t="s">
        <v>167</v>
      </c>
      <c r="S9" s="109"/>
      <c r="T9" s="109" t="s">
        <v>168</v>
      </c>
      <c r="U9" s="109"/>
      <c r="V9" s="109" t="s">
        <v>141</v>
      </c>
      <c r="W9" s="104"/>
      <c r="X9" s="98" t="s">
        <v>169</v>
      </c>
    </row>
    <row r="10" spans="1:26">
      <c r="C10" s="111" t="s">
        <v>8</v>
      </c>
      <c r="E10" s="105" t="s">
        <v>145</v>
      </c>
      <c r="F10" s="107"/>
      <c r="G10" s="105" t="s">
        <v>146</v>
      </c>
      <c r="H10" s="105" t="s">
        <v>136</v>
      </c>
      <c r="I10" s="107"/>
      <c r="J10" s="105" t="s">
        <v>149</v>
      </c>
      <c r="K10" s="102"/>
      <c r="L10" s="105" t="s">
        <v>318</v>
      </c>
      <c r="M10" s="107"/>
      <c r="N10" s="105" t="s">
        <v>321</v>
      </c>
      <c r="O10" s="104"/>
      <c r="P10" s="112"/>
      <c r="Q10" s="104"/>
      <c r="R10" s="113" t="s">
        <v>170</v>
      </c>
      <c r="S10" s="109"/>
      <c r="T10" s="113" t="s">
        <v>171</v>
      </c>
      <c r="U10" s="109"/>
      <c r="V10" s="113" t="s">
        <v>100</v>
      </c>
      <c r="W10" s="104"/>
      <c r="X10" s="113" t="s">
        <v>142</v>
      </c>
    </row>
    <row r="11" spans="1:26" ht="18.75" customHeight="1">
      <c r="C11" s="114"/>
      <c r="D11" s="115"/>
      <c r="E11" s="104"/>
      <c r="F11" s="107"/>
      <c r="G11" s="104"/>
      <c r="H11" s="104"/>
      <c r="I11" s="107"/>
      <c r="J11" s="104"/>
      <c r="K11" s="104"/>
      <c r="L11" s="107"/>
      <c r="M11" s="107"/>
      <c r="N11" s="104"/>
      <c r="O11" s="104"/>
      <c r="P11" s="104"/>
      <c r="Q11" s="104"/>
      <c r="R11" s="109"/>
      <c r="S11" s="109"/>
      <c r="T11" s="109"/>
      <c r="U11" s="109"/>
      <c r="V11" s="109"/>
      <c r="W11" s="104"/>
      <c r="X11" s="109"/>
    </row>
    <row r="12" spans="1:26">
      <c r="A12" s="98" t="s">
        <v>155</v>
      </c>
      <c r="C12" s="97"/>
      <c r="E12" s="116">
        <v>20661397549</v>
      </c>
      <c r="F12" s="116"/>
      <c r="G12" s="116">
        <v>-18480335092.790001</v>
      </c>
      <c r="H12" s="116">
        <v>0</v>
      </c>
      <c r="I12" s="116"/>
      <c r="J12" s="116">
        <v>0</v>
      </c>
      <c r="K12" s="116"/>
      <c r="L12" s="116">
        <v>0</v>
      </c>
      <c r="M12" s="116"/>
      <c r="N12" s="116">
        <v>-724052760.74000001</v>
      </c>
      <c r="O12" s="116"/>
      <c r="P12" s="116"/>
      <c r="Q12" s="116"/>
      <c r="R12" s="117">
        <v>0</v>
      </c>
      <c r="S12" s="117"/>
      <c r="T12" s="117">
        <v>0</v>
      </c>
      <c r="U12" s="117"/>
      <c r="V12" s="117">
        <v>0</v>
      </c>
      <c r="W12" s="116"/>
      <c r="X12" s="117">
        <f>+V12+N12+J12+G12+H12+E12</f>
        <v>1457009695.4699974</v>
      </c>
      <c r="Y12" s="116"/>
      <c r="Z12" s="94"/>
    </row>
    <row r="13" spans="1:26">
      <c r="A13" s="98" t="s">
        <v>156</v>
      </c>
      <c r="C13" s="97"/>
      <c r="E13" s="116"/>
      <c r="F13" s="116"/>
      <c r="G13" s="116"/>
      <c r="H13" s="116"/>
      <c r="I13" s="116"/>
      <c r="J13" s="116"/>
      <c r="K13" s="116"/>
      <c r="L13" s="116"/>
      <c r="M13" s="116"/>
      <c r="N13" s="116">
        <v>80624114.790000007</v>
      </c>
      <c r="O13" s="116"/>
      <c r="P13" s="116"/>
      <c r="Q13" s="116"/>
      <c r="R13" s="117"/>
      <c r="S13" s="117"/>
      <c r="T13" s="117">
        <v>0</v>
      </c>
      <c r="U13" s="117"/>
      <c r="V13" s="117">
        <v>0</v>
      </c>
      <c r="W13" s="116"/>
      <c r="X13" s="117">
        <f>+V13+N13+J13+G13+H13+E13</f>
        <v>80624114.790000007</v>
      </c>
      <c r="Y13" s="116"/>
      <c r="Z13" s="94"/>
    </row>
    <row r="14" spans="1:26">
      <c r="A14" s="98" t="s">
        <v>172</v>
      </c>
      <c r="B14" s="97"/>
      <c r="C14" s="97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7"/>
      <c r="S14" s="117"/>
      <c r="T14" s="117"/>
      <c r="U14" s="117"/>
      <c r="V14" s="117"/>
      <c r="W14" s="116"/>
      <c r="X14" s="117"/>
      <c r="Y14" s="116"/>
      <c r="Z14" s="94"/>
    </row>
    <row r="15" spans="1:26" ht="22.5" customHeight="1">
      <c r="B15" s="95" t="s">
        <v>173</v>
      </c>
      <c r="C15" s="114"/>
      <c r="E15" s="117">
        <v>0</v>
      </c>
      <c r="F15" s="117"/>
      <c r="G15" s="117">
        <v>0</v>
      </c>
      <c r="H15" s="117">
        <v>0</v>
      </c>
      <c r="I15" s="117"/>
      <c r="J15" s="117">
        <v>0</v>
      </c>
      <c r="K15" s="117"/>
      <c r="L15" s="117"/>
      <c r="M15" s="117"/>
      <c r="N15" s="117">
        <v>57047839.740000002</v>
      </c>
      <c r="O15" s="117"/>
      <c r="P15" s="117">
        <v>0</v>
      </c>
      <c r="Q15" s="117"/>
      <c r="R15" s="117">
        <v>0</v>
      </c>
      <c r="S15" s="117"/>
      <c r="T15" s="117">
        <v>0</v>
      </c>
      <c r="U15" s="117"/>
      <c r="V15" s="117">
        <f>+R15+P15+T15</f>
        <v>0</v>
      </c>
      <c r="W15" s="117"/>
      <c r="X15" s="117">
        <f>+V15+N15+J15+G15+H15+E15</f>
        <v>57047839.740000002</v>
      </c>
      <c r="Y15" s="116"/>
      <c r="Z15" s="94"/>
    </row>
    <row r="16" spans="1:26" ht="20.399999999999999" thickBot="1">
      <c r="A16" s="98" t="s">
        <v>159</v>
      </c>
      <c r="C16" s="97"/>
      <c r="E16" s="118">
        <f>SUM(E12:E15)</f>
        <v>20661397549</v>
      </c>
      <c r="F16" s="117"/>
      <c r="G16" s="118">
        <f>SUM(G12:G15)</f>
        <v>-18480335092.790001</v>
      </c>
      <c r="H16" s="118">
        <f>SUM(H12:H15)</f>
        <v>0</v>
      </c>
      <c r="I16" s="117"/>
      <c r="J16" s="118">
        <f>SUM(J12:J15)</f>
        <v>0</v>
      </c>
      <c r="K16" s="276"/>
      <c r="L16" s="118">
        <f>SUM(L12:L15)</f>
        <v>0</v>
      </c>
      <c r="M16" s="117"/>
      <c r="N16" s="118">
        <f>SUM(N12:N15)</f>
        <v>-586380806.21000004</v>
      </c>
      <c r="O16" s="117"/>
      <c r="P16" s="118">
        <f>SUM(P12:P15)</f>
        <v>0</v>
      </c>
      <c r="Q16" s="117"/>
      <c r="R16" s="118">
        <f>SUM(R12:R15)</f>
        <v>0</v>
      </c>
      <c r="S16" s="117"/>
      <c r="T16" s="118">
        <f>SUM(T12:T15)</f>
        <v>0</v>
      </c>
      <c r="U16" s="117"/>
      <c r="V16" s="118">
        <f>SUM(V12:V15)</f>
        <v>0</v>
      </c>
      <c r="W16" s="117"/>
      <c r="X16" s="118">
        <f>SUM(X12:X15)</f>
        <v>1594681649.9999974</v>
      </c>
      <c r="Y16" s="116">
        <f>X16-'[11]งบดุล T'!O113</f>
        <v>214954362.07990456</v>
      </c>
      <c r="Z16" s="94"/>
    </row>
    <row r="17" spans="1:26" ht="11.1" customHeight="1" thickTop="1">
      <c r="C17" s="9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6"/>
      <c r="Z17" s="94"/>
    </row>
    <row r="18" spans="1:26">
      <c r="A18" s="98" t="s">
        <v>160</v>
      </c>
      <c r="C18" s="97"/>
      <c r="E18" s="116">
        <v>1462191211.1600001</v>
      </c>
      <c r="F18" s="116"/>
      <c r="G18" s="116">
        <v>132490438.84</v>
      </c>
      <c r="H18" s="116">
        <v>0</v>
      </c>
      <c r="I18" s="116"/>
      <c r="J18" s="116">
        <v>0</v>
      </c>
      <c r="K18" s="116"/>
      <c r="L18" s="116">
        <v>1711642.77</v>
      </c>
      <c r="M18" s="116"/>
      <c r="N18" s="116">
        <v>32521212.579999998</v>
      </c>
      <c r="O18" s="116"/>
      <c r="P18" s="116"/>
      <c r="Q18" s="116"/>
      <c r="R18" s="117">
        <v>0</v>
      </c>
      <c r="S18" s="117"/>
      <c r="T18" s="117">
        <v>0</v>
      </c>
      <c r="U18" s="117"/>
      <c r="V18" s="117">
        <f>+R18+P18+T18</f>
        <v>0</v>
      </c>
      <c r="W18" s="116"/>
      <c r="X18" s="117">
        <f>+V18+N18+J18+G18+H18+E18+L18</f>
        <v>1628914505.3500001</v>
      </c>
      <c r="Y18" s="116"/>
      <c r="Z18" s="94"/>
    </row>
    <row r="19" spans="1:26">
      <c r="A19" s="98" t="str">
        <f>A14</f>
        <v>การเปลี่ยนแปลงในส่วนของผู้ถือหุ้นสำหรับงวด</v>
      </c>
      <c r="B19" s="97"/>
      <c r="C19" s="97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7"/>
      <c r="S19" s="117"/>
      <c r="T19" s="117"/>
      <c r="U19" s="117"/>
      <c r="V19" s="117"/>
      <c r="W19" s="116"/>
      <c r="X19" s="117"/>
      <c r="Y19" s="116"/>
      <c r="Z19" s="94"/>
    </row>
    <row r="20" spans="1:26" ht="22.5" customHeight="1">
      <c r="B20" s="95" t="str">
        <f>B15</f>
        <v>กำไร (ขาดทุน) เบ็ดเสร็จรวมสำหรับงวด</v>
      </c>
      <c r="C20" s="114"/>
      <c r="E20" s="117">
        <v>0</v>
      </c>
      <c r="F20" s="117"/>
      <c r="G20" s="117">
        <v>0</v>
      </c>
      <c r="H20" s="117">
        <v>0</v>
      </c>
      <c r="I20" s="117"/>
      <c r="J20" s="117">
        <v>0</v>
      </c>
      <c r="K20" s="117"/>
      <c r="L20" s="117">
        <v>0</v>
      </c>
      <c r="M20" s="117"/>
      <c r="N20" s="117">
        <f>'Income 6 เดือน'!O49</f>
        <v>53546078.299999997</v>
      </c>
      <c r="O20" s="117"/>
      <c r="P20" s="117">
        <v>0</v>
      </c>
      <c r="Q20" s="117"/>
      <c r="R20" s="117">
        <v>0</v>
      </c>
      <c r="S20" s="117"/>
      <c r="T20" s="117">
        <f>OCI!O18</f>
        <v>65859.739999999991</v>
      </c>
      <c r="U20" s="117"/>
      <c r="V20" s="117">
        <f>+R20+P20+T20</f>
        <v>65859.739999999991</v>
      </c>
      <c r="W20" s="117"/>
      <c r="X20" s="117">
        <f>+V20+N20+J20+G20+H20+E20</f>
        <v>53611938.039999999</v>
      </c>
      <c r="Y20" s="116"/>
      <c r="Z20" s="94"/>
    </row>
    <row r="21" spans="1:26" ht="22.5" customHeight="1">
      <c r="B21" s="95" t="s">
        <v>162</v>
      </c>
      <c r="C21" s="114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6"/>
      <c r="Z21" s="94"/>
    </row>
    <row r="22" spans="1:26">
      <c r="A22" s="95"/>
      <c r="B22" s="96" t="s">
        <v>163</v>
      </c>
      <c r="C22" s="119" t="s">
        <v>174</v>
      </c>
      <c r="E22" s="120"/>
      <c r="F22" s="121"/>
      <c r="G22" s="120"/>
      <c r="H22" s="122"/>
      <c r="I22" s="117"/>
      <c r="J22" s="117">
        <v>0</v>
      </c>
      <c r="K22" s="117"/>
      <c r="L22" s="117"/>
      <c r="M22" s="117"/>
      <c r="N22" s="120">
        <f>T20</f>
        <v>65859.739999999991</v>
      </c>
      <c r="O22" s="117"/>
      <c r="P22" s="117">
        <v>0</v>
      </c>
      <c r="Q22" s="117"/>
      <c r="R22" s="117">
        <v>0</v>
      </c>
      <c r="S22" s="117"/>
      <c r="T22" s="120">
        <v>-65859.739999999991</v>
      </c>
      <c r="U22" s="117"/>
      <c r="V22" s="117">
        <f>+R22+P22+T22</f>
        <v>-65859.739999999991</v>
      </c>
      <c r="W22" s="117"/>
      <c r="X22" s="117">
        <f>+V22+N22+J22+G22+H22+E22</f>
        <v>0</v>
      </c>
      <c r="Y22" s="116" t="s">
        <v>161</v>
      </c>
      <c r="Z22" s="94"/>
    </row>
    <row r="23" spans="1:26" ht="20.399999999999999" thickBot="1">
      <c r="A23" s="98" t="s">
        <v>175</v>
      </c>
      <c r="C23" s="97"/>
      <c r="E23" s="118">
        <f>SUM(E18:E22)</f>
        <v>1462191211.1600001</v>
      </c>
      <c r="F23" s="117"/>
      <c r="G23" s="118">
        <f>SUM(G18:G22)</f>
        <v>132490438.84</v>
      </c>
      <c r="H23" s="118">
        <f>SUM(H18:H22)</f>
        <v>0</v>
      </c>
      <c r="I23" s="117"/>
      <c r="J23" s="118">
        <f>SUM(J18:J22)</f>
        <v>0</v>
      </c>
      <c r="K23" s="276"/>
      <c r="L23" s="118">
        <f>SUM(L18:L22)</f>
        <v>1711642.77</v>
      </c>
      <c r="M23" s="117"/>
      <c r="N23" s="118">
        <f>SUM(N18:N22)</f>
        <v>86133150.61999999</v>
      </c>
      <c r="O23" s="117"/>
      <c r="P23" s="118">
        <f>SUM(P18:P22)</f>
        <v>0</v>
      </c>
      <c r="Q23" s="117"/>
      <c r="R23" s="118">
        <f>SUM(R18:R20)</f>
        <v>0</v>
      </c>
      <c r="S23" s="117"/>
      <c r="T23" s="118">
        <f>SUM(T18:T22)</f>
        <v>0</v>
      </c>
      <c r="U23" s="117"/>
      <c r="V23" s="118">
        <f>SUM(V18:V22)</f>
        <v>0</v>
      </c>
      <c r="W23" s="117"/>
      <c r="X23" s="118">
        <f>SUM(X18:X22)</f>
        <v>1682526443.3900001</v>
      </c>
      <c r="Y23" s="116">
        <f>X23-'[11]งบดุล T'!M113</f>
        <v>267756575.97000098</v>
      </c>
      <c r="Z23" s="94"/>
    </row>
    <row r="24" spans="1:26" ht="11.1" customHeight="1" thickTop="1">
      <c r="C24" s="9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6"/>
      <c r="Z24" s="94"/>
    </row>
    <row r="25" spans="1:26">
      <c r="A25" s="97" t="str">
        <f>'SC-conso'!A28</f>
        <v>หมายเหตุประกอบงบการเงินระหว่างการกาลเป็นส่วนหนึ่งของงบการเงินระหว่างกาลนี้</v>
      </c>
      <c r="B25" s="123"/>
      <c r="C25" s="123"/>
      <c r="D25" s="123"/>
      <c r="E25" s="123"/>
      <c r="F25" s="123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6"/>
      <c r="Z25" s="94"/>
    </row>
    <row r="31" spans="1:26" s="123" customFormat="1">
      <c r="A31" s="388" t="s">
        <v>326</v>
      </c>
      <c r="B31" s="38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  <c r="O31" s="388"/>
      <c r="P31" s="388"/>
      <c r="Q31" s="388"/>
      <c r="R31" s="388"/>
      <c r="S31" s="388"/>
      <c r="T31" s="388"/>
      <c r="U31" s="388"/>
      <c r="V31" s="388"/>
      <c r="W31" s="388"/>
      <c r="X31" s="388"/>
    </row>
    <row r="32" spans="1:26" s="128" customFormat="1">
      <c r="A32" s="95"/>
      <c r="B32" s="95"/>
      <c r="C32" s="126"/>
      <c r="D32" s="109"/>
      <c r="E32" s="95"/>
      <c r="F32" s="109"/>
      <c r="G32" s="95"/>
      <c r="H32" s="95"/>
      <c r="I32" s="127"/>
      <c r="J32" s="127"/>
      <c r="K32" s="127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Z32" s="129"/>
    </row>
    <row r="33" spans="1:24">
      <c r="A33" s="380" t="s">
        <v>176</v>
      </c>
      <c r="B33" s="381"/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</row>
    <row r="38" spans="1:24">
      <c r="V38" s="98" t="s">
        <v>177</v>
      </c>
    </row>
    <row r="40" spans="1:24">
      <c r="H40" s="98">
        <v>25</v>
      </c>
    </row>
    <row r="71" ht="22.95" customHeight="1"/>
    <row r="87" spans="7:8">
      <c r="G87" s="98">
        <v>22</v>
      </c>
    </row>
    <row r="90" spans="7:8">
      <c r="H90" s="130"/>
    </row>
    <row r="114" spans="18:18">
      <c r="R114" s="131"/>
    </row>
    <row r="133" spans="7:7">
      <c r="G133" s="115" t="s">
        <v>107</v>
      </c>
    </row>
  </sheetData>
  <mergeCells count="9">
    <mergeCell ref="A33:X33"/>
    <mergeCell ref="V1:X1"/>
    <mergeCell ref="A2:X2"/>
    <mergeCell ref="A3:X3"/>
    <mergeCell ref="A4:X4"/>
    <mergeCell ref="E5:X5"/>
    <mergeCell ref="E6:X6"/>
    <mergeCell ref="L8:N8"/>
    <mergeCell ref="A31:X31"/>
  </mergeCells>
  <pageMargins left="0.44" right="0" top="0.43307086614173201" bottom="0" header="0.35433070866141703" footer="0"/>
  <pageSetup paperSize="9" scale="9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CAC3F-E7A3-457C-94A0-EB6088C09247}">
  <sheetPr>
    <pageSetUpPr fitToPage="1"/>
  </sheetPr>
  <dimension ref="A1:T129"/>
  <sheetViews>
    <sheetView view="pageBreakPreview" topLeftCell="A52" zoomScale="90" zoomScaleNormal="100" zoomScaleSheetLayoutView="90" workbookViewId="0">
      <selection activeCell="H44" sqref="H44"/>
    </sheetView>
  </sheetViews>
  <sheetFormatPr defaultColWidth="9.109375" defaultRowHeight="18.75" customHeight="1"/>
  <cols>
    <col min="1" max="2" width="3.109375" style="1" customWidth="1"/>
    <col min="3" max="3" width="2.109375" style="1" customWidth="1"/>
    <col min="4" max="4" width="2.44140625" style="1" customWidth="1"/>
    <col min="5" max="5" width="4.5546875" style="1" customWidth="1"/>
    <col min="6" max="6" width="8.88671875" style="1" customWidth="1"/>
    <col min="7" max="7" width="23.109375" style="1" customWidth="1"/>
    <col min="8" max="8" width="8.109375" style="1" customWidth="1"/>
    <col min="9" max="9" width="1" style="1" customWidth="1"/>
    <col min="10" max="10" width="15.5546875" style="132" customWidth="1"/>
    <col min="11" max="11" width="0.88671875" style="1" customWidth="1"/>
    <col min="12" max="12" width="16.109375" style="1" customWidth="1"/>
    <col min="13" max="13" width="0.88671875" style="1" customWidth="1"/>
    <col min="14" max="14" width="0.109375" style="1" customWidth="1"/>
    <col min="15" max="15" width="15.88671875" style="1" customWidth="1"/>
    <col min="16" max="16" width="0.5546875" style="3" customWidth="1"/>
    <col min="17" max="17" width="15.88671875" style="5" customWidth="1"/>
    <col min="18" max="18" width="0.88671875" style="5" hidden="1" customWidth="1"/>
    <col min="19" max="19" width="10.5546875" style="5" hidden="1" customWidth="1"/>
    <col min="20" max="20" width="17.6640625" style="1" bestFit="1" customWidth="1"/>
    <col min="21" max="255" width="9.109375" style="1"/>
    <col min="256" max="257" width="3.109375" style="1" customWidth="1"/>
    <col min="258" max="258" width="2.109375" style="1" customWidth="1"/>
    <col min="259" max="259" width="2.44140625" style="1" customWidth="1"/>
    <col min="260" max="260" width="4.5546875" style="1" customWidth="1"/>
    <col min="261" max="261" width="8.88671875" style="1" customWidth="1"/>
    <col min="262" max="262" width="23.109375" style="1" customWidth="1"/>
    <col min="263" max="263" width="8.109375" style="1" customWidth="1"/>
    <col min="264" max="264" width="1" style="1" customWidth="1"/>
    <col min="265" max="265" width="15.5546875" style="1" customWidth="1"/>
    <col min="266" max="266" width="0.88671875" style="1" customWidth="1"/>
    <col min="267" max="267" width="16.109375" style="1" customWidth="1"/>
    <col min="268" max="268" width="0.88671875" style="1" customWidth="1"/>
    <col min="269" max="269" width="0.109375" style="1" customWidth="1"/>
    <col min="270" max="270" width="15.88671875" style="1" customWidth="1"/>
    <col min="271" max="271" width="0.5546875" style="1" customWidth="1"/>
    <col min="272" max="272" width="15.88671875" style="1" customWidth="1"/>
    <col min="273" max="274" width="0" style="1" hidden="1" customWidth="1"/>
    <col min="275" max="275" width="18.33203125" style="1" customWidth="1"/>
    <col min="276" max="276" width="17.6640625" style="1" bestFit="1" customWidth="1"/>
    <col min="277" max="511" width="9.109375" style="1"/>
    <col min="512" max="513" width="3.109375" style="1" customWidth="1"/>
    <col min="514" max="514" width="2.109375" style="1" customWidth="1"/>
    <col min="515" max="515" width="2.44140625" style="1" customWidth="1"/>
    <col min="516" max="516" width="4.5546875" style="1" customWidth="1"/>
    <col min="517" max="517" width="8.88671875" style="1" customWidth="1"/>
    <col min="518" max="518" width="23.109375" style="1" customWidth="1"/>
    <col min="519" max="519" width="8.109375" style="1" customWidth="1"/>
    <col min="520" max="520" width="1" style="1" customWidth="1"/>
    <col min="521" max="521" width="15.5546875" style="1" customWidth="1"/>
    <col min="522" max="522" width="0.88671875" style="1" customWidth="1"/>
    <col min="523" max="523" width="16.109375" style="1" customWidth="1"/>
    <col min="524" max="524" width="0.88671875" style="1" customWidth="1"/>
    <col min="525" max="525" width="0.109375" style="1" customWidth="1"/>
    <col min="526" max="526" width="15.88671875" style="1" customWidth="1"/>
    <col min="527" max="527" width="0.5546875" style="1" customWidth="1"/>
    <col min="528" max="528" width="15.88671875" style="1" customWidth="1"/>
    <col min="529" max="530" width="0" style="1" hidden="1" customWidth="1"/>
    <col min="531" max="531" width="18.33203125" style="1" customWidth="1"/>
    <col min="532" max="532" width="17.6640625" style="1" bestFit="1" customWidth="1"/>
    <col min="533" max="767" width="9.109375" style="1"/>
    <col min="768" max="769" width="3.109375" style="1" customWidth="1"/>
    <col min="770" max="770" width="2.109375" style="1" customWidth="1"/>
    <col min="771" max="771" width="2.44140625" style="1" customWidth="1"/>
    <col min="772" max="772" width="4.5546875" style="1" customWidth="1"/>
    <col min="773" max="773" width="8.88671875" style="1" customWidth="1"/>
    <col min="774" max="774" width="23.109375" style="1" customWidth="1"/>
    <col min="775" max="775" width="8.109375" style="1" customWidth="1"/>
    <col min="776" max="776" width="1" style="1" customWidth="1"/>
    <col min="777" max="777" width="15.5546875" style="1" customWidth="1"/>
    <col min="778" max="778" width="0.88671875" style="1" customWidth="1"/>
    <col min="779" max="779" width="16.109375" style="1" customWidth="1"/>
    <col min="780" max="780" width="0.88671875" style="1" customWidth="1"/>
    <col min="781" max="781" width="0.109375" style="1" customWidth="1"/>
    <col min="782" max="782" width="15.88671875" style="1" customWidth="1"/>
    <col min="783" max="783" width="0.5546875" style="1" customWidth="1"/>
    <col min="784" max="784" width="15.88671875" style="1" customWidth="1"/>
    <col min="785" max="786" width="0" style="1" hidden="1" customWidth="1"/>
    <col min="787" max="787" width="18.33203125" style="1" customWidth="1"/>
    <col min="788" max="788" width="17.6640625" style="1" bestFit="1" customWidth="1"/>
    <col min="789" max="1023" width="9.109375" style="1"/>
    <col min="1024" max="1025" width="3.109375" style="1" customWidth="1"/>
    <col min="1026" max="1026" width="2.109375" style="1" customWidth="1"/>
    <col min="1027" max="1027" width="2.44140625" style="1" customWidth="1"/>
    <col min="1028" max="1028" width="4.5546875" style="1" customWidth="1"/>
    <col min="1029" max="1029" width="8.88671875" style="1" customWidth="1"/>
    <col min="1030" max="1030" width="23.109375" style="1" customWidth="1"/>
    <col min="1031" max="1031" width="8.109375" style="1" customWidth="1"/>
    <col min="1032" max="1032" width="1" style="1" customWidth="1"/>
    <col min="1033" max="1033" width="15.5546875" style="1" customWidth="1"/>
    <col min="1034" max="1034" width="0.88671875" style="1" customWidth="1"/>
    <col min="1035" max="1035" width="16.109375" style="1" customWidth="1"/>
    <col min="1036" max="1036" width="0.88671875" style="1" customWidth="1"/>
    <col min="1037" max="1037" width="0.109375" style="1" customWidth="1"/>
    <col min="1038" max="1038" width="15.88671875" style="1" customWidth="1"/>
    <col min="1039" max="1039" width="0.5546875" style="1" customWidth="1"/>
    <col min="1040" max="1040" width="15.88671875" style="1" customWidth="1"/>
    <col min="1041" max="1042" width="0" style="1" hidden="1" customWidth="1"/>
    <col min="1043" max="1043" width="18.33203125" style="1" customWidth="1"/>
    <col min="1044" max="1044" width="17.6640625" style="1" bestFit="1" customWidth="1"/>
    <col min="1045" max="1279" width="9.109375" style="1"/>
    <col min="1280" max="1281" width="3.109375" style="1" customWidth="1"/>
    <col min="1282" max="1282" width="2.109375" style="1" customWidth="1"/>
    <col min="1283" max="1283" width="2.44140625" style="1" customWidth="1"/>
    <col min="1284" max="1284" width="4.5546875" style="1" customWidth="1"/>
    <col min="1285" max="1285" width="8.88671875" style="1" customWidth="1"/>
    <col min="1286" max="1286" width="23.109375" style="1" customWidth="1"/>
    <col min="1287" max="1287" width="8.109375" style="1" customWidth="1"/>
    <col min="1288" max="1288" width="1" style="1" customWidth="1"/>
    <col min="1289" max="1289" width="15.5546875" style="1" customWidth="1"/>
    <col min="1290" max="1290" width="0.88671875" style="1" customWidth="1"/>
    <col min="1291" max="1291" width="16.109375" style="1" customWidth="1"/>
    <col min="1292" max="1292" width="0.88671875" style="1" customWidth="1"/>
    <col min="1293" max="1293" width="0.109375" style="1" customWidth="1"/>
    <col min="1294" max="1294" width="15.88671875" style="1" customWidth="1"/>
    <col min="1295" max="1295" width="0.5546875" style="1" customWidth="1"/>
    <col min="1296" max="1296" width="15.88671875" style="1" customWidth="1"/>
    <col min="1297" max="1298" width="0" style="1" hidden="1" customWidth="1"/>
    <col min="1299" max="1299" width="18.33203125" style="1" customWidth="1"/>
    <col min="1300" max="1300" width="17.6640625" style="1" bestFit="1" customWidth="1"/>
    <col min="1301" max="1535" width="9.109375" style="1"/>
    <col min="1536" max="1537" width="3.109375" style="1" customWidth="1"/>
    <col min="1538" max="1538" width="2.109375" style="1" customWidth="1"/>
    <col min="1539" max="1539" width="2.44140625" style="1" customWidth="1"/>
    <col min="1540" max="1540" width="4.5546875" style="1" customWidth="1"/>
    <col min="1541" max="1541" width="8.88671875" style="1" customWidth="1"/>
    <col min="1542" max="1542" width="23.109375" style="1" customWidth="1"/>
    <col min="1543" max="1543" width="8.109375" style="1" customWidth="1"/>
    <col min="1544" max="1544" width="1" style="1" customWidth="1"/>
    <col min="1545" max="1545" width="15.5546875" style="1" customWidth="1"/>
    <col min="1546" max="1546" width="0.88671875" style="1" customWidth="1"/>
    <col min="1547" max="1547" width="16.109375" style="1" customWidth="1"/>
    <col min="1548" max="1548" width="0.88671875" style="1" customWidth="1"/>
    <col min="1549" max="1549" width="0.109375" style="1" customWidth="1"/>
    <col min="1550" max="1550" width="15.88671875" style="1" customWidth="1"/>
    <col min="1551" max="1551" width="0.5546875" style="1" customWidth="1"/>
    <col min="1552" max="1552" width="15.88671875" style="1" customWidth="1"/>
    <col min="1553" max="1554" width="0" style="1" hidden="1" customWidth="1"/>
    <col min="1555" max="1555" width="18.33203125" style="1" customWidth="1"/>
    <col min="1556" max="1556" width="17.6640625" style="1" bestFit="1" customWidth="1"/>
    <col min="1557" max="1791" width="9.109375" style="1"/>
    <col min="1792" max="1793" width="3.109375" style="1" customWidth="1"/>
    <col min="1794" max="1794" width="2.109375" style="1" customWidth="1"/>
    <col min="1795" max="1795" width="2.44140625" style="1" customWidth="1"/>
    <col min="1796" max="1796" width="4.5546875" style="1" customWidth="1"/>
    <col min="1797" max="1797" width="8.88671875" style="1" customWidth="1"/>
    <col min="1798" max="1798" width="23.109375" style="1" customWidth="1"/>
    <col min="1799" max="1799" width="8.109375" style="1" customWidth="1"/>
    <col min="1800" max="1800" width="1" style="1" customWidth="1"/>
    <col min="1801" max="1801" width="15.5546875" style="1" customWidth="1"/>
    <col min="1802" max="1802" width="0.88671875" style="1" customWidth="1"/>
    <col min="1803" max="1803" width="16.109375" style="1" customWidth="1"/>
    <col min="1804" max="1804" width="0.88671875" style="1" customWidth="1"/>
    <col min="1805" max="1805" width="0.109375" style="1" customWidth="1"/>
    <col min="1806" max="1806" width="15.88671875" style="1" customWidth="1"/>
    <col min="1807" max="1807" width="0.5546875" style="1" customWidth="1"/>
    <col min="1808" max="1808" width="15.88671875" style="1" customWidth="1"/>
    <col min="1809" max="1810" width="0" style="1" hidden="1" customWidth="1"/>
    <col min="1811" max="1811" width="18.33203125" style="1" customWidth="1"/>
    <col min="1812" max="1812" width="17.6640625" style="1" bestFit="1" customWidth="1"/>
    <col min="1813" max="2047" width="9.109375" style="1"/>
    <col min="2048" max="2049" width="3.109375" style="1" customWidth="1"/>
    <col min="2050" max="2050" width="2.109375" style="1" customWidth="1"/>
    <col min="2051" max="2051" width="2.44140625" style="1" customWidth="1"/>
    <col min="2052" max="2052" width="4.5546875" style="1" customWidth="1"/>
    <col min="2053" max="2053" width="8.88671875" style="1" customWidth="1"/>
    <col min="2054" max="2054" width="23.109375" style="1" customWidth="1"/>
    <col min="2055" max="2055" width="8.109375" style="1" customWidth="1"/>
    <col min="2056" max="2056" width="1" style="1" customWidth="1"/>
    <col min="2057" max="2057" width="15.5546875" style="1" customWidth="1"/>
    <col min="2058" max="2058" width="0.88671875" style="1" customWidth="1"/>
    <col min="2059" max="2059" width="16.109375" style="1" customWidth="1"/>
    <col min="2060" max="2060" width="0.88671875" style="1" customWidth="1"/>
    <col min="2061" max="2061" width="0.109375" style="1" customWidth="1"/>
    <col min="2062" max="2062" width="15.88671875" style="1" customWidth="1"/>
    <col min="2063" max="2063" width="0.5546875" style="1" customWidth="1"/>
    <col min="2064" max="2064" width="15.88671875" style="1" customWidth="1"/>
    <col min="2065" max="2066" width="0" style="1" hidden="1" customWidth="1"/>
    <col min="2067" max="2067" width="18.33203125" style="1" customWidth="1"/>
    <col min="2068" max="2068" width="17.6640625" style="1" bestFit="1" customWidth="1"/>
    <col min="2069" max="2303" width="9.109375" style="1"/>
    <col min="2304" max="2305" width="3.109375" style="1" customWidth="1"/>
    <col min="2306" max="2306" width="2.109375" style="1" customWidth="1"/>
    <col min="2307" max="2307" width="2.44140625" style="1" customWidth="1"/>
    <col min="2308" max="2308" width="4.5546875" style="1" customWidth="1"/>
    <col min="2309" max="2309" width="8.88671875" style="1" customWidth="1"/>
    <col min="2310" max="2310" width="23.109375" style="1" customWidth="1"/>
    <col min="2311" max="2311" width="8.109375" style="1" customWidth="1"/>
    <col min="2312" max="2312" width="1" style="1" customWidth="1"/>
    <col min="2313" max="2313" width="15.5546875" style="1" customWidth="1"/>
    <col min="2314" max="2314" width="0.88671875" style="1" customWidth="1"/>
    <col min="2315" max="2315" width="16.109375" style="1" customWidth="1"/>
    <col min="2316" max="2316" width="0.88671875" style="1" customWidth="1"/>
    <col min="2317" max="2317" width="0.109375" style="1" customWidth="1"/>
    <col min="2318" max="2318" width="15.88671875" style="1" customWidth="1"/>
    <col min="2319" max="2319" width="0.5546875" style="1" customWidth="1"/>
    <col min="2320" max="2320" width="15.88671875" style="1" customWidth="1"/>
    <col min="2321" max="2322" width="0" style="1" hidden="1" customWidth="1"/>
    <col min="2323" max="2323" width="18.33203125" style="1" customWidth="1"/>
    <col min="2324" max="2324" width="17.6640625" style="1" bestFit="1" customWidth="1"/>
    <col min="2325" max="2559" width="9.109375" style="1"/>
    <col min="2560" max="2561" width="3.109375" style="1" customWidth="1"/>
    <col min="2562" max="2562" width="2.109375" style="1" customWidth="1"/>
    <col min="2563" max="2563" width="2.44140625" style="1" customWidth="1"/>
    <col min="2564" max="2564" width="4.5546875" style="1" customWidth="1"/>
    <col min="2565" max="2565" width="8.88671875" style="1" customWidth="1"/>
    <col min="2566" max="2566" width="23.109375" style="1" customWidth="1"/>
    <col min="2567" max="2567" width="8.109375" style="1" customWidth="1"/>
    <col min="2568" max="2568" width="1" style="1" customWidth="1"/>
    <col min="2569" max="2569" width="15.5546875" style="1" customWidth="1"/>
    <col min="2570" max="2570" width="0.88671875" style="1" customWidth="1"/>
    <col min="2571" max="2571" width="16.109375" style="1" customWidth="1"/>
    <col min="2572" max="2572" width="0.88671875" style="1" customWidth="1"/>
    <col min="2573" max="2573" width="0.109375" style="1" customWidth="1"/>
    <col min="2574" max="2574" width="15.88671875" style="1" customWidth="1"/>
    <col min="2575" max="2575" width="0.5546875" style="1" customWidth="1"/>
    <col min="2576" max="2576" width="15.88671875" style="1" customWidth="1"/>
    <col min="2577" max="2578" width="0" style="1" hidden="1" customWidth="1"/>
    <col min="2579" max="2579" width="18.33203125" style="1" customWidth="1"/>
    <col min="2580" max="2580" width="17.6640625" style="1" bestFit="1" customWidth="1"/>
    <col min="2581" max="2815" width="9.109375" style="1"/>
    <col min="2816" max="2817" width="3.109375" style="1" customWidth="1"/>
    <col min="2818" max="2818" width="2.109375" style="1" customWidth="1"/>
    <col min="2819" max="2819" width="2.44140625" style="1" customWidth="1"/>
    <col min="2820" max="2820" width="4.5546875" style="1" customWidth="1"/>
    <col min="2821" max="2821" width="8.88671875" style="1" customWidth="1"/>
    <col min="2822" max="2822" width="23.109375" style="1" customWidth="1"/>
    <col min="2823" max="2823" width="8.109375" style="1" customWidth="1"/>
    <col min="2824" max="2824" width="1" style="1" customWidth="1"/>
    <col min="2825" max="2825" width="15.5546875" style="1" customWidth="1"/>
    <col min="2826" max="2826" width="0.88671875" style="1" customWidth="1"/>
    <col min="2827" max="2827" width="16.109375" style="1" customWidth="1"/>
    <col min="2828" max="2828" width="0.88671875" style="1" customWidth="1"/>
    <col min="2829" max="2829" width="0.109375" style="1" customWidth="1"/>
    <col min="2830" max="2830" width="15.88671875" style="1" customWidth="1"/>
    <col min="2831" max="2831" width="0.5546875" style="1" customWidth="1"/>
    <col min="2832" max="2832" width="15.88671875" style="1" customWidth="1"/>
    <col min="2833" max="2834" width="0" style="1" hidden="1" customWidth="1"/>
    <col min="2835" max="2835" width="18.33203125" style="1" customWidth="1"/>
    <col min="2836" max="2836" width="17.6640625" style="1" bestFit="1" customWidth="1"/>
    <col min="2837" max="3071" width="9.109375" style="1"/>
    <col min="3072" max="3073" width="3.109375" style="1" customWidth="1"/>
    <col min="3074" max="3074" width="2.109375" style="1" customWidth="1"/>
    <col min="3075" max="3075" width="2.44140625" style="1" customWidth="1"/>
    <col min="3076" max="3076" width="4.5546875" style="1" customWidth="1"/>
    <col min="3077" max="3077" width="8.88671875" style="1" customWidth="1"/>
    <col min="3078" max="3078" width="23.109375" style="1" customWidth="1"/>
    <col min="3079" max="3079" width="8.109375" style="1" customWidth="1"/>
    <col min="3080" max="3080" width="1" style="1" customWidth="1"/>
    <col min="3081" max="3081" width="15.5546875" style="1" customWidth="1"/>
    <col min="3082" max="3082" width="0.88671875" style="1" customWidth="1"/>
    <col min="3083" max="3083" width="16.109375" style="1" customWidth="1"/>
    <col min="3084" max="3084" width="0.88671875" style="1" customWidth="1"/>
    <col min="3085" max="3085" width="0.109375" style="1" customWidth="1"/>
    <col min="3086" max="3086" width="15.88671875" style="1" customWidth="1"/>
    <col min="3087" max="3087" width="0.5546875" style="1" customWidth="1"/>
    <col min="3088" max="3088" width="15.88671875" style="1" customWidth="1"/>
    <col min="3089" max="3090" width="0" style="1" hidden="1" customWidth="1"/>
    <col min="3091" max="3091" width="18.33203125" style="1" customWidth="1"/>
    <col min="3092" max="3092" width="17.6640625" style="1" bestFit="1" customWidth="1"/>
    <col min="3093" max="3327" width="9.109375" style="1"/>
    <col min="3328" max="3329" width="3.109375" style="1" customWidth="1"/>
    <col min="3330" max="3330" width="2.109375" style="1" customWidth="1"/>
    <col min="3331" max="3331" width="2.44140625" style="1" customWidth="1"/>
    <col min="3332" max="3332" width="4.5546875" style="1" customWidth="1"/>
    <col min="3333" max="3333" width="8.88671875" style="1" customWidth="1"/>
    <col min="3334" max="3334" width="23.109375" style="1" customWidth="1"/>
    <col min="3335" max="3335" width="8.109375" style="1" customWidth="1"/>
    <col min="3336" max="3336" width="1" style="1" customWidth="1"/>
    <col min="3337" max="3337" width="15.5546875" style="1" customWidth="1"/>
    <col min="3338" max="3338" width="0.88671875" style="1" customWidth="1"/>
    <col min="3339" max="3339" width="16.109375" style="1" customWidth="1"/>
    <col min="3340" max="3340" width="0.88671875" style="1" customWidth="1"/>
    <col min="3341" max="3341" width="0.109375" style="1" customWidth="1"/>
    <col min="3342" max="3342" width="15.88671875" style="1" customWidth="1"/>
    <col min="3343" max="3343" width="0.5546875" style="1" customWidth="1"/>
    <col min="3344" max="3344" width="15.88671875" style="1" customWidth="1"/>
    <col min="3345" max="3346" width="0" style="1" hidden="1" customWidth="1"/>
    <col min="3347" max="3347" width="18.33203125" style="1" customWidth="1"/>
    <col min="3348" max="3348" width="17.6640625" style="1" bestFit="1" customWidth="1"/>
    <col min="3349" max="3583" width="9.109375" style="1"/>
    <col min="3584" max="3585" width="3.109375" style="1" customWidth="1"/>
    <col min="3586" max="3586" width="2.109375" style="1" customWidth="1"/>
    <col min="3587" max="3587" width="2.44140625" style="1" customWidth="1"/>
    <col min="3588" max="3588" width="4.5546875" style="1" customWidth="1"/>
    <col min="3589" max="3589" width="8.88671875" style="1" customWidth="1"/>
    <col min="3590" max="3590" width="23.109375" style="1" customWidth="1"/>
    <col min="3591" max="3591" width="8.109375" style="1" customWidth="1"/>
    <col min="3592" max="3592" width="1" style="1" customWidth="1"/>
    <col min="3593" max="3593" width="15.5546875" style="1" customWidth="1"/>
    <col min="3594" max="3594" width="0.88671875" style="1" customWidth="1"/>
    <col min="3595" max="3595" width="16.109375" style="1" customWidth="1"/>
    <col min="3596" max="3596" width="0.88671875" style="1" customWidth="1"/>
    <col min="3597" max="3597" width="0.109375" style="1" customWidth="1"/>
    <col min="3598" max="3598" width="15.88671875" style="1" customWidth="1"/>
    <col min="3599" max="3599" width="0.5546875" style="1" customWidth="1"/>
    <col min="3600" max="3600" width="15.88671875" style="1" customWidth="1"/>
    <col min="3601" max="3602" width="0" style="1" hidden="1" customWidth="1"/>
    <col min="3603" max="3603" width="18.33203125" style="1" customWidth="1"/>
    <col min="3604" max="3604" width="17.6640625" style="1" bestFit="1" customWidth="1"/>
    <col min="3605" max="3839" width="9.109375" style="1"/>
    <col min="3840" max="3841" width="3.109375" style="1" customWidth="1"/>
    <col min="3842" max="3842" width="2.109375" style="1" customWidth="1"/>
    <col min="3843" max="3843" width="2.44140625" style="1" customWidth="1"/>
    <col min="3844" max="3844" width="4.5546875" style="1" customWidth="1"/>
    <col min="3845" max="3845" width="8.88671875" style="1" customWidth="1"/>
    <col min="3846" max="3846" width="23.109375" style="1" customWidth="1"/>
    <col min="3847" max="3847" width="8.109375" style="1" customWidth="1"/>
    <col min="3848" max="3848" width="1" style="1" customWidth="1"/>
    <col min="3849" max="3849" width="15.5546875" style="1" customWidth="1"/>
    <col min="3850" max="3850" width="0.88671875" style="1" customWidth="1"/>
    <col min="3851" max="3851" width="16.109375" style="1" customWidth="1"/>
    <col min="3852" max="3852" width="0.88671875" style="1" customWidth="1"/>
    <col min="3853" max="3853" width="0.109375" style="1" customWidth="1"/>
    <col min="3854" max="3854" width="15.88671875" style="1" customWidth="1"/>
    <col min="3855" max="3855" width="0.5546875" style="1" customWidth="1"/>
    <col min="3856" max="3856" width="15.88671875" style="1" customWidth="1"/>
    <col min="3857" max="3858" width="0" style="1" hidden="1" customWidth="1"/>
    <col min="3859" max="3859" width="18.33203125" style="1" customWidth="1"/>
    <col min="3860" max="3860" width="17.6640625" style="1" bestFit="1" customWidth="1"/>
    <col min="3861" max="4095" width="9.109375" style="1"/>
    <col min="4096" max="4097" width="3.109375" style="1" customWidth="1"/>
    <col min="4098" max="4098" width="2.109375" style="1" customWidth="1"/>
    <col min="4099" max="4099" width="2.44140625" style="1" customWidth="1"/>
    <col min="4100" max="4100" width="4.5546875" style="1" customWidth="1"/>
    <col min="4101" max="4101" width="8.88671875" style="1" customWidth="1"/>
    <col min="4102" max="4102" width="23.109375" style="1" customWidth="1"/>
    <col min="4103" max="4103" width="8.109375" style="1" customWidth="1"/>
    <col min="4104" max="4104" width="1" style="1" customWidth="1"/>
    <col min="4105" max="4105" width="15.5546875" style="1" customWidth="1"/>
    <col min="4106" max="4106" width="0.88671875" style="1" customWidth="1"/>
    <col min="4107" max="4107" width="16.109375" style="1" customWidth="1"/>
    <col min="4108" max="4108" width="0.88671875" style="1" customWidth="1"/>
    <col min="4109" max="4109" width="0.109375" style="1" customWidth="1"/>
    <col min="4110" max="4110" width="15.88671875" style="1" customWidth="1"/>
    <col min="4111" max="4111" width="0.5546875" style="1" customWidth="1"/>
    <col min="4112" max="4112" width="15.88671875" style="1" customWidth="1"/>
    <col min="4113" max="4114" width="0" style="1" hidden="1" customWidth="1"/>
    <col min="4115" max="4115" width="18.33203125" style="1" customWidth="1"/>
    <col min="4116" max="4116" width="17.6640625" style="1" bestFit="1" customWidth="1"/>
    <col min="4117" max="4351" width="9.109375" style="1"/>
    <col min="4352" max="4353" width="3.109375" style="1" customWidth="1"/>
    <col min="4354" max="4354" width="2.109375" style="1" customWidth="1"/>
    <col min="4355" max="4355" width="2.44140625" style="1" customWidth="1"/>
    <col min="4356" max="4356" width="4.5546875" style="1" customWidth="1"/>
    <col min="4357" max="4357" width="8.88671875" style="1" customWidth="1"/>
    <col min="4358" max="4358" width="23.109375" style="1" customWidth="1"/>
    <col min="4359" max="4359" width="8.109375" style="1" customWidth="1"/>
    <col min="4360" max="4360" width="1" style="1" customWidth="1"/>
    <col min="4361" max="4361" width="15.5546875" style="1" customWidth="1"/>
    <col min="4362" max="4362" width="0.88671875" style="1" customWidth="1"/>
    <col min="4363" max="4363" width="16.109375" style="1" customWidth="1"/>
    <col min="4364" max="4364" width="0.88671875" style="1" customWidth="1"/>
    <col min="4365" max="4365" width="0.109375" style="1" customWidth="1"/>
    <col min="4366" max="4366" width="15.88671875" style="1" customWidth="1"/>
    <col min="4367" max="4367" width="0.5546875" style="1" customWidth="1"/>
    <col min="4368" max="4368" width="15.88671875" style="1" customWidth="1"/>
    <col min="4369" max="4370" width="0" style="1" hidden="1" customWidth="1"/>
    <col min="4371" max="4371" width="18.33203125" style="1" customWidth="1"/>
    <col min="4372" max="4372" width="17.6640625" style="1" bestFit="1" customWidth="1"/>
    <col min="4373" max="4607" width="9.109375" style="1"/>
    <col min="4608" max="4609" width="3.109375" style="1" customWidth="1"/>
    <col min="4610" max="4610" width="2.109375" style="1" customWidth="1"/>
    <col min="4611" max="4611" width="2.44140625" style="1" customWidth="1"/>
    <col min="4612" max="4612" width="4.5546875" style="1" customWidth="1"/>
    <col min="4613" max="4613" width="8.88671875" style="1" customWidth="1"/>
    <col min="4614" max="4614" width="23.109375" style="1" customWidth="1"/>
    <col min="4615" max="4615" width="8.109375" style="1" customWidth="1"/>
    <col min="4616" max="4616" width="1" style="1" customWidth="1"/>
    <col min="4617" max="4617" width="15.5546875" style="1" customWidth="1"/>
    <col min="4618" max="4618" width="0.88671875" style="1" customWidth="1"/>
    <col min="4619" max="4619" width="16.109375" style="1" customWidth="1"/>
    <col min="4620" max="4620" width="0.88671875" style="1" customWidth="1"/>
    <col min="4621" max="4621" width="0.109375" style="1" customWidth="1"/>
    <col min="4622" max="4622" width="15.88671875" style="1" customWidth="1"/>
    <col min="4623" max="4623" width="0.5546875" style="1" customWidth="1"/>
    <col min="4624" max="4624" width="15.88671875" style="1" customWidth="1"/>
    <col min="4625" max="4626" width="0" style="1" hidden="1" customWidth="1"/>
    <col min="4627" max="4627" width="18.33203125" style="1" customWidth="1"/>
    <col min="4628" max="4628" width="17.6640625" style="1" bestFit="1" customWidth="1"/>
    <col min="4629" max="4863" width="9.109375" style="1"/>
    <col min="4864" max="4865" width="3.109375" style="1" customWidth="1"/>
    <col min="4866" max="4866" width="2.109375" style="1" customWidth="1"/>
    <col min="4867" max="4867" width="2.44140625" style="1" customWidth="1"/>
    <col min="4868" max="4868" width="4.5546875" style="1" customWidth="1"/>
    <col min="4869" max="4869" width="8.88671875" style="1" customWidth="1"/>
    <col min="4870" max="4870" width="23.109375" style="1" customWidth="1"/>
    <col min="4871" max="4871" width="8.109375" style="1" customWidth="1"/>
    <col min="4872" max="4872" width="1" style="1" customWidth="1"/>
    <col min="4873" max="4873" width="15.5546875" style="1" customWidth="1"/>
    <col min="4874" max="4874" width="0.88671875" style="1" customWidth="1"/>
    <col min="4875" max="4875" width="16.109375" style="1" customWidth="1"/>
    <col min="4876" max="4876" width="0.88671875" style="1" customWidth="1"/>
    <col min="4877" max="4877" width="0.109375" style="1" customWidth="1"/>
    <col min="4878" max="4878" width="15.88671875" style="1" customWidth="1"/>
    <col min="4879" max="4879" width="0.5546875" style="1" customWidth="1"/>
    <col min="4880" max="4880" width="15.88671875" style="1" customWidth="1"/>
    <col min="4881" max="4882" width="0" style="1" hidden="1" customWidth="1"/>
    <col min="4883" max="4883" width="18.33203125" style="1" customWidth="1"/>
    <col min="4884" max="4884" width="17.6640625" style="1" bestFit="1" customWidth="1"/>
    <col min="4885" max="5119" width="9.109375" style="1"/>
    <col min="5120" max="5121" width="3.109375" style="1" customWidth="1"/>
    <col min="5122" max="5122" width="2.109375" style="1" customWidth="1"/>
    <col min="5123" max="5123" width="2.44140625" style="1" customWidth="1"/>
    <col min="5124" max="5124" width="4.5546875" style="1" customWidth="1"/>
    <col min="5125" max="5125" width="8.88671875" style="1" customWidth="1"/>
    <col min="5126" max="5126" width="23.109375" style="1" customWidth="1"/>
    <col min="5127" max="5127" width="8.109375" style="1" customWidth="1"/>
    <col min="5128" max="5128" width="1" style="1" customWidth="1"/>
    <col min="5129" max="5129" width="15.5546875" style="1" customWidth="1"/>
    <col min="5130" max="5130" width="0.88671875" style="1" customWidth="1"/>
    <col min="5131" max="5131" width="16.109375" style="1" customWidth="1"/>
    <col min="5132" max="5132" width="0.88671875" style="1" customWidth="1"/>
    <col min="5133" max="5133" width="0.109375" style="1" customWidth="1"/>
    <col min="5134" max="5134" width="15.88671875" style="1" customWidth="1"/>
    <col min="5135" max="5135" width="0.5546875" style="1" customWidth="1"/>
    <col min="5136" max="5136" width="15.88671875" style="1" customWidth="1"/>
    <col min="5137" max="5138" width="0" style="1" hidden="1" customWidth="1"/>
    <col min="5139" max="5139" width="18.33203125" style="1" customWidth="1"/>
    <col min="5140" max="5140" width="17.6640625" style="1" bestFit="1" customWidth="1"/>
    <col min="5141" max="5375" width="9.109375" style="1"/>
    <col min="5376" max="5377" width="3.109375" style="1" customWidth="1"/>
    <col min="5378" max="5378" width="2.109375" style="1" customWidth="1"/>
    <col min="5379" max="5379" width="2.44140625" style="1" customWidth="1"/>
    <col min="5380" max="5380" width="4.5546875" style="1" customWidth="1"/>
    <col min="5381" max="5381" width="8.88671875" style="1" customWidth="1"/>
    <col min="5382" max="5382" width="23.109375" style="1" customWidth="1"/>
    <col min="5383" max="5383" width="8.109375" style="1" customWidth="1"/>
    <col min="5384" max="5384" width="1" style="1" customWidth="1"/>
    <col min="5385" max="5385" width="15.5546875" style="1" customWidth="1"/>
    <col min="5386" max="5386" width="0.88671875" style="1" customWidth="1"/>
    <col min="5387" max="5387" width="16.109375" style="1" customWidth="1"/>
    <col min="5388" max="5388" width="0.88671875" style="1" customWidth="1"/>
    <col min="5389" max="5389" width="0.109375" style="1" customWidth="1"/>
    <col min="5390" max="5390" width="15.88671875" style="1" customWidth="1"/>
    <col min="5391" max="5391" width="0.5546875" style="1" customWidth="1"/>
    <col min="5392" max="5392" width="15.88671875" style="1" customWidth="1"/>
    <col min="5393" max="5394" width="0" style="1" hidden="1" customWidth="1"/>
    <col min="5395" max="5395" width="18.33203125" style="1" customWidth="1"/>
    <col min="5396" max="5396" width="17.6640625" style="1" bestFit="1" customWidth="1"/>
    <col min="5397" max="5631" width="9.109375" style="1"/>
    <col min="5632" max="5633" width="3.109375" style="1" customWidth="1"/>
    <col min="5634" max="5634" width="2.109375" style="1" customWidth="1"/>
    <col min="5635" max="5635" width="2.44140625" style="1" customWidth="1"/>
    <col min="5636" max="5636" width="4.5546875" style="1" customWidth="1"/>
    <col min="5637" max="5637" width="8.88671875" style="1" customWidth="1"/>
    <col min="5638" max="5638" width="23.109375" style="1" customWidth="1"/>
    <col min="5639" max="5639" width="8.109375" style="1" customWidth="1"/>
    <col min="5640" max="5640" width="1" style="1" customWidth="1"/>
    <col min="5641" max="5641" width="15.5546875" style="1" customWidth="1"/>
    <col min="5642" max="5642" width="0.88671875" style="1" customWidth="1"/>
    <col min="5643" max="5643" width="16.109375" style="1" customWidth="1"/>
    <col min="5644" max="5644" width="0.88671875" style="1" customWidth="1"/>
    <col min="5645" max="5645" width="0.109375" style="1" customWidth="1"/>
    <col min="5646" max="5646" width="15.88671875" style="1" customWidth="1"/>
    <col min="5647" max="5647" width="0.5546875" style="1" customWidth="1"/>
    <col min="5648" max="5648" width="15.88671875" style="1" customWidth="1"/>
    <col min="5649" max="5650" width="0" style="1" hidden="1" customWidth="1"/>
    <col min="5651" max="5651" width="18.33203125" style="1" customWidth="1"/>
    <col min="5652" max="5652" width="17.6640625" style="1" bestFit="1" customWidth="1"/>
    <col min="5653" max="5887" width="9.109375" style="1"/>
    <col min="5888" max="5889" width="3.109375" style="1" customWidth="1"/>
    <col min="5890" max="5890" width="2.109375" style="1" customWidth="1"/>
    <col min="5891" max="5891" width="2.44140625" style="1" customWidth="1"/>
    <col min="5892" max="5892" width="4.5546875" style="1" customWidth="1"/>
    <col min="5893" max="5893" width="8.88671875" style="1" customWidth="1"/>
    <col min="5894" max="5894" width="23.109375" style="1" customWidth="1"/>
    <col min="5895" max="5895" width="8.109375" style="1" customWidth="1"/>
    <col min="5896" max="5896" width="1" style="1" customWidth="1"/>
    <col min="5897" max="5897" width="15.5546875" style="1" customWidth="1"/>
    <col min="5898" max="5898" width="0.88671875" style="1" customWidth="1"/>
    <col min="5899" max="5899" width="16.109375" style="1" customWidth="1"/>
    <col min="5900" max="5900" width="0.88671875" style="1" customWidth="1"/>
    <col min="5901" max="5901" width="0.109375" style="1" customWidth="1"/>
    <col min="5902" max="5902" width="15.88671875" style="1" customWidth="1"/>
    <col min="5903" max="5903" width="0.5546875" style="1" customWidth="1"/>
    <col min="5904" max="5904" width="15.88671875" style="1" customWidth="1"/>
    <col min="5905" max="5906" width="0" style="1" hidden="1" customWidth="1"/>
    <col min="5907" max="5907" width="18.33203125" style="1" customWidth="1"/>
    <col min="5908" max="5908" width="17.6640625" style="1" bestFit="1" customWidth="1"/>
    <col min="5909" max="6143" width="9.109375" style="1"/>
    <col min="6144" max="6145" width="3.109375" style="1" customWidth="1"/>
    <col min="6146" max="6146" width="2.109375" style="1" customWidth="1"/>
    <col min="6147" max="6147" width="2.44140625" style="1" customWidth="1"/>
    <col min="6148" max="6148" width="4.5546875" style="1" customWidth="1"/>
    <col min="6149" max="6149" width="8.88671875" style="1" customWidth="1"/>
    <col min="6150" max="6150" width="23.109375" style="1" customWidth="1"/>
    <col min="6151" max="6151" width="8.109375" style="1" customWidth="1"/>
    <col min="6152" max="6152" width="1" style="1" customWidth="1"/>
    <col min="6153" max="6153" width="15.5546875" style="1" customWidth="1"/>
    <col min="6154" max="6154" width="0.88671875" style="1" customWidth="1"/>
    <col min="6155" max="6155" width="16.109375" style="1" customWidth="1"/>
    <col min="6156" max="6156" width="0.88671875" style="1" customWidth="1"/>
    <col min="6157" max="6157" width="0.109375" style="1" customWidth="1"/>
    <col min="6158" max="6158" width="15.88671875" style="1" customWidth="1"/>
    <col min="6159" max="6159" width="0.5546875" style="1" customWidth="1"/>
    <col min="6160" max="6160" width="15.88671875" style="1" customWidth="1"/>
    <col min="6161" max="6162" width="0" style="1" hidden="1" customWidth="1"/>
    <col min="6163" max="6163" width="18.33203125" style="1" customWidth="1"/>
    <col min="6164" max="6164" width="17.6640625" style="1" bestFit="1" customWidth="1"/>
    <col min="6165" max="6399" width="9.109375" style="1"/>
    <col min="6400" max="6401" width="3.109375" style="1" customWidth="1"/>
    <col min="6402" max="6402" width="2.109375" style="1" customWidth="1"/>
    <col min="6403" max="6403" width="2.44140625" style="1" customWidth="1"/>
    <col min="6404" max="6404" width="4.5546875" style="1" customWidth="1"/>
    <col min="6405" max="6405" width="8.88671875" style="1" customWidth="1"/>
    <col min="6406" max="6406" width="23.109375" style="1" customWidth="1"/>
    <col min="6407" max="6407" width="8.109375" style="1" customWidth="1"/>
    <col min="6408" max="6408" width="1" style="1" customWidth="1"/>
    <col min="6409" max="6409" width="15.5546875" style="1" customWidth="1"/>
    <col min="6410" max="6410" width="0.88671875" style="1" customWidth="1"/>
    <col min="6411" max="6411" width="16.109375" style="1" customWidth="1"/>
    <col min="6412" max="6412" width="0.88671875" style="1" customWidth="1"/>
    <col min="6413" max="6413" width="0.109375" style="1" customWidth="1"/>
    <col min="6414" max="6414" width="15.88671875" style="1" customWidth="1"/>
    <col min="6415" max="6415" width="0.5546875" style="1" customWidth="1"/>
    <col min="6416" max="6416" width="15.88671875" style="1" customWidth="1"/>
    <col min="6417" max="6418" width="0" style="1" hidden="1" customWidth="1"/>
    <col min="6419" max="6419" width="18.33203125" style="1" customWidth="1"/>
    <col min="6420" max="6420" width="17.6640625" style="1" bestFit="1" customWidth="1"/>
    <col min="6421" max="6655" width="9.109375" style="1"/>
    <col min="6656" max="6657" width="3.109375" style="1" customWidth="1"/>
    <col min="6658" max="6658" width="2.109375" style="1" customWidth="1"/>
    <col min="6659" max="6659" width="2.44140625" style="1" customWidth="1"/>
    <col min="6660" max="6660" width="4.5546875" style="1" customWidth="1"/>
    <col min="6661" max="6661" width="8.88671875" style="1" customWidth="1"/>
    <col min="6662" max="6662" width="23.109375" style="1" customWidth="1"/>
    <col min="6663" max="6663" width="8.109375" style="1" customWidth="1"/>
    <col min="6664" max="6664" width="1" style="1" customWidth="1"/>
    <col min="6665" max="6665" width="15.5546875" style="1" customWidth="1"/>
    <col min="6666" max="6666" width="0.88671875" style="1" customWidth="1"/>
    <col min="6667" max="6667" width="16.109375" style="1" customWidth="1"/>
    <col min="6668" max="6668" width="0.88671875" style="1" customWidth="1"/>
    <col min="6669" max="6669" width="0.109375" style="1" customWidth="1"/>
    <col min="6670" max="6670" width="15.88671875" style="1" customWidth="1"/>
    <col min="6671" max="6671" width="0.5546875" style="1" customWidth="1"/>
    <col min="6672" max="6672" width="15.88671875" style="1" customWidth="1"/>
    <col min="6673" max="6674" width="0" style="1" hidden="1" customWidth="1"/>
    <col min="6675" max="6675" width="18.33203125" style="1" customWidth="1"/>
    <col min="6676" max="6676" width="17.6640625" style="1" bestFit="1" customWidth="1"/>
    <col min="6677" max="6911" width="9.109375" style="1"/>
    <col min="6912" max="6913" width="3.109375" style="1" customWidth="1"/>
    <col min="6914" max="6914" width="2.109375" style="1" customWidth="1"/>
    <col min="6915" max="6915" width="2.44140625" style="1" customWidth="1"/>
    <col min="6916" max="6916" width="4.5546875" style="1" customWidth="1"/>
    <col min="6917" max="6917" width="8.88671875" style="1" customWidth="1"/>
    <col min="6918" max="6918" width="23.109375" style="1" customWidth="1"/>
    <col min="6919" max="6919" width="8.109375" style="1" customWidth="1"/>
    <col min="6920" max="6920" width="1" style="1" customWidth="1"/>
    <col min="6921" max="6921" width="15.5546875" style="1" customWidth="1"/>
    <col min="6922" max="6922" width="0.88671875" style="1" customWidth="1"/>
    <col min="6923" max="6923" width="16.109375" style="1" customWidth="1"/>
    <col min="6924" max="6924" width="0.88671875" style="1" customWidth="1"/>
    <col min="6925" max="6925" width="0.109375" style="1" customWidth="1"/>
    <col min="6926" max="6926" width="15.88671875" style="1" customWidth="1"/>
    <col min="6927" max="6927" width="0.5546875" style="1" customWidth="1"/>
    <col min="6928" max="6928" width="15.88671875" style="1" customWidth="1"/>
    <col min="6929" max="6930" width="0" style="1" hidden="1" customWidth="1"/>
    <col min="6931" max="6931" width="18.33203125" style="1" customWidth="1"/>
    <col min="6932" max="6932" width="17.6640625" style="1" bestFit="1" customWidth="1"/>
    <col min="6933" max="7167" width="9.109375" style="1"/>
    <col min="7168" max="7169" width="3.109375" style="1" customWidth="1"/>
    <col min="7170" max="7170" width="2.109375" style="1" customWidth="1"/>
    <col min="7171" max="7171" width="2.44140625" style="1" customWidth="1"/>
    <col min="7172" max="7172" width="4.5546875" style="1" customWidth="1"/>
    <col min="7173" max="7173" width="8.88671875" style="1" customWidth="1"/>
    <col min="7174" max="7174" width="23.109375" style="1" customWidth="1"/>
    <col min="7175" max="7175" width="8.109375" style="1" customWidth="1"/>
    <col min="7176" max="7176" width="1" style="1" customWidth="1"/>
    <col min="7177" max="7177" width="15.5546875" style="1" customWidth="1"/>
    <col min="7178" max="7178" width="0.88671875" style="1" customWidth="1"/>
    <col min="7179" max="7179" width="16.109375" style="1" customWidth="1"/>
    <col min="7180" max="7180" width="0.88671875" style="1" customWidth="1"/>
    <col min="7181" max="7181" width="0.109375" style="1" customWidth="1"/>
    <col min="7182" max="7182" width="15.88671875" style="1" customWidth="1"/>
    <col min="7183" max="7183" width="0.5546875" style="1" customWidth="1"/>
    <col min="7184" max="7184" width="15.88671875" style="1" customWidth="1"/>
    <col min="7185" max="7186" width="0" style="1" hidden="1" customWidth="1"/>
    <col min="7187" max="7187" width="18.33203125" style="1" customWidth="1"/>
    <col min="7188" max="7188" width="17.6640625" style="1" bestFit="1" customWidth="1"/>
    <col min="7189" max="7423" width="9.109375" style="1"/>
    <col min="7424" max="7425" width="3.109375" style="1" customWidth="1"/>
    <col min="7426" max="7426" width="2.109375" style="1" customWidth="1"/>
    <col min="7427" max="7427" width="2.44140625" style="1" customWidth="1"/>
    <col min="7428" max="7428" width="4.5546875" style="1" customWidth="1"/>
    <col min="7429" max="7429" width="8.88671875" style="1" customWidth="1"/>
    <col min="7430" max="7430" width="23.109375" style="1" customWidth="1"/>
    <col min="7431" max="7431" width="8.109375" style="1" customWidth="1"/>
    <col min="7432" max="7432" width="1" style="1" customWidth="1"/>
    <col min="7433" max="7433" width="15.5546875" style="1" customWidth="1"/>
    <col min="7434" max="7434" width="0.88671875" style="1" customWidth="1"/>
    <col min="7435" max="7435" width="16.109375" style="1" customWidth="1"/>
    <col min="7436" max="7436" width="0.88671875" style="1" customWidth="1"/>
    <col min="7437" max="7437" width="0.109375" style="1" customWidth="1"/>
    <col min="7438" max="7438" width="15.88671875" style="1" customWidth="1"/>
    <col min="7439" max="7439" width="0.5546875" style="1" customWidth="1"/>
    <col min="7440" max="7440" width="15.88671875" style="1" customWidth="1"/>
    <col min="7441" max="7442" width="0" style="1" hidden="1" customWidth="1"/>
    <col min="7443" max="7443" width="18.33203125" style="1" customWidth="1"/>
    <col min="7444" max="7444" width="17.6640625" style="1" bestFit="1" customWidth="1"/>
    <col min="7445" max="7679" width="9.109375" style="1"/>
    <col min="7680" max="7681" width="3.109375" style="1" customWidth="1"/>
    <col min="7682" max="7682" width="2.109375" style="1" customWidth="1"/>
    <col min="7683" max="7683" width="2.44140625" style="1" customWidth="1"/>
    <col min="7684" max="7684" width="4.5546875" style="1" customWidth="1"/>
    <col min="7685" max="7685" width="8.88671875" style="1" customWidth="1"/>
    <col min="7686" max="7686" width="23.109375" style="1" customWidth="1"/>
    <col min="7687" max="7687" width="8.109375" style="1" customWidth="1"/>
    <col min="7688" max="7688" width="1" style="1" customWidth="1"/>
    <col min="7689" max="7689" width="15.5546875" style="1" customWidth="1"/>
    <col min="7690" max="7690" width="0.88671875" style="1" customWidth="1"/>
    <col min="7691" max="7691" width="16.109375" style="1" customWidth="1"/>
    <col min="7692" max="7692" width="0.88671875" style="1" customWidth="1"/>
    <col min="7693" max="7693" width="0.109375" style="1" customWidth="1"/>
    <col min="7694" max="7694" width="15.88671875" style="1" customWidth="1"/>
    <col min="7695" max="7695" width="0.5546875" style="1" customWidth="1"/>
    <col min="7696" max="7696" width="15.88671875" style="1" customWidth="1"/>
    <col min="7697" max="7698" width="0" style="1" hidden="1" customWidth="1"/>
    <col min="7699" max="7699" width="18.33203125" style="1" customWidth="1"/>
    <col min="7700" max="7700" width="17.6640625" style="1" bestFit="1" customWidth="1"/>
    <col min="7701" max="7935" width="9.109375" style="1"/>
    <col min="7936" max="7937" width="3.109375" style="1" customWidth="1"/>
    <col min="7938" max="7938" width="2.109375" style="1" customWidth="1"/>
    <col min="7939" max="7939" width="2.44140625" style="1" customWidth="1"/>
    <col min="7940" max="7940" width="4.5546875" style="1" customWidth="1"/>
    <col min="7941" max="7941" width="8.88671875" style="1" customWidth="1"/>
    <col min="7942" max="7942" width="23.109375" style="1" customWidth="1"/>
    <col min="7943" max="7943" width="8.109375" style="1" customWidth="1"/>
    <col min="7944" max="7944" width="1" style="1" customWidth="1"/>
    <col min="7945" max="7945" width="15.5546875" style="1" customWidth="1"/>
    <col min="7946" max="7946" width="0.88671875" style="1" customWidth="1"/>
    <col min="7947" max="7947" width="16.109375" style="1" customWidth="1"/>
    <col min="7948" max="7948" width="0.88671875" style="1" customWidth="1"/>
    <col min="7949" max="7949" width="0.109375" style="1" customWidth="1"/>
    <col min="7950" max="7950" width="15.88671875" style="1" customWidth="1"/>
    <col min="7951" max="7951" width="0.5546875" style="1" customWidth="1"/>
    <col min="7952" max="7952" width="15.88671875" style="1" customWidth="1"/>
    <col min="7953" max="7954" width="0" style="1" hidden="1" customWidth="1"/>
    <col min="7955" max="7955" width="18.33203125" style="1" customWidth="1"/>
    <col min="7956" max="7956" width="17.6640625" style="1" bestFit="1" customWidth="1"/>
    <col min="7957" max="8191" width="9.109375" style="1"/>
    <col min="8192" max="8193" width="3.109375" style="1" customWidth="1"/>
    <col min="8194" max="8194" width="2.109375" style="1" customWidth="1"/>
    <col min="8195" max="8195" width="2.44140625" style="1" customWidth="1"/>
    <col min="8196" max="8196" width="4.5546875" style="1" customWidth="1"/>
    <col min="8197" max="8197" width="8.88671875" style="1" customWidth="1"/>
    <col min="8198" max="8198" width="23.109375" style="1" customWidth="1"/>
    <col min="8199" max="8199" width="8.109375" style="1" customWidth="1"/>
    <col min="8200" max="8200" width="1" style="1" customWidth="1"/>
    <col min="8201" max="8201" width="15.5546875" style="1" customWidth="1"/>
    <col min="8202" max="8202" width="0.88671875" style="1" customWidth="1"/>
    <col min="8203" max="8203" width="16.109375" style="1" customWidth="1"/>
    <col min="8204" max="8204" width="0.88671875" style="1" customWidth="1"/>
    <col min="8205" max="8205" width="0.109375" style="1" customWidth="1"/>
    <col min="8206" max="8206" width="15.88671875" style="1" customWidth="1"/>
    <col min="8207" max="8207" width="0.5546875" style="1" customWidth="1"/>
    <col min="8208" max="8208" width="15.88671875" style="1" customWidth="1"/>
    <col min="8209" max="8210" width="0" style="1" hidden="1" customWidth="1"/>
    <col min="8211" max="8211" width="18.33203125" style="1" customWidth="1"/>
    <col min="8212" max="8212" width="17.6640625" style="1" bestFit="1" customWidth="1"/>
    <col min="8213" max="8447" width="9.109375" style="1"/>
    <col min="8448" max="8449" width="3.109375" style="1" customWidth="1"/>
    <col min="8450" max="8450" width="2.109375" style="1" customWidth="1"/>
    <col min="8451" max="8451" width="2.44140625" style="1" customWidth="1"/>
    <col min="8452" max="8452" width="4.5546875" style="1" customWidth="1"/>
    <col min="8453" max="8453" width="8.88671875" style="1" customWidth="1"/>
    <col min="8454" max="8454" width="23.109375" style="1" customWidth="1"/>
    <col min="8455" max="8455" width="8.109375" style="1" customWidth="1"/>
    <col min="8456" max="8456" width="1" style="1" customWidth="1"/>
    <col min="8457" max="8457" width="15.5546875" style="1" customWidth="1"/>
    <col min="8458" max="8458" width="0.88671875" style="1" customWidth="1"/>
    <col min="8459" max="8459" width="16.109375" style="1" customWidth="1"/>
    <col min="8460" max="8460" width="0.88671875" style="1" customWidth="1"/>
    <col min="8461" max="8461" width="0.109375" style="1" customWidth="1"/>
    <col min="8462" max="8462" width="15.88671875" style="1" customWidth="1"/>
    <col min="8463" max="8463" width="0.5546875" style="1" customWidth="1"/>
    <col min="8464" max="8464" width="15.88671875" style="1" customWidth="1"/>
    <col min="8465" max="8466" width="0" style="1" hidden="1" customWidth="1"/>
    <col min="8467" max="8467" width="18.33203125" style="1" customWidth="1"/>
    <col min="8468" max="8468" width="17.6640625" style="1" bestFit="1" customWidth="1"/>
    <col min="8469" max="8703" width="9.109375" style="1"/>
    <col min="8704" max="8705" width="3.109375" style="1" customWidth="1"/>
    <col min="8706" max="8706" width="2.109375" style="1" customWidth="1"/>
    <col min="8707" max="8707" width="2.44140625" style="1" customWidth="1"/>
    <col min="8708" max="8708" width="4.5546875" style="1" customWidth="1"/>
    <col min="8709" max="8709" width="8.88671875" style="1" customWidth="1"/>
    <col min="8710" max="8710" width="23.109375" style="1" customWidth="1"/>
    <col min="8711" max="8711" width="8.109375" style="1" customWidth="1"/>
    <col min="8712" max="8712" width="1" style="1" customWidth="1"/>
    <col min="8713" max="8713" width="15.5546875" style="1" customWidth="1"/>
    <col min="8714" max="8714" width="0.88671875" style="1" customWidth="1"/>
    <col min="8715" max="8715" width="16.109375" style="1" customWidth="1"/>
    <col min="8716" max="8716" width="0.88671875" style="1" customWidth="1"/>
    <col min="8717" max="8717" width="0.109375" style="1" customWidth="1"/>
    <col min="8718" max="8718" width="15.88671875" style="1" customWidth="1"/>
    <col min="8719" max="8719" width="0.5546875" style="1" customWidth="1"/>
    <col min="8720" max="8720" width="15.88671875" style="1" customWidth="1"/>
    <col min="8721" max="8722" width="0" style="1" hidden="1" customWidth="1"/>
    <col min="8723" max="8723" width="18.33203125" style="1" customWidth="1"/>
    <col min="8724" max="8724" width="17.6640625" style="1" bestFit="1" customWidth="1"/>
    <col min="8725" max="8959" width="9.109375" style="1"/>
    <col min="8960" max="8961" width="3.109375" style="1" customWidth="1"/>
    <col min="8962" max="8962" width="2.109375" style="1" customWidth="1"/>
    <col min="8963" max="8963" width="2.44140625" style="1" customWidth="1"/>
    <col min="8964" max="8964" width="4.5546875" style="1" customWidth="1"/>
    <col min="8965" max="8965" width="8.88671875" style="1" customWidth="1"/>
    <col min="8966" max="8966" width="23.109375" style="1" customWidth="1"/>
    <col min="8967" max="8967" width="8.109375" style="1" customWidth="1"/>
    <col min="8968" max="8968" width="1" style="1" customWidth="1"/>
    <col min="8969" max="8969" width="15.5546875" style="1" customWidth="1"/>
    <col min="8970" max="8970" width="0.88671875" style="1" customWidth="1"/>
    <col min="8971" max="8971" width="16.109375" style="1" customWidth="1"/>
    <col min="8972" max="8972" width="0.88671875" style="1" customWidth="1"/>
    <col min="8973" max="8973" width="0.109375" style="1" customWidth="1"/>
    <col min="8974" max="8974" width="15.88671875" style="1" customWidth="1"/>
    <col min="8975" max="8975" width="0.5546875" style="1" customWidth="1"/>
    <col min="8976" max="8976" width="15.88671875" style="1" customWidth="1"/>
    <col min="8977" max="8978" width="0" style="1" hidden="1" customWidth="1"/>
    <col min="8979" max="8979" width="18.33203125" style="1" customWidth="1"/>
    <col min="8980" max="8980" width="17.6640625" style="1" bestFit="1" customWidth="1"/>
    <col min="8981" max="9215" width="9.109375" style="1"/>
    <col min="9216" max="9217" width="3.109375" style="1" customWidth="1"/>
    <col min="9218" max="9218" width="2.109375" style="1" customWidth="1"/>
    <col min="9219" max="9219" width="2.44140625" style="1" customWidth="1"/>
    <col min="9220" max="9220" width="4.5546875" style="1" customWidth="1"/>
    <col min="9221" max="9221" width="8.88671875" style="1" customWidth="1"/>
    <col min="9222" max="9222" width="23.109375" style="1" customWidth="1"/>
    <col min="9223" max="9223" width="8.109375" style="1" customWidth="1"/>
    <col min="9224" max="9224" width="1" style="1" customWidth="1"/>
    <col min="9225" max="9225" width="15.5546875" style="1" customWidth="1"/>
    <col min="9226" max="9226" width="0.88671875" style="1" customWidth="1"/>
    <col min="9227" max="9227" width="16.109375" style="1" customWidth="1"/>
    <col min="9228" max="9228" width="0.88671875" style="1" customWidth="1"/>
    <col min="9229" max="9229" width="0.109375" style="1" customWidth="1"/>
    <col min="9230" max="9230" width="15.88671875" style="1" customWidth="1"/>
    <col min="9231" max="9231" width="0.5546875" style="1" customWidth="1"/>
    <col min="9232" max="9232" width="15.88671875" style="1" customWidth="1"/>
    <col min="9233" max="9234" width="0" style="1" hidden="1" customWidth="1"/>
    <col min="9235" max="9235" width="18.33203125" style="1" customWidth="1"/>
    <col min="9236" max="9236" width="17.6640625" style="1" bestFit="1" customWidth="1"/>
    <col min="9237" max="9471" width="9.109375" style="1"/>
    <col min="9472" max="9473" width="3.109375" style="1" customWidth="1"/>
    <col min="9474" max="9474" width="2.109375" style="1" customWidth="1"/>
    <col min="9475" max="9475" width="2.44140625" style="1" customWidth="1"/>
    <col min="9476" max="9476" width="4.5546875" style="1" customWidth="1"/>
    <col min="9477" max="9477" width="8.88671875" style="1" customWidth="1"/>
    <col min="9478" max="9478" width="23.109375" style="1" customWidth="1"/>
    <col min="9479" max="9479" width="8.109375" style="1" customWidth="1"/>
    <col min="9480" max="9480" width="1" style="1" customWidth="1"/>
    <col min="9481" max="9481" width="15.5546875" style="1" customWidth="1"/>
    <col min="9482" max="9482" width="0.88671875" style="1" customWidth="1"/>
    <col min="9483" max="9483" width="16.109375" style="1" customWidth="1"/>
    <col min="9484" max="9484" width="0.88671875" style="1" customWidth="1"/>
    <col min="9485" max="9485" width="0.109375" style="1" customWidth="1"/>
    <col min="9486" max="9486" width="15.88671875" style="1" customWidth="1"/>
    <col min="9487" max="9487" width="0.5546875" style="1" customWidth="1"/>
    <col min="9488" max="9488" width="15.88671875" style="1" customWidth="1"/>
    <col min="9489" max="9490" width="0" style="1" hidden="1" customWidth="1"/>
    <col min="9491" max="9491" width="18.33203125" style="1" customWidth="1"/>
    <col min="9492" max="9492" width="17.6640625" style="1" bestFit="1" customWidth="1"/>
    <col min="9493" max="9727" width="9.109375" style="1"/>
    <col min="9728" max="9729" width="3.109375" style="1" customWidth="1"/>
    <col min="9730" max="9730" width="2.109375" style="1" customWidth="1"/>
    <col min="9731" max="9731" width="2.44140625" style="1" customWidth="1"/>
    <col min="9732" max="9732" width="4.5546875" style="1" customWidth="1"/>
    <col min="9733" max="9733" width="8.88671875" style="1" customWidth="1"/>
    <col min="9734" max="9734" width="23.109375" style="1" customWidth="1"/>
    <col min="9735" max="9735" width="8.109375" style="1" customWidth="1"/>
    <col min="9736" max="9736" width="1" style="1" customWidth="1"/>
    <col min="9737" max="9737" width="15.5546875" style="1" customWidth="1"/>
    <col min="9738" max="9738" width="0.88671875" style="1" customWidth="1"/>
    <col min="9739" max="9739" width="16.109375" style="1" customWidth="1"/>
    <col min="9740" max="9740" width="0.88671875" style="1" customWidth="1"/>
    <col min="9741" max="9741" width="0.109375" style="1" customWidth="1"/>
    <col min="9742" max="9742" width="15.88671875" style="1" customWidth="1"/>
    <col min="9743" max="9743" width="0.5546875" style="1" customWidth="1"/>
    <col min="9744" max="9744" width="15.88671875" style="1" customWidth="1"/>
    <col min="9745" max="9746" width="0" style="1" hidden="1" customWidth="1"/>
    <col min="9747" max="9747" width="18.33203125" style="1" customWidth="1"/>
    <col min="9748" max="9748" width="17.6640625" style="1" bestFit="1" customWidth="1"/>
    <col min="9749" max="9983" width="9.109375" style="1"/>
    <col min="9984" max="9985" width="3.109375" style="1" customWidth="1"/>
    <col min="9986" max="9986" width="2.109375" style="1" customWidth="1"/>
    <col min="9987" max="9987" width="2.44140625" style="1" customWidth="1"/>
    <col min="9988" max="9988" width="4.5546875" style="1" customWidth="1"/>
    <col min="9989" max="9989" width="8.88671875" style="1" customWidth="1"/>
    <col min="9990" max="9990" width="23.109375" style="1" customWidth="1"/>
    <col min="9991" max="9991" width="8.109375" style="1" customWidth="1"/>
    <col min="9992" max="9992" width="1" style="1" customWidth="1"/>
    <col min="9993" max="9993" width="15.5546875" style="1" customWidth="1"/>
    <col min="9994" max="9994" width="0.88671875" style="1" customWidth="1"/>
    <col min="9995" max="9995" width="16.109375" style="1" customWidth="1"/>
    <col min="9996" max="9996" width="0.88671875" style="1" customWidth="1"/>
    <col min="9997" max="9997" width="0.109375" style="1" customWidth="1"/>
    <col min="9998" max="9998" width="15.88671875" style="1" customWidth="1"/>
    <col min="9999" max="9999" width="0.5546875" style="1" customWidth="1"/>
    <col min="10000" max="10000" width="15.88671875" style="1" customWidth="1"/>
    <col min="10001" max="10002" width="0" style="1" hidden="1" customWidth="1"/>
    <col min="10003" max="10003" width="18.33203125" style="1" customWidth="1"/>
    <col min="10004" max="10004" width="17.6640625" style="1" bestFit="1" customWidth="1"/>
    <col min="10005" max="10239" width="9.109375" style="1"/>
    <col min="10240" max="10241" width="3.109375" style="1" customWidth="1"/>
    <col min="10242" max="10242" width="2.109375" style="1" customWidth="1"/>
    <col min="10243" max="10243" width="2.44140625" style="1" customWidth="1"/>
    <col min="10244" max="10244" width="4.5546875" style="1" customWidth="1"/>
    <col min="10245" max="10245" width="8.88671875" style="1" customWidth="1"/>
    <col min="10246" max="10246" width="23.109375" style="1" customWidth="1"/>
    <col min="10247" max="10247" width="8.109375" style="1" customWidth="1"/>
    <col min="10248" max="10248" width="1" style="1" customWidth="1"/>
    <col min="10249" max="10249" width="15.5546875" style="1" customWidth="1"/>
    <col min="10250" max="10250" width="0.88671875" style="1" customWidth="1"/>
    <col min="10251" max="10251" width="16.109375" style="1" customWidth="1"/>
    <col min="10252" max="10252" width="0.88671875" style="1" customWidth="1"/>
    <col min="10253" max="10253" width="0.109375" style="1" customWidth="1"/>
    <col min="10254" max="10254" width="15.88671875" style="1" customWidth="1"/>
    <col min="10255" max="10255" width="0.5546875" style="1" customWidth="1"/>
    <col min="10256" max="10256" width="15.88671875" style="1" customWidth="1"/>
    <col min="10257" max="10258" width="0" style="1" hidden="1" customWidth="1"/>
    <col min="10259" max="10259" width="18.33203125" style="1" customWidth="1"/>
    <col min="10260" max="10260" width="17.6640625" style="1" bestFit="1" customWidth="1"/>
    <col min="10261" max="10495" width="9.109375" style="1"/>
    <col min="10496" max="10497" width="3.109375" style="1" customWidth="1"/>
    <col min="10498" max="10498" width="2.109375" style="1" customWidth="1"/>
    <col min="10499" max="10499" width="2.44140625" style="1" customWidth="1"/>
    <col min="10500" max="10500" width="4.5546875" style="1" customWidth="1"/>
    <col min="10501" max="10501" width="8.88671875" style="1" customWidth="1"/>
    <col min="10502" max="10502" width="23.109375" style="1" customWidth="1"/>
    <col min="10503" max="10503" width="8.109375" style="1" customWidth="1"/>
    <col min="10504" max="10504" width="1" style="1" customWidth="1"/>
    <col min="10505" max="10505" width="15.5546875" style="1" customWidth="1"/>
    <col min="10506" max="10506" width="0.88671875" style="1" customWidth="1"/>
    <col min="10507" max="10507" width="16.109375" style="1" customWidth="1"/>
    <col min="10508" max="10508" width="0.88671875" style="1" customWidth="1"/>
    <col min="10509" max="10509" width="0.109375" style="1" customWidth="1"/>
    <col min="10510" max="10510" width="15.88671875" style="1" customWidth="1"/>
    <col min="10511" max="10511" width="0.5546875" style="1" customWidth="1"/>
    <col min="10512" max="10512" width="15.88671875" style="1" customWidth="1"/>
    <col min="10513" max="10514" width="0" style="1" hidden="1" customWidth="1"/>
    <col min="10515" max="10515" width="18.33203125" style="1" customWidth="1"/>
    <col min="10516" max="10516" width="17.6640625" style="1" bestFit="1" customWidth="1"/>
    <col min="10517" max="10751" width="9.109375" style="1"/>
    <col min="10752" max="10753" width="3.109375" style="1" customWidth="1"/>
    <col min="10754" max="10754" width="2.109375" style="1" customWidth="1"/>
    <col min="10755" max="10755" width="2.44140625" style="1" customWidth="1"/>
    <col min="10756" max="10756" width="4.5546875" style="1" customWidth="1"/>
    <col min="10757" max="10757" width="8.88671875" style="1" customWidth="1"/>
    <col min="10758" max="10758" width="23.109375" style="1" customWidth="1"/>
    <col min="10759" max="10759" width="8.109375" style="1" customWidth="1"/>
    <col min="10760" max="10760" width="1" style="1" customWidth="1"/>
    <col min="10761" max="10761" width="15.5546875" style="1" customWidth="1"/>
    <col min="10762" max="10762" width="0.88671875" style="1" customWidth="1"/>
    <col min="10763" max="10763" width="16.109375" style="1" customWidth="1"/>
    <col min="10764" max="10764" width="0.88671875" style="1" customWidth="1"/>
    <col min="10765" max="10765" width="0.109375" style="1" customWidth="1"/>
    <col min="10766" max="10766" width="15.88671875" style="1" customWidth="1"/>
    <col min="10767" max="10767" width="0.5546875" style="1" customWidth="1"/>
    <col min="10768" max="10768" width="15.88671875" style="1" customWidth="1"/>
    <col min="10769" max="10770" width="0" style="1" hidden="1" customWidth="1"/>
    <col min="10771" max="10771" width="18.33203125" style="1" customWidth="1"/>
    <col min="10772" max="10772" width="17.6640625" style="1" bestFit="1" customWidth="1"/>
    <col min="10773" max="11007" width="9.109375" style="1"/>
    <col min="11008" max="11009" width="3.109375" style="1" customWidth="1"/>
    <col min="11010" max="11010" width="2.109375" style="1" customWidth="1"/>
    <col min="11011" max="11011" width="2.44140625" style="1" customWidth="1"/>
    <col min="11012" max="11012" width="4.5546875" style="1" customWidth="1"/>
    <col min="11013" max="11013" width="8.88671875" style="1" customWidth="1"/>
    <col min="11014" max="11014" width="23.109375" style="1" customWidth="1"/>
    <col min="11015" max="11015" width="8.109375" style="1" customWidth="1"/>
    <col min="11016" max="11016" width="1" style="1" customWidth="1"/>
    <col min="11017" max="11017" width="15.5546875" style="1" customWidth="1"/>
    <col min="11018" max="11018" width="0.88671875" style="1" customWidth="1"/>
    <col min="11019" max="11019" width="16.109375" style="1" customWidth="1"/>
    <col min="11020" max="11020" width="0.88671875" style="1" customWidth="1"/>
    <col min="11021" max="11021" width="0.109375" style="1" customWidth="1"/>
    <col min="11022" max="11022" width="15.88671875" style="1" customWidth="1"/>
    <col min="11023" max="11023" width="0.5546875" style="1" customWidth="1"/>
    <col min="11024" max="11024" width="15.88671875" style="1" customWidth="1"/>
    <col min="11025" max="11026" width="0" style="1" hidden="1" customWidth="1"/>
    <col min="11027" max="11027" width="18.33203125" style="1" customWidth="1"/>
    <col min="11028" max="11028" width="17.6640625" style="1" bestFit="1" customWidth="1"/>
    <col min="11029" max="11263" width="9.109375" style="1"/>
    <col min="11264" max="11265" width="3.109375" style="1" customWidth="1"/>
    <col min="11266" max="11266" width="2.109375" style="1" customWidth="1"/>
    <col min="11267" max="11267" width="2.44140625" style="1" customWidth="1"/>
    <col min="11268" max="11268" width="4.5546875" style="1" customWidth="1"/>
    <col min="11269" max="11269" width="8.88671875" style="1" customWidth="1"/>
    <col min="11270" max="11270" width="23.109375" style="1" customWidth="1"/>
    <col min="11271" max="11271" width="8.109375" style="1" customWidth="1"/>
    <col min="11272" max="11272" width="1" style="1" customWidth="1"/>
    <col min="11273" max="11273" width="15.5546875" style="1" customWidth="1"/>
    <col min="11274" max="11274" width="0.88671875" style="1" customWidth="1"/>
    <col min="11275" max="11275" width="16.109375" style="1" customWidth="1"/>
    <col min="11276" max="11276" width="0.88671875" style="1" customWidth="1"/>
    <col min="11277" max="11277" width="0.109375" style="1" customWidth="1"/>
    <col min="11278" max="11278" width="15.88671875" style="1" customWidth="1"/>
    <col min="11279" max="11279" width="0.5546875" style="1" customWidth="1"/>
    <col min="11280" max="11280" width="15.88671875" style="1" customWidth="1"/>
    <col min="11281" max="11282" width="0" style="1" hidden="1" customWidth="1"/>
    <col min="11283" max="11283" width="18.33203125" style="1" customWidth="1"/>
    <col min="11284" max="11284" width="17.6640625" style="1" bestFit="1" customWidth="1"/>
    <col min="11285" max="11519" width="9.109375" style="1"/>
    <col min="11520" max="11521" width="3.109375" style="1" customWidth="1"/>
    <col min="11522" max="11522" width="2.109375" style="1" customWidth="1"/>
    <col min="11523" max="11523" width="2.44140625" style="1" customWidth="1"/>
    <col min="11524" max="11524" width="4.5546875" style="1" customWidth="1"/>
    <col min="11525" max="11525" width="8.88671875" style="1" customWidth="1"/>
    <col min="11526" max="11526" width="23.109375" style="1" customWidth="1"/>
    <col min="11527" max="11527" width="8.109375" style="1" customWidth="1"/>
    <col min="11528" max="11528" width="1" style="1" customWidth="1"/>
    <col min="11529" max="11529" width="15.5546875" style="1" customWidth="1"/>
    <col min="11530" max="11530" width="0.88671875" style="1" customWidth="1"/>
    <col min="11531" max="11531" width="16.109375" style="1" customWidth="1"/>
    <col min="11532" max="11532" width="0.88671875" style="1" customWidth="1"/>
    <col min="11533" max="11533" width="0.109375" style="1" customWidth="1"/>
    <col min="11534" max="11534" width="15.88671875" style="1" customWidth="1"/>
    <col min="11535" max="11535" width="0.5546875" style="1" customWidth="1"/>
    <col min="11536" max="11536" width="15.88671875" style="1" customWidth="1"/>
    <col min="11537" max="11538" width="0" style="1" hidden="1" customWidth="1"/>
    <col min="11539" max="11539" width="18.33203125" style="1" customWidth="1"/>
    <col min="11540" max="11540" width="17.6640625" style="1" bestFit="1" customWidth="1"/>
    <col min="11541" max="11775" width="9.109375" style="1"/>
    <col min="11776" max="11777" width="3.109375" style="1" customWidth="1"/>
    <col min="11778" max="11778" width="2.109375" style="1" customWidth="1"/>
    <col min="11779" max="11779" width="2.44140625" style="1" customWidth="1"/>
    <col min="11780" max="11780" width="4.5546875" style="1" customWidth="1"/>
    <col min="11781" max="11781" width="8.88671875" style="1" customWidth="1"/>
    <col min="11782" max="11782" width="23.109375" style="1" customWidth="1"/>
    <col min="11783" max="11783" width="8.109375" style="1" customWidth="1"/>
    <col min="11784" max="11784" width="1" style="1" customWidth="1"/>
    <col min="11785" max="11785" width="15.5546875" style="1" customWidth="1"/>
    <col min="11786" max="11786" width="0.88671875" style="1" customWidth="1"/>
    <col min="11787" max="11787" width="16.109375" style="1" customWidth="1"/>
    <col min="11788" max="11788" width="0.88671875" style="1" customWidth="1"/>
    <col min="11789" max="11789" width="0.109375" style="1" customWidth="1"/>
    <col min="11790" max="11790" width="15.88671875" style="1" customWidth="1"/>
    <col min="11791" max="11791" width="0.5546875" style="1" customWidth="1"/>
    <col min="11792" max="11792" width="15.88671875" style="1" customWidth="1"/>
    <col min="11793" max="11794" width="0" style="1" hidden="1" customWidth="1"/>
    <col min="11795" max="11795" width="18.33203125" style="1" customWidth="1"/>
    <col min="11796" max="11796" width="17.6640625" style="1" bestFit="1" customWidth="1"/>
    <col min="11797" max="12031" width="9.109375" style="1"/>
    <col min="12032" max="12033" width="3.109375" style="1" customWidth="1"/>
    <col min="12034" max="12034" width="2.109375" style="1" customWidth="1"/>
    <col min="12035" max="12035" width="2.44140625" style="1" customWidth="1"/>
    <col min="12036" max="12036" width="4.5546875" style="1" customWidth="1"/>
    <col min="12037" max="12037" width="8.88671875" style="1" customWidth="1"/>
    <col min="12038" max="12038" width="23.109375" style="1" customWidth="1"/>
    <col min="12039" max="12039" width="8.109375" style="1" customWidth="1"/>
    <col min="12040" max="12040" width="1" style="1" customWidth="1"/>
    <col min="12041" max="12041" width="15.5546875" style="1" customWidth="1"/>
    <col min="12042" max="12042" width="0.88671875" style="1" customWidth="1"/>
    <col min="12043" max="12043" width="16.109375" style="1" customWidth="1"/>
    <col min="12044" max="12044" width="0.88671875" style="1" customWidth="1"/>
    <col min="12045" max="12045" width="0.109375" style="1" customWidth="1"/>
    <col min="12046" max="12046" width="15.88671875" style="1" customWidth="1"/>
    <col min="12047" max="12047" width="0.5546875" style="1" customWidth="1"/>
    <col min="12048" max="12048" width="15.88671875" style="1" customWidth="1"/>
    <col min="12049" max="12050" width="0" style="1" hidden="1" customWidth="1"/>
    <col min="12051" max="12051" width="18.33203125" style="1" customWidth="1"/>
    <col min="12052" max="12052" width="17.6640625" style="1" bestFit="1" customWidth="1"/>
    <col min="12053" max="12287" width="9.109375" style="1"/>
    <col min="12288" max="12289" width="3.109375" style="1" customWidth="1"/>
    <col min="12290" max="12290" width="2.109375" style="1" customWidth="1"/>
    <col min="12291" max="12291" width="2.44140625" style="1" customWidth="1"/>
    <col min="12292" max="12292" width="4.5546875" style="1" customWidth="1"/>
    <col min="12293" max="12293" width="8.88671875" style="1" customWidth="1"/>
    <col min="12294" max="12294" width="23.109375" style="1" customWidth="1"/>
    <col min="12295" max="12295" width="8.109375" style="1" customWidth="1"/>
    <col min="12296" max="12296" width="1" style="1" customWidth="1"/>
    <col min="12297" max="12297" width="15.5546875" style="1" customWidth="1"/>
    <col min="12298" max="12298" width="0.88671875" style="1" customWidth="1"/>
    <col min="12299" max="12299" width="16.109375" style="1" customWidth="1"/>
    <col min="12300" max="12300" width="0.88671875" style="1" customWidth="1"/>
    <col min="12301" max="12301" width="0.109375" style="1" customWidth="1"/>
    <col min="12302" max="12302" width="15.88671875" style="1" customWidth="1"/>
    <col min="12303" max="12303" width="0.5546875" style="1" customWidth="1"/>
    <col min="12304" max="12304" width="15.88671875" style="1" customWidth="1"/>
    <col min="12305" max="12306" width="0" style="1" hidden="1" customWidth="1"/>
    <col min="12307" max="12307" width="18.33203125" style="1" customWidth="1"/>
    <col min="12308" max="12308" width="17.6640625" style="1" bestFit="1" customWidth="1"/>
    <col min="12309" max="12543" width="9.109375" style="1"/>
    <col min="12544" max="12545" width="3.109375" style="1" customWidth="1"/>
    <col min="12546" max="12546" width="2.109375" style="1" customWidth="1"/>
    <col min="12547" max="12547" width="2.44140625" style="1" customWidth="1"/>
    <col min="12548" max="12548" width="4.5546875" style="1" customWidth="1"/>
    <col min="12549" max="12549" width="8.88671875" style="1" customWidth="1"/>
    <col min="12550" max="12550" width="23.109375" style="1" customWidth="1"/>
    <col min="12551" max="12551" width="8.109375" style="1" customWidth="1"/>
    <col min="12552" max="12552" width="1" style="1" customWidth="1"/>
    <col min="12553" max="12553" width="15.5546875" style="1" customWidth="1"/>
    <col min="12554" max="12554" width="0.88671875" style="1" customWidth="1"/>
    <col min="12555" max="12555" width="16.109375" style="1" customWidth="1"/>
    <col min="12556" max="12556" width="0.88671875" style="1" customWidth="1"/>
    <col min="12557" max="12557" width="0.109375" style="1" customWidth="1"/>
    <col min="12558" max="12558" width="15.88671875" style="1" customWidth="1"/>
    <col min="12559" max="12559" width="0.5546875" style="1" customWidth="1"/>
    <col min="12560" max="12560" width="15.88671875" style="1" customWidth="1"/>
    <col min="12561" max="12562" width="0" style="1" hidden="1" customWidth="1"/>
    <col min="12563" max="12563" width="18.33203125" style="1" customWidth="1"/>
    <col min="12564" max="12564" width="17.6640625" style="1" bestFit="1" customWidth="1"/>
    <col min="12565" max="12799" width="9.109375" style="1"/>
    <col min="12800" max="12801" width="3.109375" style="1" customWidth="1"/>
    <col min="12802" max="12802" width="2.109375" style="1" customWidth="1"/>
    <col min="12803" max="12803" width="2.44140625" style="1" customWidth="1"/>
    <col min="12804" max="12804" width="4.5546875" style="1" customWidth="1"/>
    <col min="12805" max="12805" width="8.88671875" style="1" customWidth="1"/>
    <col min="12806" max="12806" width="23.109375" style="1" customWidth="1"/>
    <col min="12807" max="12807" width="8.109375" style="1" customWidth="1"/>
    <col min="12808" max="12808" width="1" style="1" customWidth="1"/>
    <col min="12809" max="12809" width="15.5546875" style="1" customWidth="1"/>
    <col min="12810" max="12810" width="0.88671875" style="1" customWidth="1"/>
    <col min="12811" max="12811" width="16.109375" style="1" customWidth="1"/>
    <col min="12812" max="12812" width="0.88671875" style="1" customWidth="1"/>
    <col min="12813" max="12813" width="0.109375" style="1" customWidth="1"/>
    <col min="12814" max="12814" width="15.88671875" style="1" customWidth="1"/>
    <col min="12815" max="12815" width="0.5546875" style="1" customWidth="1"/>
    <col min="12816" max="12816" width="15.88671875" style="1" customWidth="1"/>
    <col min="12817" max="12818" width="0" style="1" hidden="1" customWidth="1"/>
    <col min="12819" max="12819" width="18.33203125" style="1" customWidth="1"/>
    <col min="12820" max="12820" width="17.6640625" style="1" bestFit="1" customWidth="1"/>
    <col min="12821" max="13055" width="9.109375" style="1"/>
    <col min="13056" max="13057" width="3.109375" style="1" customWidth="1"/>
    <col min="13058" max="13058" width="2.109375" style="1" customWidth="1"/>
    <col min="13059" max="13059" width="2.44140625" style="1" customWidth="1"/>
    <col min="13060" max="13060" width="4.5546875" style="1" customWidth="1"/>
    <col min="13061" max="13061" width="8.88671875" style="1" customWidth="1"/>
    <col min="13062" max="13062" width="23.109375" style="1" customWidth="1"/>
    <col min="13063" max="13063" width="8.109375" style="1" customWidth="1"/>
    <col min="13064" max="13064" width="1" style="1" customWidth="1"/>
    <col min="13065" max="13065" width="15.5546875" style="1" customWidth="1"/>
    <col min="13066" max="13066" width="0.88671875" style="1" customWidth="1"/>
    <col min="13067" max="13067" width="16.109375" style="1" customWidth="1"/>
    <col min="13068" max="13068" width="0.88671875" style="1" customWidth="1"/>
    <col min="13069" max="13069" width="0.109375" style="1" customWidth="1"/>
    <col min="13070" max="13070" width="15.88671875" style="1" customWidth="1"/>
    <col min="13071" max="13071" width="0.5546875" style="1" customWidth="1"/>
    <col min="13072" max="13072" width="15.88671875" style="1" customWidth="1"/>
    <col min="13073" max="13074" width="0" style="1" hidden="1" customWidth="1"/>
    <col min="13075" max="13075" width="18.33203125" style="1" customWidth="1"/>
    <col min="13076" max="13076" width="17.6640625" style="1" bestFit="1" customWidth="1"/>
    <col min="13077" max="13311" width="9.109375" style="1"/>
    <col min="13312" max="13313" width="3.109375" style="1" customWidth="1"/>
    <col min="13314" max="13314" width="2.109375" style="1" customWidth="1"/>
    <col min="13315" max="13315" width="2.44140625" style="1" customWidth="1"/>
    <col min="13316" max="13316" width="4.5546875" style="1" customWidth="1"/>
    <col min="13317" max="13317" width="8.88671875" style="1" customWidth="1"/>
    <col min="13318" max="13318" width="23.109375" style="1" customWidth="1"/>
    <col min="13319" max="13319" width="8.109375" style="1" customWidth="1"/>
    <col min="13320" max="13320" width="1" style="1" customWidth="1"/>
    <col min="13321" max="13321" width="15.5546875" style="1" customWidth="1"/>
    <col min="13322" max="13322" width="0.88671875" style="1" customWidth="1"/>
    <col min="13323" max="13323" width="16.109375" style="1" customWidth="1"/>
    <col min="13324" max="13324" width="0.88671875" style="1" customWidth="1"/>
    <col min="13325" max="13325" width="0.109375" style="1" customWidth="1"/>
    <col min="13326" max="13326" width="15.88671875" style="1" customWidth="1"/>
    <col min="13327" max="13327" width="0.5546875" style="1" customWidth="1"/>
    <col min="13328" max="13328" width="15.88671875" style="1" customWidth="1"/>
    <col min="13329" max="13330" width="0" style="1" hidden="1" customWidth="1"/>
    <col min="13331" max="13331" width="18.33203125" style="1" customWidth="1"/>
    <col min="13332" max="13332" width="17.6640625" style="1" bestFit="1" customWidth="1"/>
    <col min="13333" max="13567" width="9.109375" style="1"/>
    <col min="13568" max="13569" width="3.109375" style="1" customWidth="1"/>
    <col min="13570" max="13570" width="2.109375" style="1" customWidth="1"/>
    <col min="13571" max="13571" width="2.44140625" style="1" customWidth="1"/>
    <col min="13572" max="13572" width="4.5546875" style="1" customWidth="1"/>
    <col min="13573" max="13573" width="8.88671875" style="1" customWidth="1"/>
    <col min="13574" max="13574" width="23.109375" style="1" customWidth="1"/>
    <col min="13575" max="13575" width="8.109375" style="1" customWidth="1"/>
    <col min="13576" max="13576" width="1" style="1" customWidth="1"/>
    <col min="13577" max="13577" width="15.5546875" style="1" customWidth="1"/>
    <col min="13578" max="13578" width="0.88671875" style="1" customWidth="1"/>
    <col min="13579" max="13579" width="16.109375" style="1" customWidth="1"/>
    <col min="13580" max="13580" width="0.88671875" style="1" customWidth="1"/>
    <col min="13581" max="13581" width="0.109375" style="1" customWidth="1"/>
    <col min="13582" max="13582" width="15.88671875" style="1" customWidth="1"/>
    <col min="13583" max="13583" width="0.5546875" style="1" customWidth="1"/>
    <col min="13584" max="13584" width="15.88671875" style="1" customWidth="1"/>
    <col min="13585" max="13586" width="0" style="1" hidden="1" customWidth="1"/>
    <col min="13587" max="13587" width="18.33203125" style="1" customWidth="1"/>
    <col min="13588" max="13588" width="17.6640625" style="1" bestFit="1" customWidth="1"/>
    <col min="13589" max="13823" width="9.109375" style="1"/>
    <col min="13824" max="13825" width="3.109375" style="1" customWidth="1"/>
    <col min="13826" max="13826" width="2.109375" style="1" customWidth="1"/>
    <col min="13827" max="13827" width="2.44140625" style="1" customWidth="1"/>
    <col min="13828" max="13828" width="4.5546875" style="1" customWidth="1"/>
    <col min="13829" max="13829" width="8.88671875" style="1" customWidth="1"/>
    <col min="13830" max="13830" width="23.109375" style="1" customWidth="1"/>
    <col min="13831" max="13831" width="8.109375" style="1" customWidth="1"/>
    <col min="13832" max="13832" width="1" style="1" customWidth="1"/>
    <col min="13833" max="13833" width="15.5546875" style="1" customWidth="1"/>
    <col min="13834" max="13834" width="0.88671875" style="1" customWidth="1"/>
    <col min="13835" max="13835" width="16.109375" style="1" customWidth="1"/>
    <col min="13836" max="13836" width="0.88671875" style="1" customWidth="1"/>
    <col min="13837" max="13837" width="0.109375" style="1" customWidth="1"/>
    <col min="13838" max="13838" width="15.88671875" style="1" customWidth="1"/>
    <col min="13839" max="13839" width="0.5546875" style="1" customWidth="1"/>
    <col min="13840" max="13840" width="15.88671875" style="1" customWidth="1"/>
    <col min="13841" max="13842" width="0" style="1" hidden="1" customWidth="1"/>
    <col min="13843" max="13843" width="18.33203125" style="1" customWidth="1"/>
    <col min="13844" max="13844" width="17.6640625" style="1" bestFit="1" customWidth="1"/>
    <col min="13845" max="14079" width="9.109375" style="1"/>
    <col min="14080" max="14081" width="3.109375" style="1" customWidth="1"/>
    <col min="14082" max="14082" width="2.109375" style="1" customWidth="1"/>
    <col min="14083" max="14083" width="2.44140625" style="1" customWidth="1"/>
    <col min="14084" max="14084" width="4.5546875" style="1" customWidth="1"/>
    <col min="14085" max="14085" width="8.88671875" style="1" customWidth="1"/>
    <col min="14086" max="14086" width="23.109375" style="1" customWidth="1"/>
    <col min="14087" max="14087" width="8.109375" style="1" customWidth="1"/>
    <col min="14088" max="14088" width="1" style="1" customWidth="1"/>
    <col min="14089" max="14089" width="15.5546875" style="1" customWidth="1"/>
    <col min="14090" max="14090" width="0.88671875" style="1" customWidth="1"/>
    <col min="14091" max="14091" width="16.109375" style="1" customWidth="1"/>
    <col min="14092" max="14092" width="0.88671875" style="1" customWidth="1"/>
    <col min="14093" max="14093" width="0.109375" style="1" customWidth="1"/>
    <col min="14094" max="14094" width="15.88671875" style="1" customWidth="1"/>
    <col min="14095" max="14095" width="0.5546875" style="1" customWidth="1"/>
    <col min="14096" max="14096" width="15.88671875" style="1" customWidth="1"/>
    <col min="14097" max="14098" width="0" style="1" hidden="1" customWidth="1"/>
    <col min="14099" max="14099" width="18.33203125" style="1" customWidth="1"/>
    <col min="14100" max="14100" width="17.6640625" style="1" bestFit="1" customWidth="1"/>
    <col min="14101" max="14335" width="9.109375" style="1"/>
    <col min="14336" max="14337" width="3.109375" style="1" customWidth="1"/>
    <col min="14338" max="14338" width="2.109375" style="1" customWidth="1"/>
    <col min="14339" max="14339" width="2.44140625" style="1" customWidth="1"/>
    <col min="14340" max="14340" width="4.5546875" style="1" customWidth="1"/>
    <col min="14341" max="14341" width="8.88671875" style="1" customWidth="1"/>
    <col min="14342" max="14342" width="23.109375" style="1" customWidth="1"/>
    <col min="14343" max="14343" width="8.109375" style="1" customWidth="1"/>
    <col min="14344" max="14344" width="1" style="1" customWidth="1"/>
    <col min="14345" max="14345" width="15.5546875" style="1" customWidth="1"/>
    <col min="14346" max="14346" width="0.88671875" style="1" customWidth="1"/>
    <col min="14347" max="14347" width="16.109375" style="1" customWidth="1"/>
    <col min="14348" max="14348" width="0.88671875" style="1" customWidth="1"/>
    <col min="14349" max="14349" width="0.109375" style="1" customWidth="1"/>
    <col min="14350" max="14350" width="15.88671875" style="1" customWidth="1"/>
    <col min="14351" max="14351" width="0.5546875" style="1" customWidth="1"/>
    <col min="14352" max="14352" width="15.88671875" style="1" customWidth="1"/>
    <col min="14353" max="14354" width="0" style="1" hidden="1" customWidth="1"/>
    <col min="14355" max="14355" width="18.33203125" style="1" customWidth="1"/>
    <col min="14356" max="14356" width="17.6640625" style="1" bestFit="1" customWidth="1"/>
    <col min="14357" max="14591" width="9.109375" style="1"/>
    <col min="14592" max="14593" width="3.109375" style="1" customWidth="1"/>
    <col min="14594" max="14594" width="2.109375" style="1" customWidth="1"/>
    <col min="14595" max="14595" width="2.44140625" style="1" customWidth="1"/>
    <col min="14596" max="14596" width="4.5546875" style="1" customWidth="1"/>
    <col min="14597" max="14597" width="8.88671875" style="1" customWidth="1"/>
    <col min="14598" max="14598" width="23.109375" style="1" customWidth="1"/>
    <col min="14599" max="14599" width="8.109375" style="1" customWidth="1"/>
    <col min="14600" max="14600" width="1" style="1" customWidth="1"/>
    <col min="14601" max="14601" width="15.5546875" style="1" customWidth="1"/>
    <col min="14602" max="14602" width="0.88671875" style="1" customWidth="1"/>
    <col min="14603" max="14603" width="16.109375" style="1" customWidth="1"/>
    <col min="14604" max="14604" width="0.88671875" style="1" customWidth="1"/>
    <col min="14605" max="14605" width="0.109375" style="1" customWidth="1"/>
    <col min="14606" max="14606" width="15.88671875" style="1" customWidth="1"/>
    <col min="14607" max="14607" width="0.5546875" style="1" customWidth="1"/>
    <col min="14608" max="14608" width="15.88671875" style="1" customWidth="1"/>
    <col min="14609" max="14610" width="0" style="1" hidden="1" customWidth="1"/>
    <col min="14611" max="14611" width="18.33203125" style="1" customWidth="1"/>
    <col min="14612" max="14612" width="17.6640625" style="1" bestFit="1" customWidth="1"/>
    <col min="14613" max="14847" width="9.109375" style="1"/>
    <col min="14848" max="14849" width="3.109375" style="1" customWidth="1"/>
    <col min="14850" max="14850" width="2.109375" style="1" customWidth="1"/>
    <col min="14851" max="14851" width="2.44140625" style="1" customWidth="1"/>
    <col min="14852" max="14852" width="4.5546875" style="1" customWidth="1"/>
    <col min="14853" max="14853" width="8.88671875" style="1" customWidth="1"/>
    <col min="14854" max="14854" width="23.109375" style="1" customWidth="1"/>
    <col min="14855" max="14855" width="8.109375" style="1" customWidth="1"/>
    <col min="14856" max="14856" width="1" style="1" customWidth="1"/>
    <col min="14857" max="14857" width="15.5546875" style="1" customWidth="1"/>
    <col min="14858" max="14858" width="0.88671875" style="1" customWidth="1"/>
    <col min="14859" max="14859" width="16.109375" style="1" customWidth="1"/>
    <col min="14860" max="14860" width="0.88671875" style="1" customWidth="1"/>
    <col min="14861" max="14861" width="0.109375" style="1" customWidth="1"/>
    <col min="14862" max="14862" width="15.88671875" style="1" customWidth="1"/>
    <col min="14863" max="14863" width="0.5546875" style="1" customWidth="1"/>
    <col min="14864" max="14864" width="15.88671875" style="1" customWidth="1"/>
    <col min="14865" max="14866" width="0" style="1" hidden="1" customWidth="1"/>
    <col min="14867" max="14867" width="18.33203125" style="1" customWidth="1"/>
    <col min="14868" max="14868" width="17.6640625" style="1" bestFit="1" customWidth="1"/>
    <col min="14869" max="15103" width="9.109375" style="1"/>
    <col min="15104" max="15105" width="3.109375" style="1" customWidth="1"/>
    <col min="15106" max="15106" width="2.109375" style="1" customWidth="1"/>
    <col min="15107" max="15107" width="2.44140625" style="1" customWidth="1"/>
    <col min="15108" max="15108" width="4.5546875" style="1" customWidth="1"/>
    <col min="15109" max="15109" width="8.88671875" style="1" customWidth="1"/>
    <col min="15110" max="15110" width="23.109375" style="1" customWidth="1"/>
    <col min="15111" max="15111" width="8.109375" style="1" customWidth="1"/>
    <col min="15112" max="15112" width="1" style="1" customWidth="1"/>
    <col min="15113" max="15113" width="15.5546875" style="1" customWidth="1"/>
    <col min="15114" max="15114" width="0.88671875" style="1" customWidth="1"/>
    <col min="15115" max="15115" width="16.109375" style="1" customWidth="1"/>
    <col min="15116" max="15116" width="0.88671875" style="1" customWidth="1"/>
    <col min="15117" max="15117" width="0.109375" style="1" customWidth="1"/>
    <col min="15118" max="15118" width="15.88671875" style="1" customWidth="1"/>
    <col min="15119" max="15119" width="0.5546875" style="1" customWidth="1"/>
    <col min="15120" max="15120" width="15.88671875" style="1" customWidth="1"/>
    <col min="15121" max="15122" width="0" style="1" hidden="1" customWidth="1"/>
    <col min="15123" max="15123" width="18.33203125" style="1" customWidth="1"/>
    <col min="15124" max="15124" width="17.6640625" style="1" bestFit="1" customWidth="1"/>
    <col min="15125" max="15359" width="9.109375" style="1"/>
    <col min="15360" max="15361" width="3.109375" style="1" customWidth="1"/>
    <col min="15362" max="15362" width="2.109375" style="1" customWidth="1"/>
    <col min="15363" max="15363" width="2.44140625" style="1" customWidth="1"/>
    <col min="15364" max="15364" width="4.5546875" style="1" customWidth="1"/>
    <col min="15365" max="15365" width="8.88671875" style="1" customWidth="1"/>
    <col min="15366" max="15366" width="23.109375" style="1" customWidth="1"/>
    <col min="15367" max="15367" width="8.109375" style="1" customWidth="1"/>
    <col min="15368" max="15368" width="1" style="1" customWidth="1"/>
    <col min="15369" max="15369" width="15.5546875" style="1" customWidth="1"/>
    <col min="15370" max="15370" width="0.88671875" style="1" customWidth="1"/>
    <col min="15371" max="15371" width="16.109375" style="1" customWidth="1"/>
    <col min="15372" max="15372" width="0.88671875" style="1" customWidth="1"/>
    <col min="15373" max="15373" width="0.109375" style="1" customWidth="1"/>
    <col min="15374" max="15374" width="15.88671875" style="1" customWidth="1"/>
    <col min="15375" max="15375" width="0.5546875" style="1" customWidth="1"/>
    <col min="15376" max="15376" width="15.88671875" style="1" customWidth="1"/>
    <col min="15377" max="15378" width="0" style="1" hidden="1" customWidth="1"/>
    <col min="15379" max="15379" width="18.33203125" style="1" customWidth="1"/>
    <col min="15380" max="15380" width="17.6640625" style="1" bestFit="1" customWidth="1"/>
    <col min="15381" max="15615" width="9.109375" style="1"/>
    <col min="15616" max="15617" width="3.109375" style="1" customWidth="1"/>
    <col min="15618" max="15618" width="2.109375" style="1" customWidth="1"/>
    <col min="15619" max="15619" width="2.44140625" style="1" customWidth="1"/>
    <col min="15620" max="15620" width="4.5546875" style="1" customWidth="1"/>
    <col min="15621" max="15621" width="8.88671875" style="1" customWidth="1"/>
    <col min="15622" max="15622" width="23.109375" style="1" customWidth="1"/>
    <col min="15623" max="15623" width="8.109375" style="1" customWidth="1"/>
    <col min="15624" max="15624" width="1" style="1" customWidth="1"/>
    <col min="15625" max="15625" width="15.5546875" style="1" customWidth="1"/>
    <col min="15626" max="15626" width="0.88671875" style="1" customWidth="1"/>
    <col min="15627" max="15627" width="16.109375" style="1" customWidth="1"/>
    <col min="15628" max="15628" width="0.88671875" style="1" customWidth="1"/>
    <col min="15629" max="15629" width="0.109375" style="1" customWidth="1"/>
    <col min="15630" max="15630" width="15.88671875" style="1" customWidth="1"/>
    <col min="15631" max="15631" width="0.5546875" style="1" customWidth="1"/>
    <col min="15632" max="15632" width="15.88671875" style="1" customWidth="1"/>
    <col min="15633" max="15634" width="0" style="1" hidden="1" customWidth="1"/>
    <col min="15635" max="15635" width="18.33203125" style="1" customWidth="1"/>
    <col min="15636" max="15636" width="17.6640625" style="1" bestFit="1" customWidth="1"/>
    <col min="15637" max="15871" width="9.109375" style="1"/>
    <col min="15872" max="15873" width="3.109375" style="1" customWidth="1"/>
    <col min="15874" max="15874" width="2.109375" style="1" customWidth="1"/>
    <col min="15875" max="15875" width="2.44140625" style="1" customWidth="1"/>
    <col min="15876" max="15876" width="4.5546875" style="1" customWidth="1"/>
    <col min="15877" max="15877" width="8.88671875" style="1" customWidth="1"/>
    <col min="15878" max="15878" width="23.109375" style="1" customWidth="1"/>
    <col min="15879" max="15879" width="8.109375" style="1" customWidth="1"/>
    <col min="15880" max="15880" width="1" style="1" customWidth="1"/>
    <col min="15881" max="15881" width="15.5546875" style="1" customWidth="1"/>
    <col min="15882" max="15882" width="0.88671875" style="1" customWidth="1"/>
    <col min="15883" max="15883" width="16.109375" style="1" customWidth="1"/>
    <col min="15884" max="15884" width="0.88671875" style="1" customWidth="1"/>
    <col min="15885" max="15885" width="0.109375" style="1" customWidth="1"/>
    <col min="15886" max="15886" width="15.88671875" style="1" customWidth="1"/>
    <col min="15887" max="15887" width="0.5546875" style="1" customWidth="1"/>
    <col min="15888" max="15888" width="15.88671875" style="1" customWidth="1"/>
    <col min="15889" max="15890" width="0" style="1" hidden="1" customWidth="1"/>
    <col min="15891" max="15891" width="18.33203125" style="1" customWidth="1"/>
    <col min="15892" max="15892" width="17.6640625" style="1" bestFit="1" customWidth="1"/>
    <col min="15893" max="16127" width="9.109375" style="1"/>
    <col min="16128" max="16129" width="3.109375" style="1" customWidth="1"/>
    <col min="16130" max="16130" width="2.109375" style="1" customWidth="1"/>
    <col min="16131" max="16131" width="2.44140625" style="1" customWidth="1"/>
    <col min="16132" max="16132" width="4.5546875" style="1" customWidth="1"/>
    <col min="16133" max="16133" width="8.88671875" style="1" customWidth="1"/>
    <col min="16134" max="16134" width="23.109375" style="1" customWidth="1"/>
    <col min="16135" max="16135" width="8.109375" style="1" customWidth="1"/>
    <col min="16136" max="16136" width="1" style="1" customWidth="1"/>
    <col min="16137" max="16137" width="15.5546875" style="1" customWidth="1"/>
    <col min="16138" max="16138" width="0.88671875" style="1" customWidth="1"/>
    <col min="16139" max="16139" width="16.109375" style="1" customWidth="1"/>
    <col min="16140" max="16140" width="0.88671875" style="1" customWidth="1"/>
    <col min="16141" max="16141" width="0.109375" style="1" customWidth="1"/>
    <col min="16142" max="16142" width="15.88671875" style="1" customWidth="1"/>
    <col min="16143" max="16143" width="0.5546875" style="1" customWidth="1"/>
    <col min="16144" max="16144" width="15.88671875" style="1" customWidth="1"/>
    <col min="16145" max="16146" width="0" style="1" hidden="1" customWidth="1"/>
    <col min="16147" max="16147" width="18.33203125" style="1" customWidth="1"/>
    <col min="16148" max="16148" width="17.6640625" style="1" bestFit="1" customWidth="1"/>
    <col min="16149" max="16384" width="9.109375" style="1"/>
  </cols>
  <sheetData>
    <row r="1" spans="1:19" ht="15.75" customHeight="1">
      <c r="O1" s="389" t="s">
        <v>116</v>
      </c>
      <c r="P1" s="390"/>
      <c r="Q1" s="390"/>
    </row>
    <row r="2" spans="1:19" ht="18.75" customHeight="1">
      <c r="A2" s="361" t="s">
        <v>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19" ht="18.75" customHeight="1">
      <c r="A3" s="361" t="s">
        <v>178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</row>
    <row r="4" spans="1:19" ht="18.75" customHeight="1">
      <c r="A4" s="361" t="s">
        <v>239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</row>
    <row r="5" spans="1:19" ht="17.25" customHeight="1">
      <c r="A5" s="3"/>
      <c r="B5" s="3"/>
      <c r="C5" s="3"/>
      <c r="D5" s="3"/>
      <c r="E5" s="3"/>
      <c r="F5" s="3"/>
      <c r="G5" s="3"/>
      <c r="H5" s="3"/>
      <c r="I5" s="3"/>
      <c r="J5" s="362" t="s">
        <v>3</v>
      </c>
      <c r="K5" s="362"/>
      <c r="L5" s="362"/>
      <c r="M5" s="362"/>
      <c r="N5" s="362"/>
      <c r="O5" s="362"/>
      <c r="P5" s="362"/>
      <c r="Q5" s="362"/>
      <c r="R5" s="362"/>
      <c r="S5" s="362"/>
    </row>
    <row r="6" spans="1:19" ht="18.75" customHeight="1">
      <c r="A6" s="3"/>
      <c r="B6" s="3"/>
      <c r="C6" s="3"/>
      <c r="D6" s="3"/>
      <c r="E6" s="3"/>
      <c r="F6" s="3"/>
      <c r="G6" s="3"/>
      <c r="H6" s="3"/>
      <c r="I6" s="3"/>
      <c r="J6" s="368" t="s">
        <v>4</v>
      </c>
      <c r="K6" s="368"/>
      <c r="L6" s="368"/>
      <c r="N6" s="9"/>
      <c r="O6" s="364" t="s">
        <v>5</v>
      </c>
      <c r="P6" s="364"/>
      <c r="Q6" s="364"/>
      <c r="R6" s="364"/>
      <c r="S6" s="364"/>
    </row>
    <row r="7" spans="1:19" ht="11.4" hidden="1" customHeight="1">
      <c r="A7" s="3"/>
      <c r="B7" s="3"/>
      <c r="C7" s="3"/>
      <c r="D7" s="3"/>
      <c r="E7" s="3"/>
      <c r="F7" s="3"/>
      <c r="G7" s="3"/>
      <c r="H7" s="3"/>
      <c r="I7" s="3"/>
      <c r="J7" s="133"/>
      <c r="K7" s="134"/>
      <c r="L7" s="135"/>
      <c r="M7" s="9"/>
      <c r="N7" s="9"/>
      <c r="O7" s="135"/>
      <c r="P7" s="134"/>
      <c r="Q7" s="134"/>
      <c r="R7" s="136"/>
      <c r="S7" s="137"/>
    </row>
    <row r="8" spans="1:19" ht="18.75" customHeight="1">
      <c r="A8" s="3"/>
      <c r="B8" s="3"/>
      <c r="C8" s="3"/>
      <c r="D8" s="3"/>
      <c r="E8" s="3"/>
      <c r="F8" s="3"/>
      <c r="G8" s="3"/>
      <c r="H8" s="8" t="s">
        <v>8</v>
      </c>
      <c r="I8" s="9"/>
      <c r="J8" s="15" t="s">
        <v>9</v>
      </c>
      <c r="K8" s="14"/>
      <c r="L8" s="15" t="s">
        <v>179</v>
      </c>
      <c r="M8" s="13"/>
      <c r="N8" s="13"/>
      <c r="O8" s="10" t="str">
        <f>J8</f>
        <v>30 มิถุนายน 2564</v>
      </c>
      <c r="P8" s="14"/>
      <c r="Q8" s="15" t="str">
        <f>L8</f>
        <v>30 มิถุนายน 2563</v>
      </c>
      <c r="R8" s="13"/>
      <c r="S8" s="138" t="s">
        <v>180</v>
      </c>
    </row>
    <row r="9" spans="1:19" ht="18.75" customHeight="1">
      <c r="A9" s="1" t="s">
        <v>181</v>
      </c>
      <c r="H9" s="62"/>
      <c r="I9" s="62"/>
      <c r="P9" s="1"/>
      <c r="Q9" s="1"/>
      <c r="R9" s="1"/>
      <c r="S9" s="1"/>
    </row>
    <row r="10" spans="1:19" ht="18.75" customHeight="1">
      <c r="B10" s="1" t="s">
        <v>182</v>
      </c>
      <c r="H10" s="62"/>
      <c r="I10" s="62"/>
      <c r="J10" s="139"/>
      <c r="K10" s="63"/>
      <c r="L10" s="140"/>
      <c r="M10" s="63"/>
      <c r="N10" s="4"/>
      <c r="O10" s="4"/>
      <c r="P10" s="63"/>
      <c r="Q10" s="140"/>
      <c r="R10" s="63"/>
      <c r="S10" s="63"/>
    </row>
    <row r="11" spans="1:19" ht="18.75" customHeight="1">
      <c r="D11" s="27" t="s">
        <v>183</v>
      </c>
      <c r="H11" s="62"/>
      <c r="I11" s="62"/>
      <c r="J11" s="141">
        <v>7104725.7999999989</v>
      </c>
      <c r="K11" s="63"/>
      <c r="L11" s="142">
        <v>21493240.549999997</v>
      </c>
      <c r="M11" s="26"/>
      <c r="N11" s="4"/>
      <c r="O11" s="31">
        <v>7104725.7999999989</v>
      </c>
      <c r="P11" s="4"/>
      <c r="Q11" s="140">
        <v>21493240.549999997</v>
      </c>
      <c r="R11" s="4"/>
      <c r="S11" s="4">
        <v>5608</v>
      </c>
    </row>
    <row r="12" spans="1:19" ht="18.75" customHeight="1">
      <c r="D12" s="27" t="s">
        <v>184</v>
      </c>
      <c r="H12" s="62"/>
      <c r="I12" s="62"/>
      <c r="J12" s="141">
        <v>2351018.0999999978</v>
      </c>
      <c r="K12" s="63"/>
      <c r="L12" s="143">
        <v>10199901.83</v>
      </c>
      <c r="M12" s="26"/>
      <c r="N12" s="4"/>
      <c r="O12" s="31">
        <v>2351018.0999999996</v>
      </c>
      <c r="P12" s="4"/>
      <c r="Q12" s="143">
        <v>10199901.83</v>
      </c>
      <c r="R12" s="4"/>
      <c r="S12" s="4"/>
    </row>
    <row r="13" spans="1:19" ht="18.75" hidden="1" customHeight="1">
      <c r="D13" s="27" t="s">
        <v>185</v>
      </c>
      <c r="H13" s="62"/>
      <c r="I13" s="62"/>
      <c r="J13" s="23">
        <v>0</v>
      </c>
      <c r="K13" s="63"/>
      <c r="L13" s="143"/>
      <c r="M13" s="26"/>
      <c r="N13" s="4"/>
      <c r="O13" s="29">
        <v>0</v>
      </c>
      <c r="P13" s="4"/>
      <c r="Q13" s="143"/>
      <c r="R13" s="4"/>
      <c r="S13" s="23">
        <v>0</v>
      </c>
    </row>
    <row r="14" spans="1:19" ht="18.75" customHeight="1">
      <c r="B14" s="1" t="s">
        <v>186</v>
      </c>
      <c r="H14" s="62"/>
      <c r="I14" s="62"/>
      <c r="J14" s="64">
        <v>0</v>
      </c>
      <c r="K14" s="63"/>
      <c r="L14" s="140">
        <v>58856000</v>
      </c>
      <c r="M14" s="26"/>
      <c r="N14" s="4"/>
      <c r="O14" s="29">
        <v>0</v>
      </c>
      <c r="P14" s="4"/>
      <c r="Q14" s="140">
        <v>58856000</v>
      </c>
      <c r="R14" s="4"/>
      <c r="S14" s="1"/>
    </row>
    <row r="15" spans="1:19" ht="17.399999999999999" hidden="1" customHeight="1">
      <c r="B15" s="1" t="s">
        <v>187</v>
      </c>
      <c r="H15" s="62"/>
      <c r="I15" s="62"/>
      <c r="J15" s="140">
        <v>0</v>
      </c>
      <c r="K15" s="63"/>
      <c r="L15" s="140"/>
      <c r="M15" s="23"/>
      <c r="N15" s="23"/>
      <c r="O15" s="29">
        <v>0</v>
      </c>
      <c r="P15" s="23">
        <v>0</v>
      </c>
      <c r="Q15" s="143"/>
      <c r="R15" s="4"/>
      <c r="S15" s="1"/>
    </row>
    <row r="16" spans="1:19" ht="18.75" customHeight="1">
      <c r="B16" s="147" t="s">
        <v>188</v>
      </c>
      <c r="H16" s="62"/>
      <c r="I16" s="62"/>
      <c r="J16" s="140">
        <v>0</v>
      </c>
      <c r="K16" s="63"/>
      <c r="L16" s="140">
        <v>7628097.6000000006</v>
      </c>
      <c r="M16" s="23"/>
      <c r="N16" s="23"/>
      <c r="O16" s="29">
        <v>0</v>
      </c>
      <c r="P16" s="23">
        <v>0</v>
      </c>
      <c r="Q16" s="143">
        <v>0</v>
      </c>
      <c r="R16" s="4"/>
      <c r="S16" s="1"/>
    </row>
    <row r="17" spans="1:20" ht="18.75" hidden="1" customHeight="1">
      <c r="B17" s="147" t="s">
        <v>189</v>
      </c>
      <c r="H17" s="62"/>
      <c r="I17" s="62"/>
      <c r="J17" s="140">
        <v>0</v>
      </c>
      <c r="K17" s="63"/>
      <c r="L17" s="140"/>
      <c r="M17" s="23"/>
      <c r="N17" s="23"/>
      <c r="O17" s="29">
        <v>0</v>
      </c>
      <c r="P17" s="23"/>
      <c r="Q17" s="143"/>
      <c r="R17" s="4"/>
      <c r="S17" s="1"/>
    </row>
    <row r="18" spans="1:20" ht="18" customHeight="1">
      <c r="B18" s="1" t="s">
        <v>190</v>
      </c>
      <c r="D18" s="27"/>
      <c r="H18" s="62"/>
      <c r="I18" s="62"/>
      <c r="J18" s="144"/>
      <c r="K18" s="63"/>
      <c r="L18" s="143"/>
      <c r="M18" s="26"/>
      <c r="N18" s="4"/>
      <c r="O18" s="82"/>
      <c r="P18" s="4"/>
      <c r="Q18" s="143"/>
      <c r="R18" s="4"/>
      <c r="S18" s="23"/>
    </row>
    <row r="19" spans="1:20" ht="18.75" customHeight="1">
      <c r="C19" s="1" t="s">
        <v>191</v>
      </c>
      <c r="H19" s="62">
        <v>24</v>
      </c>
      <c r="I19" s="62"/>
      <c r="J19" s="23">
        <v>0</v>
      </c>
      <c r="K19" s="63"/>
      <c r="L19" s="140">
        <v>74396.52</v>
      </c>
      <c r="M19" s="23"/>
      <c r="N19" s="23"/>
      <c r="O19" s="23">
        <v>0</v>
      </c>
      <c r="P19" s="23">
        <v>0</v>
      </c>
      <c r="Q19" s="140">
        <v>72784.05</v>
      </c>
      <c r="R19" s="4"/>
      <c r="S19" s="1">
        <v>37</v>
      </c>
    </row>
    <row r="20" spans="1:20" ht="18.75" customHeight="1">
      <c r="C20" s="1" t="s">
        <v>192</v>
      </c>
      <c r="H20" s="62"/>
      <c r="I20" s="62"/>
      <c r="J20" s="140">
        <v>0</v>
      </c>
      <c r="K20" s="63"/>
      <c r="L20" s="140">
        <v>0</v>
      </c>
      <c r="M20" s="23"/>
      <c r="N20" s="23"/>
      <c r="O20" s="23">
        <v>0</v>
      </c>
      <c r="P20" s="23"/>
      <c r="Q20" s="140">
        <v>0</v>
      </c>
      <c r="R20" s="4"/>
      <c r="S20" s="1">
        <v>37</v>
      </c>
    </row>
    <row r="21" spans="1:20" ht="18.75" customHeight="1">
      <c r="C21" s="1" t="s">
        <v>193</v>
      </c>
      <c r="D21" s="148"/>
      <c r="E21" s="149"/>
      <c r="F21" s="149"/>
      <c r="G21" s="149"/>
      <c r="H21" s="62">
        <v>9.1</v>
      </c>
      <c r="I21" s="150"/>
      <c r="J21" s="23">
        <v>90295525.849999994</v>
      </c>
      <c r="K21" s="63"/>
      <c r="L21" s="143">
        <v>1784.89</v>
      </c>
      <c r="M21" s="26"/>
      <c r="N21" s="56"/>
      <c r="O21" s="23">
        <v>90299837.489999995</v>
      </c>
      <c r="P21" s="81"/>
      <c r="Q21" s="143">
        <v>1784.89</v>
      </c>
      <c r="R21" s="4"/>
      <c r="S21" s="56"/>
    </row>
    <row r="22" spans="1:20" ht="19.5" hidden="1" customHeight="1">
      <c r="C22" s="1" t="s">
        <v>194</v>
      </c>
      <c r="D22" s="27"/>
      <c r="H22" s="62"/>
      <c r="I22" s="62"/>
      <c r="J22" s="23">
        <v>0</v>
      </c>
      <c r="K22" s="63"/>
      <c r="L22" s="143"/>
      <c r="M22" s="151"/>
      <c r="N22" s="152"/>
      <c r="O22" s="23">
        <v>0</v>
      </c>
      <c r="P22" s="81"/>
      <c r="Q22" s="143"/>
      <c r="R22" s="4"/>
      <c r="S22" s="56"/>
    </row>
    <row r="23" spans="1:20" ht="18.75" customHeight="1">
      <c r="C23" s="1" t="s">
        <v>195</v>
      </c>
      <c r="D23" s="27"/>
      <c r="H23" s="62"/>
      <c r="I23" s="62"/>
      <c r="J23" s="23">
        <v>0</v>
      </c>
      <c r="K23" s="63"/>
      <c r="L23" s="143">
        <v>41978357.07</v>
      </c>
      <c r="M23" s="151"/>
      <c r="N23" s="152"/>
      <c r="O23" s="23">
        <v>0</v>
      </c>
      <c r="P23" s="81"/>
      <c r="Q23" s="143">
        <v>32688539.02</v>
      </c>
      <c r="R23" s="4"/>
      <c r="S23" s="56"/>
    </row>
    <row r="24" spans="1:20" ht="18.75" customHeight="1">
      <c r="C24" s="1" t="s">
        <v>196</v>
      </c>
      <c r="E24" s="27" t="s">
        <v>197</v>
      </c>
      <c r="H24" s="62"/>
      <c r="I24" s="62"/>
      <c r="J24" s="23">
        <v>1112149.3899999997</v>
      </c>
      <c r="K24" s="63"/>
      <c r="L24" s="140">
        <v>4493.42</v>
      </c>
      <c r="M24" s="26"/>
      <c r="N24" s="4"/>
      <c r="O24" s="31">
        <v>356653.66000000003</v>
      </c>
      <c r="P24" s="4"/>
      <c r="Q24" s="143">
        <v>24508.97</v>
      </c>
      <c r="R24" s="4"/>
      <c r="S24" s="4">
        <v>14746</v>
      </c>
    </row>
    <row r="25" spans="1:20" ht="18.75" customHeight="1">
      <c r="E25" s="27" t="s">
        <v>198</v>
      </c>
      <c r="H25" s="62">
        <v>3.1</v>
      </c>
      <c r="I25" s="62"/>
      <c r="J25" s="23">
        <v>0</v>
      </c>
      <c r="K25" s="63"/>
      <c r="L25" s="140">
        <v>0</v>
      </c>
      <c r="M25" s="26"/>
      <c r="N25" s="4"/>
      <c r="O25" s="31">
        <v>84000</v>
      </c>
      <c r="P25" s="4"/>
      <c r="Q25" s="140">
        <v>500000</v>
      </c>
      <c r="R25" s="4"/>
      <c r="S25" s="4"/>
    </row>
    <row r="26" spans="1:20" ht="18.75" customHeight="1">
      <c r="E26" s="27" t="s">
        <v>33</v>
      </c>
      <c r="H26" s="62"/>
      <c r="I26" s="62"/>
      <c r="J26" s="141">
        <v>499995.38</v>
      </c>
      <c r="K26" s="63"/>
      <c r="L26" s="140">
        <v>2905960.19</v>
      </c>
      <c r="M26" s="26"/>
      <c r="N26" s="4"/>
      <c r="O26" s="31">
        <v>1123958</v>
      </c>
      <c r="P26" s="4"/>
      <c r="Q26" s="140">
        <v>2950940.57</v>
      </c>
      <c r="R26" s="4"/>
      <c r="S26" s="4">
        <v>2708</v>
      </c>
    </row>
    <row r="27" spans="1:20" ht="18.75" customHeight="1">
      <c r="A27" s="1" t="s">
        <v>199</v>
      </c>
      <c r="H27" s="153"/>
      <c r="I27" s="62"/>
      <c r="J27" s="154">
        <f>SUM(J11:J26)</f>
        <v>101363414.51999998</v>
      </c>
      <c r="K27" s="63"/>
      <c r="L27" s="155">
        <f>SUM(L11:L26)</f>
        <v>143142232.06999996</v>
      </c>
      <c r="M27" s="26"/>
      <c r="N27" s="4"/>
      <c r="O27" s="45">
        <f>SUM(O11:O26)</f>
        <v>101320193.04999998</v>
      </c>
      <c r="P27" s="4"/>
      <c r="Q27" s="155">
        <f>SUM(Q11:Q26)</f>
        <v>126787699.87999998</v>
      </c>
      <c r="R27" s="4"/>
      <c r="S27" s="156">
        <f>SUM(S11:S26)</f>
        <v>23136</v>
      </c>
      <c r="T27" s="22"/>
    </row>
    <row r="28" spans="1:20" ht="18.75" customHeight="1">
      <c r="A28" s="1" t="s">
        <v>200</v>
      </c>
      <c r="H28" s="62"/>
      <c r="I28" s="62"/>
      <c r="J28" s="141"/>
      <c r="K28" s="63"/>
      <c r="L28" s="140"/>
      <c r="M28" s="26"/>
      <c r="N28" s="4"/>
      <c r="O28" s="31"/>
      <c r="P28" s="26"/>
      <c r="Q28" s="140"/>
      <c r="R28" s="26"/>
      <c r="S28" s="26"/>
    </row>
    <row r="29" spans="1:20" ht="18.75" customHeight="1">
      <c r="B29" s="1" t="s">
        <v>201</v>
      </c>
      <c r="H29" s="62"/>
      <c r="I29" s="62"/>
      <c r="J29" s="285"/>
      <c r="K29" s="63"/>
      <c r="L29" s="140"/>
      <c r="M29" s="26"/>
      <c r="N29" s="4"/>
      <c r="O29" s="31"/>
      <c r="P29" s="26"/>
      <c r="Q29" s="140"/>
      <c r="R29" s="26"/>
      <c r="S29" s="26"/>
    </row>
    <row r="30" spans="1:20" s="296" customFormat="1" ht="18.75" customHeight="1">
      <c r="C30" s="356" t="s">
        <v>202</v>
      </c>
      <c r="H30" s="303"/>
      <c r="I30" s="303"/>
      <c r="J30" s="286">
        <v>4723899.0599999996</v>
      </c>
      <c r="K30" s="304"/>
      <c r="L30" s="140">
        <v>18094237.839999996</v>
      </c>
      <c r="M30" s="305"/>
      <c r="N30" s="299"/>
      <c r="O30" s="140">
        <v>5128899.0600000005</v>
      </c>
      <c r="P30" s="140"/>
      <c r="Q30" s="140">
        <v>16614788.619999997</v>
      </c>
      <c r="R30" s="299"/>
      <c r="S30" s="299">
        <v>4746</v>
      </c>
    </row>
    <row r="31" spans="1:20" s="296" customFormat="1" ht="18.75" customHeight="1">
      <c r="C31" s="356" t="s">
        <v>203</v>
      </c>
      <c r="H31" s="303"/>
      <c r="I31" s="303"/>
      <c r="J31" s="286">
        <v>0</v>
      </c>
      <c r="K31" s="304"/>
      <c r="L31" s="290">
        <v>5349337.01</v>
      </c>
      <c r="M31" s="305"/>
      <c r="N31" s="299"/>
      <c r="O31" s="290">
        <v>0</v>
      </c>
      <c r="P31" s="290"/>
      <c r="Q31" s="290">
        <v>5349337.01</v>
      </c>
      <c r="R31" s="299"/>
      <c r="S31" s="299">
        <v>4746</v>
      </c>
      <c r="T31" s="300">
        <f>J31-O31</f>
        <v>0</v>
      </c>
    </row>
    <row r="32" spans="1:20" s="296" customFormat="1" ht="18.75" hidden="1" customHeight="1">
      <c r="C32" s="356" t="s">
        <v>204</v>
      </c>
      <c r="H32" s="303"/>
      <c r="I32" s="303"/>
      <c r="J32" s="286">
        <v>0</v>
      </c>
      <c r="K32" s="304"/>
      <c r="L32" s="290"/>
      <c r="M32" s="305"/>
      <c r="N32" s="299"/>
      <c r="O32" s="290">
        <v>0</v>
      </c>
      <c r="P32" s="290"/>
      <c r="Q32" s="290"/>
      <c r="R32" s="299"/>
      <c r="S32" s="23">
        <v>0</v>
      </c>
    </row>
    <row r="33" spans="1:20" s="296" customFormat="1" ht="18.75" customHeight="1">
      <c r="C33" s="356" t="s">
        <v>205</v>
      </c>
      <c r="H33" s="303"/>
      <c r="I33" s="303"/>
      <c r="J33" s="286">
        <v>0</v>
      </c>
      <c r="K33" s="304"/>
      <c r="L33" s="291">
        <v>21465369.779999994</v>
      </c>
      <c r="M33" s="305"/>
      <c r="N33" s="299"/>
      <c r="O33" s="291">
        <v>0</v>
      </c>
      <c r="P33" s="291"/>
      <c r="Q33" s="291">
        <v>21465369.779999994</v>
      </c>
      <c r="R33" s="299"/>
    </row>
    <row r="34" spans="1:20" s="296" customFormat="1" ht="18.75" hidden="1" customHeight="1">
      <c r="C34" s="356" t="s">
        <v>206</v>
      </c>
      <c r="H34" s="303"/>
      <c r="I34" s="303"/>
      <c r="J34" s="286">
        <v>0</v>
      </c>
      <c r="K34" s="304"/>
      <c r="L34" s="290"/>
      <c r="M34" s="305"/>
      <c r="N34" s="299"/>
      <c r="O34" s="290">
        <v>0</v>
      </c>
      <c r="P34" s="290"/>
      <c r="Q34" s="290"/>
      <c r="R34" s="299"/>
    </row>
    <row r="35" spans="1:20" s="296" customFormat="1" ht="18.75" customHeight="1">
      <c r="C35" s="356" t="s">
        <v>207</v>
      </c>
      <c r="H35" s="303"/>
      <c r="I35" s="303"/>
      <c r="J35" s="286">
        <v>0</v>
      </c>
      <c r="K35" s="304"/>
      <c r="L35" s="290">
        <v>3908366.3388219178</v>
      </c>
      <c r="M35" s="305"/>
      <c r="N35" s="299"/>
      <c r="O35" s="290">
        <v>0</v>
      </c>
      <c r="P35" s="290"/>
      <c r="Q35" s="290">
        <v>0</v>
      </c>
      <c r="R35" s="299"/>
    </row>
    <row r="36" spans="1:20" s="296" customFormat="1" ht="18.75" hidden="1" customHeight="1">
      <c r="C36" s="357" t="s">
        <v>208</v>
      </c>
      <c r="H36" s="303"/>
      <c r="I36" s="303"/>
      <c r="J36" s="286">
        <v>0</v>
      </c>
      <c r="K36" s="304"/>
      <c r="L36" s="290"/>
      <c r="M36" s="305"/>
      <c r="N36" s="299"/>
      <c r="O36" s="290">
        <v>0</v>
      </c>
      <c r="P36" s="290"/>
      <c r="Q36" s="290"/>
      <c r="R36" s="299"/>
    </row>
    <row r="37" spans="1:20" s="296" customFormat="1" ht="18.75" customHeight="1">
      <c r="B37" s="296" t="s">
        <v>209</v>
      </c>
      <c r="C37" s="357"/>
      <c r="H37" s="303"/>
      <c r="I37" s="303"/>
      <c r="J37" s="286">
        <v>9307148.2599999998</v>
      </c>
      <c r="K37" s="304"/>
      <c r="L37" s="290">
        <v>0</v>
      </c>
      <c r="M37" s="305"/>
      <c r="N37" s="299"/>
      <c r="O37" s="290">
        <v>7929912.5500000007</v>
      </c>
      <c r="P37" s="290"/>
      <c r="Q37" s="290">
        <v>0</v>
      </c>
      <c r="R37" s="299"/>
    </row>
    <row r="38" spans="1:20" s="296" customFormat="1" ht="18.75" customHeight="1">
      <c r="B38" s="296" t="s">
        <v>210</v>
      </c>
      <c r="D38" s="356"/>
      <c r="H38" s="303"/>
      <c r="I38" s="303"/>
      <c r="J38" s="286">
        <v>406694.40000000002</v>
      </c>
      <c r="K38" s="304"/>
      <c r="L38" s="291">
        <v>581704.80000000005</v>
      </c>
      <c r="M38" s="305"/>
      <c r="N38" s="299"/>
      <c r="O38" s="291">
        <v>406694.40000000002</v>
      </c>
      <c r="P38" s="291"/>
      <c r="Q38" s="291">
        <v>581704.80000000005</v>
      </c>
      <c r="R38" s="299"/>
      <c r="S38" s="157">
        <v>4033</v>
      </c>
    </row>
    <row r="39" spans="1:20" s="296" customFormat="1" ht="18.75" customHeight="1">
      <c r="B39" s="296" t="s">
        <v>211</v>
      </c>
      <c r="H39" s="303"/>
      <c r="I39" s="303"/>
      <c r="J39" s="286">
        <v>17928347.229999989</v>
      </c>
      <c r="K39" s="304"/>
      <c r="L39" s="291">
        <v>30901744.469999999</v>
      </c>
      <c r="M39" s="305"/>
      <c r="N39" s="56"/>
      <c r="O39" s="291">
        <v>16279482.969999991</v>
      </c>
      <c r="P39" s="291"/>
      <c r="Q39" s="291">
        <v>25386898.18</v>
      </c>
      <c r="R39" s="299"/>
      <c r="S39" s="56">
        <v>52586</v>
      </c>
    </row>
    <row r="40" spans="1:20" ht="18.75" customHeight="1">
      <c r="B40" s="1" t="s">
        <v>212</v>
      </c>
      <c r="H40" s="62"/>
      <c r="I40" s="62"/>
      <c r="J40" s="286">
        <v>0</v>
      </c>
      <c r="K40" s="63"/>
      <c r="L40" s="291">
        <v>0</v>
      </c>
      <c r="M40" s="26"/>
      <c r="N40" s="56"/>
      <c r="O40" s="291">
        <v>0</v>
      </c>
      <c r="P40" s="291"/>
      <c r="Q40" s="291">
        <v>0</v>
      </c>
      <c r="R40" s="4"/>
      <c r="S40" s="56"/>
    </row>
    <row r="41" spans="1:20" ht="18.75" customHeight="1">
      <c r="B41" s="1" t="s">
        <v>213</v>
      </c>
      <c r="H41" s="62"/>
      <c r="I41" s="62"/>
      <c r="J41" s="286">
        <v>1569733.33</v>
      </c>
      <c r="K41" s="63"/>
      <c r="L41" s="291">
        <f>2681435.51-0.006</f>
        <v>2681435.5039999997</v>
      </c>
      <c r="M41" s="26"/>
      <c r="N41" s="56"/>
      <c r="O41" s="291">
        <v>1388306.12</v>
      </c>
      <c r="P41" s="291"/>
      <c r="Q41" s="291">
        <v>1083450.6399999999</v>
      </c>
      <c r="R41" s="4"/>
      <c r="S41" s="56">
        <v>19904</v>
      </c>
    </row>
    <row r="42" spans="1:20" ht="18.75" customHeight="1">
      <c r="A42" s="1" t="s">
        <v>214</v>
      </c>
      <c r="H42" s="62"/>
      <c r="I42" s="62"/>
      <c r="J42" s="287">
        <f>SUM(J30:J41)</f>
        <v>33935822.279999986</v>
      </c>
      <c r="K42" s="63"/>
      <c r="L42" s="292">
        <f>SUM(L30:L41)</f>
        <v>82982195.742821887</v>
      </c>
      <c r="M42" s="26"/>
      <c r="N42" s="4"/>
      <c r="O42" s="292">
        <f>SUM(O30:O41)</f>
        <v>31133295.099999994</v>
      </c>
      <c r="P42" s="292"/>
      <c r="Q42" s="292">
        <f>SUM(Q30:Q41)</f>
        <v>70481549.029999986</v>
      </c>
      <c r="R42" s="4"/>
      <c r="S42" s="156">
        <f>SUM(S30:S41)</f>
        <v>86015</v>
      </c>
      <c r="T42" s="146"/>
    </row>
    <row r="43" spans="1:20" ht="18.75" customHeight="1">
      <c r="A43" s="159" t="s">
        <v>215</v>
      </c>
      <c r="H43" s="62"/>
      <c r="I43" s="62"/>
      <c r="J43" s="285">
        <f>+J27-J42</f>
        <v>67427592.239999995</v>
      </c>
      <c r="K43" s="63"/>
      <c r="L43" s="291">
        <f>+L27-L42</f>
        <v>60160036.327178076</v>
      </c>
      <c r="M43" s="26"/>
      <c r="N43" s="4"/>
      <c r="O43" s="291">
        <f>+O27-O42</f>
        <v>70186897.949999988</v>
      </c>
      <c r="P43" s="291">
        <f>+P27-P42</f>
        <v>0</v>
      </c>
      <c r="Q43" s="291">
        <f>+Q27-Q42</f>
        <v>56306150.849999994</v>
      </c>
      <c r="R43" s="4"/>
      <c r="S43" s="4"/>
    </row>
    <row r="44" spans="1:20" ht="18.75" customHeight="1">
      <c r="A44" s="159" t="s">
        <v>216</v>
      </c>
      <c r="H44" s="153">
        <v>25</v>
      </c>
      <c r="I44" s="62"/>
      <c r="J44" s="288">
        <v>-14183709.34</v>
      </c>
      <c r="K44" s="63"/>
      <c r="L44" s="290">
        <v>-12481219.325780824</v>
      </c>
      <c r="M44" s="26"/>
      <c r="N44" s="4"/>
      <c r="O44" s="290">
        <v>-14145150.439999998</v>
      </c>
      <c r="P44" s="290"/>
      <c r="Q44" s="290">
        <v>-12522017.990000004</v>
      </c>
      <c r="R44" s="4"/>
      <c r="S44" s="4"/>
      <c r="T44" s="22"/>
    </row>
    <row r="45" spans="1:20" ht="18.75" customHeight="1" thickBot="1">
      <c r="A45" s="1" t="s">
        <v>217</v>
      </c>
      <c r="H45" s="62"/>
      <c r="I45" s="62"/>
      <c r="J45" s="289">
        <f>+J43+J44</f>
        <v>53243882.899999991</v>
      </c>
      <c r="K45" s="63"/>
      <c r="L45" s="293">
        <f>+L43+L44</f>
        <v>47678817.001397252</v>
      </c>
      <c r="M45" s="26"/>
      <c r="N45" s="4"/>
      <c r="O45" s="293">
        <f>+O43+O44</f>
        <v>56041747.50999999</v>
      </c>
      <c r="P45" s="293"/>
      <c r="Q45" s="293">
        <f>+Q43+Q44</f>
        <v>43784132.859999992</v>
      </c>
      <c r="R45" s="4"/>
      <c r="S45" s="4">
        <f>S27-S42</f>
        <v>-62879</v>
      </c>
    </row>
    <row r="46" spans="1:20" ht="18.75" customHeight="1" thickTop="1">
      <c r="A46" s="1" t="s">
        <v>218</v>
      </c>
      <c r="H46" s="62"/>
      <c r="I46" s="62"/>
      <c r="J46" s="141"/>
      <c r="K46" s="63"/>
      <c r="L46" s="140"/>
      <c r="M46" s="4"/>
      <c r="N46" s="4"/>
      <c r="O46" s="31"/>
      <c r="P46" s="4"/>
      <c r="Q46" s="140"/>
      <c r="R46" s="4"/>
      <c r="S46" s="4"/>
    </row>
    <row r="47" spans="1:20" ht="18.75" customHeight="1">
      <c r="B47" s="1" t="s">
        <v>219</v>
      </c>
      <c r="H47" s="62"/>
      <c r="I47" s="62"/>
      <c r="J47" s="141">
        <v>53359890.9638533</v>
      </c>
      <c r="K47" s="63"/>
      <c r="L47" s="163">
        <v>44540288.501575634</v>
      </c>
      <c r="M47" s="26"/>
      <c r="N47" s="4"/>
      <c r="O47" s="31">
        <v>56041747.509999976</v>
      </c>
      <c r="P47" s="4"/>
      <c r="Q47" s="140">
        <v>43784132.859999992</v>
      </c>
      <c r="R47" s="4"/>
      <c r="S47" s="4">
        <f>S45</f>
        <v>-62879</v>
      </c>
    </row>
    <row r="48" spans="1:20" ht="18.75" customHeight="1">
      <c r="B48" s="1" t="s">
        <v>220</v>
      </c>
      <c r="H48" s="62"/>
      <c r="I48" s="62"/>
      <c r="J48" s="144">
        <v>-116008.06385330105</v>
      </c>
      <c r="K48" s="63"/>
      <c r="L48" s="140">
        <v>3138528.5</v>
      </c>
      <c r="M48" s="26"/>
      <c r="N48" s="4"/>
      <c r="O48" s="23">
        <v>0</v>
      </c>
      <c r="P48" s="4"/>
      <c r="Q48" s="140">
        <v>0</v>
      </c>
      <c r="R48" s="4"/>
      <c r="S48" s="23">
        <v>0</v>
      </c>
    </row>
    <row r="49" spans="1:19" ht="18.75" customHeight="1" thickBot="1">
      <c r="H49" s="62"/>
      <c r="I49" s="62"/>
      <c r="J49" s="164">
        <f>J45</f>
        <v>53243882.899999991</v>
      </c>
      <c r="K49" s="63"/>
      <c r="L49" s="162">
        <f>SUM(L47:L48)</f>
        <v>47678817.001575634</v>
      </c>
      <c r="M49" s="26"/>
      <c r="N49" s="4"/>
      <c r="O49" s="161">
        <f>SUM(O47:O48)</f>
        <v>56041747.509999976</v>
      </c>
      <c r="P49" s="161">
        <f>SUM(P47:P48)</f>
        <v>0</v>
      </c>
      <c r="Q49" s="162">
        <f>SUM(Q47:Q48)</f>
        <v>43784132.859999992</v>
      </c>
      <c r="R49" s="4"/>
      <c r="S49" s="165">
        <f>SUM(S47:S48)</f>
        <v>-62879</v>
      </c>
    </row>
    <row r="50" spans="1:19" ht="18.75" customHeight="1" thickTop="1">
      <c r="A50" s="1" t="s">
        <v>221</v>
      </c>
      <c r="H50" s="62"/>
      <c r="I50" s="62"/>
      <c r="J50" s="166"/>
      <c r="K50" s="63"/>
      <c r="L50" s="140"/>
      <c r="M50" s="26"/>
      <c r="N50" s="4"/>
      <c r="O50" s="4"/>
      <c r="P50" s="4"/>
      <c r="Q50" s="140"/>
      <c r="R50" s="4"/>
      <c r="S50" s="4"/>
    </row>
    <row r="51" spans="1:19" ht="18.75" customHeight="1" thickBot="1">
      <c r="B51" s="159" t="s">
        <v>222</v>
      </c>
      <c r="C51" s="159"/>
      <c r="H51" s="62"/>
      <c r="I51" s="62"/>
      <c r="J51" s="167">
        <f>SUM(J47/J52)</f>
        <v>3.3573652551091182E-2</v>
      </c>
      <c r="K51" s="63"/>
      <c r="L51" s="167">
        <f>SUM(L47/L52)</f>
        <v>2.8024423282466081E-2</v>
      </c>
      <c r="M51" s="168"/>
      <c r="N51" s="47"/>
      <c r="O51" s="169">
        <f>SUM(O47/O52)</f>
        <v>3.5261057046223898E-2</v>
      </c>
      <c r="P51" s="169" t="e">
        <f>SUM(P47/P52)</f>
        <v>#DIV/0!</v>
      </c>
      <c r="Q51" s="169">
        <f>SUM(Q47/Q52)</f>
        <v>2.7548655691374012E-2</v>
      </c>
      <c r="R51" s="169" t="e">
        <f>SUM(R47/R52)</f>
        <v>#DIV/0!</v>
      </c>
      <c r="S51" s="169">
        <f>SUM(S47/S52)</f>
        <v>-8.306999233756969E-2</v>
      </c>
    </row>
    <row r="52" spans="1:19" ht="18.75" customHeight="1" thickTop="1" thickBot="1">
      <c r="A52" s="1" t="s">
        <v>223</v>
      </c>
      <c r="H52" s="62"/>
      <c r="I52" s="62"/>
      <c r="J52" s="170">
        <v>1589338273</v>
      </c>
      <c r="K52" s="63">
        <v>20510152993</v>
      </c>
      <c r="L52" s="170">
        <v>1589338273</v>
      </c>
      <c r="M52" s="26"/>
      <c r="N52" s="4"/>
      <c r="O52" s="170">
        <v>1589338273</v>
      </c>
      <c r="P52" s="4"/>
      <c r="Q52" s="170">
        <v>1589338273</v>
      </c>
      <c r="R52" s="4"/>
      <c r="S52" s="171">
        <v>756940</v>
      </c>
    </row>
    <row r="53" spans="1:19" ht="7.35" customHeight="1" thickTop="1">
      <c r="H53" s="62"/>
      <c r="I53" s="62"/>
      <c r="J53" s="172"/>
      <c r="K53" s="63"/>
      <c r="L53" s="4"/>
      <c r="M53" s="26"/>
      <c r="N53" s="4"/>
      <c r="O53" s="4"/>
      <c r="P53" s="4"/>
      <c r="Q53" s="4"/>
      <c r="R53" s="4"/>
      <c r="S53" s="4"/>
    </row>
    <row r="54" spans="1:19" ht="19.8">
      <c r="A54" s="87" t="str">
        <f>'SC-THL'!A25</f>
        <v>หมายเหตุประกอบงบการเงินระหว่างการกาลเป็นส่วนหนึ่งของงบการเงินระหว่างกาลนี้</v>
      </c>
      <c r="H54" s="63"/>
      <c r="I54" s="63"/>
      <c r="J54" s="173"/>
      <c r="K54" s="63"/>
      <c r="L54" s="4"/>
      <c r="M54" s="86"/>
      <c r="N54" s="86"/>
      <c r="O54" s="86"/>
      <c r="P54" s="86"/>
      <c r="Q54" s="86"/>
      <c r="R54" s="86"/>
      <c r="S54" s="86"/>
    </row>
    <row r="55" spans="1:19" ht="19.8">
      <c r="A55" s="87"/>
      <c r="H55" s="63"/>
      <c r="I55" s="63"/>
      <c r="J55" s="173"/>
      <c r="K55" s="63"/>
      <c r="L55" s="4"/>
      <c r="M55" s="86"/>
      <c r="N55" s="86"/>
      <c r="O55" s="86"/>
      <c r="P55" s="86"/>
      <c r="Q55" s="86"/>
      <c r="R55" s="86"/>
      <c r="S55" s="86"/>
    </row>
    <row r="56" spans="1:19" ht="19.8">
      <c r="A56" s="87"/>
      <c r="H56" s="63"/>
      <c r="I56" s="63"/>
      <c r="J56" s="173"/>
      <c r="K56" s="63"/>
      <c r="L56" s="4"/>
      <c r="M56" s="86"/>
      <c r="N56" s="86"/>
      <c r="O56" s="86"/>
      <c r="P56" s="86"/>
      <c r="Q56" s="86"/>
      <c r="R56" s="86"/>
      <c r="S56" s="86"/>
    </row>
    <row r="57" spans="1:19" ht="19.8">
      <c r="A57" s="87"/>
      <c r="H57" s="63"/>
      <c r="I57" s="63"/>
      <c r="J57" s="173"/>
      <c r="K57" s="63"/>
      <c r="L57" s="4"/>
      <c r="M57" s="86"/>
      <c r="N57" s="86"/>
      <c r="O57" s="86"/>
      <c r="P57" s="86"/>
      <c r="Q57" s="86"/>
      <c r="R57" s="86"/>
      <c r="S57" s="86"/>
    </row>
    <row r="58" spans="1:19" ht="19.8">
      <c r="A58" s="87"/>
      <c r="H58" s="63"/>
      <c r="I58" s="63"/>
      <c r="J58" s="173"/>
      <c r="K58" s="63"/>
      <c r="L58" s="4"/>
      <c r="M58" s="86"/>
      <c r="N58" s="86"/>
      <c r="O58" s="86"/>
      <c r="P58" s="86"/>
      <c r="Q58" s="86"/>
      <c r="R58" s="86"/>
      <c r="S58" s="86"/>
    </row>
    <row r="59" spans="1:19" ht="19.8">
      <c r="H59" s="63"/>
      <c r="I59" s="63"/>
      <c r="J59" s="173"/>
      <c r="K59" s="63"/>
      <c r="L59" s="4"/>
      <c r="M59" s="86"/>
      <c r="N59" s="86"/>
      <c r="O59" s="86"/>
      <c r="P59" s="86"/>
      <c r="Q59" s="86"/>
      <c r="R59" s="86"/>
      <c r="S59" s="86"/>
    </row>
    <row r="60" spans="1:19" ht="19.8">
      <c r="J60" s="173"/>
      <c r="N60" s="56"/>
      <c r="P60" s="1"/>
      <c r="Q60" s="1"/>
      <c r="R60" s="1"/>
      <c r="S60" s="1"/>
    </row>
    <row r="61" spans="1:19" ht="19.8">
      <c r="A61" s="361" t="s">
        <v>327</v>
      </c>
      <c r="B61" s="36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 s="361"/>
      <c r="P61" s="361"/>
      <c r="Q61" s="361"/>
      <c r="R61" s="1"/>
      <c r="S61" s="1"/>
    </row>
    <row r="62" spans="1:19" ht="19.8">
      <c r="J62" s="173"/>
      <c r="N62" s="56"/>
      <c r="P62" s="1"/>
      <c r="Q62" s="1"/>
      <c r="R62" s="1"/>
      <c r="S62" s="1"/>
    </row>
    <row r="63" spans="1:19" ht="18.600000000000001" customHeight="1">
      <c r="A63" s="365" t="s">
        <v>329</v>
      </c>
      <c r="B63" s="36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361"/>
      <c r="P63" s="361"/>
      <c r="Q63" s="361"/>
      <c r="R63" s="63"/>
      <c r="S63" s="174"/>
    </row>
    <row r="64" spans="1:19" ht="18.75" hidden="1" customHeight="1">
      <c r="G64" s="1" t="s">
        <v>225</v>
      </c>
      <c r="J64" s="88">
        <f>J45</f>
        <v>53243882.899999991</v>
      </c>
      <c r="O64" s="88">
        <f>O45</f>
        <v>56041747.50999999</v>
      </c>
    </row>
    <row r="65" spans="7:15" ht="18.75" hidden="1" customHeight="1">
      <c r="G65" s="1" t="s">
        <v>226</v>
      </c>
      <c r="J65" s="175" t="e">
        <f>#REF!</f>
        <v>#REF!</v>
      </c>
      <c r="O65" s="88" t="e">
        <f>#REF!</f>
        <v>#REF!</v>
      </c>
    </row>
    <row r="66" spans="7:15" ht="18.75" hidden="1" customHeight="1">
      <c r="G66" s="1" t="s">
        <v>227</v>
      </c>
      <c r="J66" s="175" t="e">
        <f>J64-J65</f>
        <v>#REF!</v>
      </c>
      <c r="L66" s="88"/>
      <c r="O66" s="88" t="e">
        <f>O64-O65</f>
        <v>#REF!</v>
      </c>
    </row>
    <row r="67" spans="7:15" ht="18.75" hidden="1" customHeight="1">
      <c r="J67" s="88" t="e">
        <f>SUM(J65:J66)</f>
        <v>#REF!</v>
      </c>
      <c r="O67" s="88" t="e">
        <f>SUM(O65:O66)</f>
        <v>#REF!</v>
      </c>
    </row>
    <row r="68" spans="7:15" ht="18.75" hidden="1" customHeight="1">
      <c r="J68" s="88"/>
    </row>
    <row r="69" spans="7:15" ht="18.75" hidden="1" customHeight="1">
      <c r="J69" s="88">
        <f>'[10]WPL 01-12'!S56</f>
        <v>-56217677.873853311</v>
      </c>
      <c r="O69" s="142">
        <f>'[10]WPL 01-12'!Q56</f>
        <v>-53546078.300000004</v>
      </c>
    </row>
    <row r="70" spans="7:15" ht="18.75" hidden="1" customHeight="1">
      <c r="J70" s="88"/>
    </row>
    <row r="71" spans="7:15" ht="18.75" hidden="1" customHeight="1">
      <c r="J71" s="88">
        <f>J47+J69</f>
        <v>-2857786.9100000113</v>
      </c>
      <c r="O71" s="88">
        <f>O47+O69</f>
        <v>2495669.2099999711</v>
      </c>
    </row>
    <row r="72" spans="7:15" ht="18.75" hidden="1" customHeight="1">
      <c r="J72" s="88"/>
    </row>
    <row r="74" spans="7:15" ht="18.75" customHeight="1">
      <c r="O74" s="22"/>
    </row>
    <row r="75" spans="7:15" ht="18.75" customHeight="1">
      <c r="J75" s="302" t="e">
        <f>'Income 6 เดือน'!#REF!</f>
        <v>#REF!</v>
      </c>
      <c r="K75" s="302"/>
      <c r="L75" s="302"/>
      <c r="M75" s="302"/>
      <c r="N75" s="302"/>
      <c r="O75" s="302" t="e">
        <f>'Income 6 เดือน'!#REF!</f>
        <v>#REF!</v>
      </c>
    </row>
    <row r="90" spans="8:8" ht="18.75" customHeight="1">
      <c r="H90" s="225"/>
    </row>
    <row r="129" spans="7:7" ht="18.75" customHeight="1">
      <c r="G129" s="27" t="s">
        <v>107</v>
      </c>
    </row>
  </sheetData>
  <mergeCells count="9">
    <mergeCell ref="A63:Q63"/>
    <mergeCell ref="O1:Q1"/>
    <mergeCell ref="A2:S2"/>
    <mergeCell ref="A3:S3"/>
    <mergeCell ref="A4:S4"/>
    <mergeCell ref="J5:S5"/>
    <mergeCell ref="J6:L6"/>
    <mergeCell ref="O6:S6"/>
    <mergeCell ref="A61:Q61"/>
  </mergeCells>
  <pageMargins left="0.44" right="0" top="0.43307086614173201" bottom="0" header="0.35433070866141703" footer="0"/>
  <pageSetup paperSize="9" scale="8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7DF1-0388-473B-8FB3-CA5CFB2F7DEA}">
  <sheetPr>
    <pageSetUpPr fitToPage="1"/>
  </sheetPr>
  <dimension ref="A1:AD125"/>
  <sheetViews>
    <sheetView view="pageBreakPreview" topLeftCell="A38" zoomScaleNormal="100" zoomScaleSheetLayoutView="100" workbookViewId="0">
      <selection activeCell="K27" sqref="K27:K28"/>
    </sheetView>
  </sheetViews>
  <sheetFormatPr defaultColWidth="8" defaultRowHeight="18.75" customHeight="1"/>
  <cols>
    <col min="1" max="1" width="3.109375" style="123" customWidth="1"/>
    <col min="2" max="2" width="3.88671875" style="123" customWidth="1"/>
    <col min="3" max="3" width="2.44140625" style="123" customWidth="1"/>
    <col min="4" max="4" width="4.5546875" style="123" customWidth="1"/>
    <col min="5" max="5" width="8.88671875" style="123" customWidth="1"/>
    <col min="6" max="6" width="21.44140625" style="123" customWidth="1"/>
    <col min="7" max="7" width="7.5546875" style="123" customWidth="1"/>
    <col min="8" max="8" width="0.88671875" style="123" customWidth="1"/>
    <col min="9" max="9" width="15.33203125" style="176" customWidth="1"/>
    <col min="10" max="10" width="0.88671875" style="123" customWidth="1"/>
    <col min="11" max="11" width="14.109375" style="123" customWidth="1"/>
    <col min="12" max="12" width="0.88671875" style="123" customWidth="1"/>
    <col min="13" max="13" width="11.109375" style="123" hidden="1" customWidth="1"/>
    <col min="14" max="14" width="0.88671875" style="123" hidden="1" customWidth="1"/>
    <col min="15" max="15" width="14.109375" style="123" customWidth="1"/>
    <col min="16" max="16" width="1" style="177" customWidth="1"/>
    <col min="17" max="17" width="14.88671875" style="178" customWidth="1"/>
    <col min="18" max="18" width="0.88671875" style="178" hidden="1" customWidth="1"/>
    <col min="19" max="19" width="10.5546875" style="178" hidden="1" customWidth="1"/>
    <col min="20" max="20" width="3.88671875" style="123" customWidth="1"/>
    <col min="21" max="21" width="4.5546875" style="123" bestFit="1" customWidth="1"/>
    <col min="22" max="22" width="13.5546875" style="123" bestFit="1" customWidth="1"/>
    <col min="23" max="23" width="2.5546875" style="123" bestFit="1" customWidth="1"/>
    <col min="24" max="24" width="16.44140625" style="176" customWidth="1"/>
    <col min="25" max="25" width="15.44140625" style="123" customWidth="1"/>
    <col min="26" max="256" width="8" style="123"/>
    <col min="257" max="257" width="3.109375" style="123" customWidth="1"/>
    <col min="258" max="258" width="3.88671875" style="123" customWidth="1"/>
    <col min="259" max="259" width="2.44140625" style="123" customWidth="1"/>
    <col min="260" max="260" width="4.5546875" style="123" customWidth="1"/>
    <col min="261" max="261" width="8.88671875" style="123" customWidth="1"/>
    <col min="262" max="262" width="21.44140625" style="123" customWidth="1"/>
    <col min="263" max="263" width="7.5546875" style="123" customWidth="1"/>
    <col min="264" max="264" width="0.88671875" style="123" customWidth="1"/>
    <col min="265" max="265" width="15.33203125" style="123" customWidth="1"/>
    <col min="266" max="266" width="0.88671875" style="123" customWidth="1"/>
    <col min="267" max="267" width="12.5546875" style="123" customWidth="1"/>
    <col min="268" max="268" width="0.88671875" style="123" customWidth="1"/>
    <col min="269" max="270" width="0" style="123" hidden="1" customWidth="1"/>
    <col min="271" max="271" width="14.109375" style="123" customWidth="1"/>
    <col min="272" max="272" width="1" style="123" customWidth="1"/>
    <col min="273" max="273" width="14.88671875" style="123" customWidth="1"/>
    <col min="274" max="275" width="0" style="123" hidden="1" customWidth="1"/>
    <col min="276" max="276" width="3.88671875" style="123" customWidth="1"/>
    <col min="277" max="277" width="4.5546875" style="123" bestFit="1" customWidth="1"/>
    <col min="278" max="278" width="13.5546875" style="123" bestFit="1" customWidth="1"/>
    <col min="279" max="279" width="2.5546875" style="123" bestFit="1" customWidth="1"/>
    <col min="280" max="280" width="16.44140625" style="123" customWidth="1"/>
    <col min="281" max="281" width="15.44140625" style="123" customWidth="1"/>
    <col min="282" max="512" width="8" style="123"/>
    <col min="513" max="513" width="3.109375" style="123" customWidth="1"/>
    <col min="514" max="514" width="3.88671875" style="123" customWidth="1"/>
    <col min="515" max="515" width="2.44140625" style="123" customWidth="1"/>
    <col min="516" max="516" width="4.5546875" style="123" customWidth="1"/>
    <col min="517" max="517" width="8.88671875" style="123" customWidth="1"/>
    <col min="518" max="518" width="21.44140625" style="123" customWidth="1"/>
    <col min="519" max="519" width="7.5546875" style="123" customWidth="1"/>
    <col min="520" max="520" width="0.88671875" style="123" customWidth="1"/>
    <col min="521" max="521" width="15.33203125" style="123" customWidth="1"/>
    <col min="522" max="522" width="0.88671875" style="123" customWidth="1"/>
    <col min="523" max="523" width="12.5546875" style="123" customWidth="1"/>
    <col min="524" max="524" width="0.88671875" style="123" customWidth="1"/>
    <col min="525" max="526" width="0" style="123" hidden="1" customWidth="1"/>
    <col min="527" max="527" width="14.109375" style="123" customWidth="1"/>
    <col min="528" max="528" width="1" style="123" customWidth="1"/>
    <col min="529" max="529" width="14.88671875" style="123" customWidth="1"/>
    <col min="530" max="531" width="0" style="123" hidden="1" customWidth="1"/>
    <col min="532" max="532" width="3.88671875" style="123" customWidth="1"/>
    <col min="533" max="533" width="4.5546875" style="123" bestFit="1" customWidth="1"/>
    <col min="534" max="534" width="13.5546875" style="123" bestFit="1" customWidth="1"/>
    <col min="535" max="535" width="2.5546875" style="123" bestFit="1" customWidth="1"/>
    <col min="536" max="536" width="16.44140625" style="123" customWidth="1"/>
    <col min="537" max="537" width="15.44140625" style="123" customWidth="1"/>
    <col min="538" max="768" width="8" style="123"/>
    <col min="769" max="769" width="3.109375" style="123" customWidth="1"/>
    <col min="770" max="770" width="3.88671875" style="123" customWidth="1"/>
    <col min="771" max="771" width="2.44140625" style="123" customWidth="1"/>
    <col min="772" max="772" width="4.5546875" style="123" customWidth="1"/>
    <col min="773" max="773" width="8.88671875" style="123" customWidth="1"/>
    <col min="774" max="774" width="21.44140625" style="123" customWidth="1"/>
    <col min="775" max="775" width="7.5546875" style="123" customWidth="1"/>
    <col min="776" max="776" width="0.88671875" style="123" customWidth="1"/>
    <col min="777" max="777" width="15.33203125" style="123" customWidth="1"/>
    <col min="778" max="778" width="0.88671875" style="123" customWidth="1"/>
    <col min="779" max="779" width="12.5546875" style="123" customWidth="1"/>
    <col min="780" max="780" width="0.88671875" style="123" customWidth="1"/>
    <col min="781" max="782" width="0" style="123" hidden="1" customWidth="1"/>
    <col min="783" max="783" width="14.109375" style="123" customWidth="1"/>
    <col min="784" max="784" width="1" style="123" customWidth="1"/>
    <col min="785" max="785" width="14.88671875" style="123" customWidth="1"/>
    <col min="786" max="787" width="0" style="123" hidden="1" customWidth="1"/>
    <col min="788" max="788" width="3.88671875" style="123" customWidth="1"/>
    <col min="789" max="789" width="4.5546875" style="123" bestFit="1" customWidth="1"/>
    <col min="790" max="790" width="13.5546875" style="123" bestFit="1" customWidth="1"/>
    <col min="791" max="791" width="2.5546875" style="123" bestFit="1" customWidth="1"/>
    <col min="792" max="792" width="16.44140625" style="123" customWidth="1"/>
    <col min="793" max="793" width="15.44140625" style="123" customWidth="1"/>
    <col min="794" max="1024" width="8" style="123"/>
    <col min="1025" max="1025" width="3.109375" style="123" customWidth="1"/>
    <col min="1026" max="1026" width="3.88671875" style="123" customWidth="1"/>
    <col min="1027" max="1027" width="2.44140625" style="123" customWidth="1"/>
    <col min="1028" max="1028" width="4.5546875" style="123" customWidth="1"/>
    <col min="1029" max="1029" width="8.88671875" style="123" customWidth="1"/>
    <col min="1030" max="1030" width="21.44140625" style="123" customWidth="1"/>
    <col min="1031" max="1031" width="7.5546875" style="123" customWidth="1"/>
    <col min="1032" max="1032" width="0.88671875" style="123" customWidth="1"/>
    <col min="1033" max="1033" width="15.33203125" style="123" customWidth="1"/>
    <col min="1034" max="1034" width="0.88671875" style="123" customWidth="1"/>
    <col min="1035" max="1035" width="12.5546875" style="123" customWidth="1"/>
    <col min="1036" max="1036" width="0.88671875" style="123" customWidth="1"/>
    <col min="1037" max="1038" width="0" style="123" hidden="1" customWidth="1"/>
    <col min="1039" max="1039" width="14.109375" style="123" customWidth="1"/>
    <col min="1040" max="1040" width="1" style="123" customWidth="1"/>
    <col min="1041" max="1041" width="14.88671875" style="123" customWidth="1"/>
    <col min="1042" max="1043" width="0" style="123" hidden="1" customWidth="1"/>
    <col min="1044" max="1044" width="3.88671875" style="123" customWidth="1"/>
    <col min="1045" max="1045" width="4.5546875" style="123" bestFit="1" customWidth="1"/>
    <col min="1046" max="1046" width="13.5546875" style="123" bestFit="1" customWidth="1"/>
    <col min="1047" max="1047" width="2.5546875" style="123" bestFit="1" customWidth="1"/>
    <col min="1048" max="1048" width="16.44140625" style="123" customWidth="1"/>
    <col min="1049" max="1049" width="15.44140625" style="123" customWidth="1"/>
    <col min="1050" max="1280" width="8" style="123"/>
    <col min="1281" max="1281" width="3.109375" style="123" customWidth="1"/>
    <col min="1282" max="1282" width="3.88671875" style="123" customWidth="1"/>
    <col min="1283" max="1283" width="2.44140625" style="123" customWidth="1"/>
    <col min="1284" max="1284" width="4.5546875" style="123" customWidth="1"/>
    <col min="1285" max="1285" width="8.88671875" style="123" customWidth="1"/>
    <col min="1286" max="1286" width="21.44140625" style="123" customWidth="1"/>
    <col min="1287" max="1287" width="7.5546875" style="123" customWidth="1"/>
    <col min="1288" max="1288" width="0.88671875" style="123" customWidth="1"/>
    <col min="1289" max="1289" width="15.33203125" style="123" customWidth="1"/>
    <col min="1290" max="1290" width="0.88671875" style="123" customWidth="1"/>
    <col min="1291" max="1291" width="12.5546875" style="123" customWidth="1"/>
    <col min="1292" max="1292" width="0.88671875" style="123" customWidth="1"/>
    <col min="1293" max="1294" width="0" style="123" hidden="1" customWidth="1"/>
    <col min="1295" max="1295" width="14.109375" style="123" customWidth="1"/>
    <col min="1296" max="1296" width="1" style="123" customWidth="1"/>
    <col min="1297" max="1297" width="14.88671875" style="123" customWidth="1"/>
    <col min="1298" max="1299" width="0" style="123" hidden="1" customWidth="1"/>
    <col min="1300" max="1300" width="3.88671875" style="123" customWidth="1"/>
    <col min="1301" max="1301" width="4.5546875" style="123" bestFit="1" customWidth="1"/>
    <col min="1302" max="1302" width="13.5546875" style="123" bestFit="1" customWidth="1"/>
    <col min="1303" max="1303" width="2.5546875" style="123" bestFit="1" customWidth="1"/>
    <col min="1304" max="1304" width="16.44140625" style="123" customWidth="1"/>
    <col min="1305" max="1305" width="15.44140625" style="123" customWidth="1"/>
    <col min="1306" max="1536" width="8" style="123"/>
    <col min="1537" max="1537" width="3.109375" style="123" customWidth="1"/>
    <col min="1538" max="1538" width="3.88671875" style="123" customWidth="1"/>
    <col min="1539" max="1539" width="2.44140625" style="123" customWidth="1"/>
    <col min="1540" max="1540" width="4.5546875" style="123" customWidth="1"/>
    <col min="1541" max="1541" width="8.88671875" style="123" customWidth="1"/>
    <col min="1542" max="1542" width="21.44140625" style="123" customWidth="1"/>
    <col min="1543" max="1543" width="7.5546875" style="123" customWidth="1"/>
    <col min="1544" max="1544" width="0.88671875" style="123" customWidth="1"/>
    <col min="1545" max="1545" width="15.33203125" style="123" customWidth="1"/>
    <col min="1546" max="1546" width="0.88671875" style="123" customWidth="1"/>
    <col min="1547" max="1547" width="12.5546875" style="123" customWidth="1"/>
    <col min="1548" max="1548" width="0.88671875" style="123" customWidth="1"/>
    <col min="1549" max="1550" width="0" style="123" hidden="1" customWidth="1"/>
    <col min="1551" max="1551" width="14.109375" style="123" customWidth="1"/>
    <col min="1552" max="1552" width="1" style="123" customWidth="1"/>
    <col min="1553" max="1553" width="14.88671875" style="123" customWidth="1"/>
    <col min="1554" max="1555" width="0" style="123" hidden="1" customWidth="1"/>
    <col min="1556" max="1556" width="3.88671875" style="123" customWidth="1"/>
    <col min="1557" max="1557" width="4.5546875" style="123" bestFit="1" customWidth="1"/>
    <col min="1558" max="1558" width="13.5546875" style="123" bestFit="1" customWidth="1"/>
    <col min="1559" max="1559" width="2.5546875" style="123" bestFit="1" customWidth="1"/>
    <col min="1560" max="1560" width="16.44140625" style="123" customWidth="1"/>
    <col min="1561" max="1561" width="15.44140625" style="123" customWidth="1"/>
    <col min="1562" max="1792" width="8" style="123"/>
    <col min="1793" max="1793" width="3.109375" style="123" customWidth="1"/>
    <col min="1794" max="1794" width="3.88671875" style="123" customWidth="1"/>
    <col min="1795" max="1795" width="2.44140625" style="123" customWidth="1"/>
    <col min="1796" max="1796" width="4.5546875" style="123" customWidth="1"/>
    <col min="1797" max="1797" width="8.88671875" style="123" customWidth="1"/>
    <col min="1798" max="1798" width="21.44140625" style="123" customWidth="1"/>
    <col min="1799" max="1799" width="7.5546875" style="123" customWidth="1"/>
    <col min="1800" max="1800" width="0.88671875" style="123" customWidth="1"/>
    <col min="1801" max="1801" width="15.33203125" style="123" customWidth="1"/>
    <col min="1802" max="1802" width="0.88671875" style="123" customWidth="1"/>
    <col min="1803" max="1803" width="12.5546875" style="123" customWidth="1"/>
    <col min="1804" max="1804" width="0.88671875" style="123" customWidth="1"/>
    <col min="1805" max="1806" width="0" style="123" hidden="1" customWidth="1"/>
    <col min="1807" max="1807" width="14.109375" style="123" customWidth="1"/>
    <col min="1808" max="1808" width="1" style="123" customWidth="1"/>
    <col min="1809" max="1809" width="14.88671875" style="123" customWidth="1"/>
    <col min="1810" max="1811" width="0" style="123" hidden="1" customWidth="1"/>
    <col min="1812" max="1812" width="3.88671875" style="123" customWidth="1"/>
    <col min="1813" max="1813" width="4.5546875" style="123" bestFit="1" customWidth="1"/>
    <col min="1814" max="1814" width="13.5546875" style="123" bestFit="1" customWidth="1"/>
    <col min="1815" max="1815" width="2.5546875" style="123" bestFit="1" customWidth="1"/>
    <col min="1816" max="1816" width="16.44140625" style="123" customWidth="1"/>
    <col min="1817" max="1817" width="15.44140625" style="123" customWidth="1"/>
    <col min="1818" max="2048" width="8" style="123"/>
    <col min="2049" max="2049" width="3.109375" style="123" customWidth="1"/>
    <col min="2050" max="2050" width="3.88671875" style="123" customWidth="1"/>
    <col min="2051" max="2051" width="2.44140625" style="123" customWidth="1"/>
    <col min="2052" max="2052" width="4.5546875" style="123" customWidth="1"/>
    <col min="2053" max="2053" width="8.88671875" style="123" customWidth="1"/>
    <col min="2054" max="2054" width="21.44140625" style="123" customWidth="1"/>
    <col min="2055" max="2055" width="7.5546875" style="123" customWidth="1"/>
    <col min="2056" max="2056" width="0.88671875" style="123" customWidth="1"/>
    <col min="2057" max="2057" width="15.33203125" style="123" customWidth="1"/>
    <col min="2058" max="2058" width="0.88671875" style="123" customWidth="1"/>
    <col min="2059" max="2059" width="12.5546875" style="123" customWidth="1"/>
    <col min="2060" max="2060" width="0.88671875" style="123" customWidth="1"/>
    <col min="2061" max="2062" width="0" style="123" hidden="1" customWidth="1"/>
    <col min="2063" max="2063" width="14.109375" style="123" customWidth="1"/>
    <col min="2064" max="2064" width="1" style="123" customWidth="1"/>
    <col min="2065" max="2065" width="14.88671875" style="123" customWidth="1"/>
    <col min="2066" max="2067" width="0" style="123" hidden="1" customWidth="1"/>
    <col min="2068" max="2068" width="3.88671875" style="123" customWidth="1"/>
    <col min="2069" max="2069" width="4.5546875" style="123" bestFit="1" customWidth="1"/>
    <col min="2070" max="2070" width="13.5546875" style="123" bestFit="1" customWidth="1"/>
    <col min="2071" max="2071" width="2.5546875" style="123" bestFit="1" customWidth="1"/>
    <col min="2072" max="2072" width="16.44140625" style="123" customWidth="1"/>
    <col min="2073" max="2073" width="15.44140625" style="123" customWidth="1"/>
    <col min="2074" max="2304" width="8" style="123"/>
    <col min="2305" max="2305" width="3.109375" style="123" customWidth="1"/>
    <col min="2306" max="2306" width="3.88671875" style="123" customWidth="1"/>
    <col min="2307" max="2307" width="2.44140625" style="123" customWidth="1"/>
    <col min="2308" max="2308" width="4.5546875" style="123" customWidth="1"/>
    <col min="2309" max="2309" width="8.88671875" style="123" customWidth="1"/>
    <col min="2310" max="2310" width="21.44140625" style="123" customWidth="1"/>
    <col min="2311" max="2311" width="7.5546875" style="123" customWidth="1"/>
    <col min="2312" max="2312" width="0.88671875" style="123" customWidth="1"/>
    <col min="2313" max="2313" width="15.33203125" style="123" customWidth="1"/>
    <col min="2314" max="2314" width="0.88671875" style="123" customWidth="1"/>
    <col min="2315" max="2315" width="12.5546875" style="123" customWidth="1"/>
    <col min="2316" max="2316" width="0.88671875" style="123" customWidth="1"/>
    <col min="2317" max="2318" width="0" style="123" hidden="1" customWidth="1"/>
    <col min="2319" max="2319" width="14.109375" style="123" customWidth="1"/>
    <col min="2320" max="2320" width="1" style="123" customWidth="1"/>
    <col min="2321" max="2321" width="14.88671875" style="123" customWidth="1"/>
    <col min="2322" max="2323" width="0" style="123" hidden="1" customWidth="1"/>
    <col min="2324" max="2324" width="3.88671875" style="123" customWidth="1"/>
    <col min="2325" max="2325" width="4.5546875" style="123" bestFit="1" customWidth="1"/>
    <col min="2326" max="2326" width="13.5546875" style="123" bestFit="1" customWidth="1"/>
    <col min="2327" max="2327" width="2.5546875" style="123" bestFit="1" customWidth="1"/>
    <col min="2328" max="2328" width="16.44140625" style="123" customWidth="1"/>
    <col min="2329" max="2329" width="15.44140625" style="123" customWidth="1"/>
    <col min="2330" max="2560" width="8" style="123"/>
    <col min="2561" max="2561" width="3.109375" style="123" customWidth="1"/>
    <col min="2562" max="2562" width="3.88671875" style="123" customWidth="1"/>
    <col min="2563" max="2563" width="2.44140625" style="123" customWidth="1"/>
    <col min="2564" max="2564" width="4.5546875" style="123" customWidth="1"/>
    <col min="2565" max="2565" width="8.88671875" style="123" customWidth="1"/>
    <col min="2566" max="2566" width="21.44140625" style="123" customWidth="1"/>
    <col min="2567" max="2567" width="7.5546875" style="123" customWidth="1"/>
    <col min="2568" max="2568" width="0.88671875" style="123" customWidth="1"/>
    <col min="2569" max="2569" width="15.33203125" style="123" customWidth="1"/>
    <col min="2570" max="2570" width="0.88671875" style="123" customWidth="1"/>
    <col min="2571" max="2571" width="12.5546875" style="123" customWidth="1"/>
    <col min="2572" max="2572" width="0.88671875" style="123" customWidth="1"/>
    <col min="2573" max="2574" width="0" style="123" hidden="1" customWidth="1"/>
    <col min="2575" max="2575" width="14.109375" style="123" customWidth="1"/>
    <col min="2576" max="2576" width="1" style="123" customWidth="1"/>
    <col min="2577" max="2577" width="14.88671875" style="123" customWidth="1"/>
    <col min="2578" max="2579" width="0" style="123" hidden="1" customWidth="1"/>
    <col min="2580" max="2580" width="3.88671875" style="123" customWidth="1"/>
    <col min="2581" max="2581" width="4.5546875" style="123" bestFit="1" customWidth="1"/>
    <col min="2582" max="2582" width="13.5546875" style="123" bestFit="1" customWidth="1"/>
    <col min="2583" max="2583" width="2.5546875" style="123" bestFit="1" customWidth="1"/>
    <col min="2584" max="2584" width="16.44140625" style="123" customWidth="1"/>
    <col min="2585" max="2585" width="15.44140625" style="123" customWidth="1"/>
    <col min="2586" max="2816" width="8" style="123"/>
    <col min="2817" max="2817" width="3.109375" style="123" customWidth="1"/>
    <col min="2818" max="2818" width="3.88671875" style="123" customWidth="1"/>
    <col min="2819" max="2819" width="2.44140625" style="123" customWidth="1"/>
    <col min="2820" max="2820" width="4.5546875" style="123" customWidth="1"/>
    <col min="2821" max="2821" width="8.88671875" style="123" customWidth="1"/>
    <col min="2822" max="2822" width="21.44140625" style="123" customWidth="1"/>
    <col min="2823" max="2823" width="7.5546875" style="123" customWidth="1"/>
    <col min="2824" max="2824" width="0.88671875" style="123" customWidth="1"/>
    <col min="2825" max="2825" width="15.33203125" style="123" customWidth="1"/>
    <col min="2826" max="2826" width="0.88671875" style="123" customWidth="1"/>
    <col min="2827" max="2827" width="12.5546875" style="123" customWidth="1"/>
    <col min="2828" max="2828" width="0.88671875" style="123" customWidth="1"/>
    <col min="2829" max="2830" width="0" style="123" hidden="1" customWidth="1"/>
    <col min="2831" max="2831" width="14.109375" style="123" customWidth="1"/>
    <col min="2832" max="2832" width="1" style="123" customWidth="1"/>
    <col min="2833" max="2833" width="14.88671875" style="123" customWidth="1"/>
    <col min="2834" max="2835" width="0" style="123" hidden="1" customWidth="1"/>
    <col min="2836" max="2836" width="3.88671875" style="123" customWidth="1"/>
    <col min="2837" max="2837" width="4.5546875" style="123" bestFit="1" customWidth="1"/>
    <col min="2838" max="2838" width="13.5546875" style="123" bestFit="1" customWidth="1"/>
    <col min="2839" max="2839" width="2.5546875" style="123" bestFit="1" customWidth="1"/>
    <col min="2840" max="2840" width="16.44140625" style="123" customWidth="1"/>
    <col min="2841" max="2841" width="15.44140625" style="123" customWidth="1"/>
    <col min="2842" max="3072" width="8" style="123"/>
    <col min="3073" max="3073" width="3.109375" style="123" customWidth="1"/>
    <col min="3074" max="3074" width="3.88671875" style="123" customWidth="1"/>
    <col min="3075" max="3075" width="2.44140625" style="123" customWidth="1"/>
    <col min="3076" max="3076" width="4.5546875" style="123" customWidth="1"/>
    <col min="3077" max="3077" width="8.88671875" style="123" customWidth="1"/>
    <col min="3078" max="3078" width="21.44140625" style="123" customWidth="1"/>
    <col min="3079" max="3079" width="7.5546875" style="123" customWidth="1"/>
    <col min="3080" max="3080" width="0.88671875" style="123" customWidth="1"/>
    <col min="3081" max="3081" width="15.33203125" style="123" customWidth="1"/>
    <col min="3082" max="3082" width="0.88671875" style="123" customWidth="1"/>
    <col min="3083" max="3083" width="12.5546875" style="123" customWidth="1"/>
    <col min="3084" max="3084" width="0.88671875" style="123" customWidth="1"/>
    <col min="3085" max="3086" width="0" style="123" hidden="1" customWidth="1"/>
    <col min="3087" max="3087" width="14.109375" style="123" customWidth="1"/>
    <col min="3088" max="3088" width="1" style="123" customWidth="1"/>
    <col min="3089" max="3089" width="14.88671875" style="123" customWidth="1"/>
    <col min="3090" max="3091" width="0" style="123" hidden="1" customWidth="1"/>
    <col min="3092" max="3092" width="3.88671875" style="123" customWidth="1"/>
    <col min="3093" max="3093" width="4.5546875" style="123" bestFit="1" customWidth="1"/>
    <col min="3094" max="3094" width="13.5546875" style="123" bestFit="1" customWidth="1"/>
    <col min="3095" max="3095" width="2.5546875" style="123" bestFit="1" customWidth="1"/>
    <col min="3096" max="3096" width="16.44140625" style="123" customWidth="1"/>
    <col min="3097" max="3097" width="15.44140625" style="123" customWidth="1"/>
    <col min="3098" max="3328" width="8" style="123"/>
    <col min="3329" max="3329" width="3.109375" style="123" customWidth="1"/>
    <col min="3330" max="3330" width="3.88671875" style="123" customWidth="1"/>
    <col min="3331" max="3331" width="2.44140625" style="123" customWidth="1"/>
    <col min="3332" max="3332" width="4.5546875" style="123" customWidth="1"/>
    <col min="3333" max="3333" width="8.88671875" style="123" customWidth="1"/>
    <col min="3334" max="3334" width="21.44140625" style="123" customWidth="1"/>
    <col min="3335" max="3335" width="7.5546875" style="123" customWidth="1"/>
    <col min="3336" max="3336" width="0.88671875" style="123" customWidth="1"/>
    <col min="3337" max="3337" width="15.33203125" style="123" customWidth="1"/>
    <col min="3338" max="3338" width="0.88671875" style="123" customWidth="1"/>
    <col min="3339" max="3339" width="12.5546875" style="123" customWidth="1"/>
    <col min="3340" max="3340" width="0.88671875" style="123" customWidth="1"/>
    <col min="3341" max="3342" width="0" style="123" hidden="1" customWidth="1"/>
    <col min="3343" max="3343" width="14.109375" style="123" customWidth="1"/>
    <col min="3344" max="3344" width="1" style="123" customWidth="1"/>
    <col min="3345" max="3345" width="14.88671875" style="123" customWidth="1"/>
    <col min="3346" max="3347" width="0" style="123" hidden="1" customWidth="1"/>
    <col min="3348" max="3348" width="3.88671875" style="123" customWidth="1"/>
    <col min="3349" max="3349" width="4.5546875" style="123" bestFit="1" customWidth="1"/>
    <col min="3350" max="3350" width="13.5546875" style="123" bestFit="1" customWidth="1"/>
    <col min="3351" max="3351" width="2.5546875" style="123" bestFit="1" customWidth="1"/>
    <col min="3352" max="3352" width="16.44140625" style="123" customWidth="1"/>
    <col min="3353" max="3353" width="15.44140625" style="123" customWidth="1"/>
    <col min="3354" max="3584" width="8" style="123"/>
    <col min="3585" max="3585" width="3.109375" style="123" customWidth="1"/>
    <col min="3586" max="3586" width="3.88671875" style="123" customWidth="1"/>
    <col min="3587" max="3587" width="2.44140625" style="123" customWidth="1"/>
    <col min="3588" max="3588" width="4.5546875" style="123" customWidth="1"/>
    <col min="3589" max="3589" width="8.88671875" style="123" customWidth="1"/>
    <col min="3590" max="3590" width="21.44140625" style="123" customWidth="1"/>
    <col min="3591" max="3591" width="7.5546875" style="123" customWidth="1"/>
    <col min="3592" max="3592" width="0.88671875" style="123" customWidth="1"/>
    <col min="3593" max="3593" width="15.33203125" style="123" customWidth="1"/>
    <col min="3594" max="3594" width="0.88671875" style="123" customWidth="1"/>
    <col min="3595" max="3595" width="12.5546875" style="123" customWidth="1"/>
    <col min="3596" max="3596" width="0.88671875" style="123" customWidth="1"/>
    <col min="3597" max="3598" width="0" style="123" hidden="1" customWidth="1"/>
    <col min="3599" max="3599" width="14.109375" style="123" customWidth="1"/>
    <col min="3600" max="3600" width="1" style="123" customWidth="1"/>
    <col min="3601" max="3601" width="14.88671875" style="123" customWidth="1"/>
    <col min="3602" max="3603" width="0" style="123" hidden="1" customWidth="1"/>
    <col min="3604" max="3604" width="3.88671875" style="123" customWidth="1"/>
    <col min="3605" max="3605" width="4.5546875" style="123" bestFit="1" customWidth="1"/>
    <col min="3606" max="3606" width="13.5546875" style="123" bestFit="1" customWidth="1"/>
    <col min="3607" max="3607" width="2.5546875" style="123" bestFit="1" customWidth="1"/>
    <col min="3608" max="3608" width="16.44140625" style="123" customWidth="1"/>
    <col min="3609" max="3609" width="15.44140625" style="123" customWidth="1"/>
    <col min="3610" max="3840" width="8" style="123"/>
    <col min="3841" max="3841" width="3.109375" style="123" customWidth="1"/>
    <col min="3842" max="3842" width="3.88671875" style="123" customWidth="1"/>
    <col min="3843" max="3843" width="2.44140625" style="123" customWidth="1"/>
    <col min="3844" max="3844" width="4.5546875" style="123" customWidth="1"/>
    <col min="3845" max="3845" width="8.88671875" style="123" customWidth="1"/>
    <col min="3846" max="3846" width="21.44140625" style="123" customWidth="1"/>
    <col min="3847" max="3847" width="7.5546875" style="123" customWidth="1"/>
    <col min="3848" max="3848" width="0.88671875" style="123" customWidth="1"/>
    <col min="3849" max="3849" width="15.33203125" style="123" customWidth="1"/>
    <col min="3850" max="3850" width="0.88671875" style="123" customWidth="1"/>
    <col min="3851" max="3851" width="12.5546875" style="123" customWidth="1"/>
    <col min="3852" max="3852" width="0.88671875" style="123" customWidth="1"/>
    <col min="3853" max="3854" width="0" style="123" hidden="1" customWidth="1"/>
    <col min="3855" max="3855" width="14.109375" style="123" customWidth="1"/>
    <col min="3856" max="3856" width="1" style="123" customWidth="1"/>
    <col min="3857" max="3857" width="14.88671875" style="123" customWidth="1"/>
    <col min="3858" max="3859" width="0" style="123" hidden="1" customWidth="1"/>
    <col min="3860" max="3860" width="3.88671875" style="123" customWidth="1"/>
    <col min="3861" max="3861" width="4.5546875" style="123" bestFit="1" customWidth="1"/>
    <col min="3862" max="3862" width="13.5546875" style="123" bestFit="1" customWidth="1"/>
    <col min="3863" max="3863" width="2.5546875" style="123" bestFit="1" customWidth="1"/>
    <col min="3864" max="3864" width="16.44140625" style="123" customWidth="1"/>
    <col min="3865" max="3865" width="15.44140625" style="123" customWidth="1"/>
    <col min="3866" max="4096" width="8" style="123"/>
    <col min="4097" max="4097" width="3.109375" style="123" customWidth="1"/>
    <col min="4098" max="4098" width="3.88671875" style="123" customWidth="1"/>
    <col min="4099" max="4099" width="2.44140625" style="123" customWidth="1"/>
    <col min="4100" max="4100" width="4.5546875" style="123" customWidth="1"/>
    <col min="4101" max="4101" width="8.88671875" style="123" customWidth="1"/>
    <col min="4102" max="4102" width="21.44140625" style="123" customWidth="1"/>
    <col min="4103" max="4103" width="7.5546875" style="123" customWidth="1"/>
    <col min="4104" max="4104" width="0.88671875" style="123" customWidth="1"/>
    <col min="4105" max="4105" width="15.33203125" style="123" customWidth="1"/>
    <col min="4106" max="4106" width="0.88671875" style="123" customWidth="1"/>
    <col min="4107" max="4107" width="12.5546875" style="123" customWidth="1"/>
    <col min="4108" max="4108" width="0.88671875" style="123" customWidth="1"/>
    <col min="4109" max="4110" width="0" style="123" hidden="1" customWidth="1"/>
    <col min="4111" max="4111" width="14.109375" style="123" customWidth="1"/>
    <col min="4112" max="4112" width="1" style="123" customWidth="1"/>
    <col min="4113" max="4113" width="14.88671875" style="123" customWidth="1"/>
    <col min="4114" max="4115" width="0" style="123" hidden="1" customWidth="1"/>
    <col min="4116" max="4116" width="3.88671875" style="123" customWidth="1"/>
    <col min="4117" max="4117" width="4.5546875" style="123" bestFit="1" customWidth="1"/>
    <col min="4118" max="4118" width="13.5546875" style="123" bestFit="1" customWidth="1"/>
    <col min="4119" max="4119" width="2.5546875" style="123" bestFit="1" customWidth="1"/>
    <col min="4120" max="4120" width="16.44140625" style="123" customWidth="1"/>
    <col min="4121" max="4121" width="15.44140625" style="123" customWidth="1"/>
    <col min="4122" max="4352" width="8" style="123"/>
    <col min="4353" max="4353" width="3.109375" style="123" customWidth="1"/>
    <col min="4354" max="4354" width="3.88671875" style="123" customWidth="1"/>
    <col min="4355" max="4355" width="2.44140625" style="123" customWidth="1"/>
    <col min="4356" max="4356" width="4.5546875" style="123" customWidth="1"/>
    <col min="4357" max="4357" width="8.88671875" style="123" customWidth="1"/>
    <col min="4358" max="4358" width="21.44140625" style="123" customWidth="1"/>
    <col min="4359" max="4359" width="7.5546875" style="123" customWidth="1"/>
    <col min="4360" max="4360" width="0.88671875" style="123" customWidth="1"/>
    <col min="4361" max="4361" width="15.33203125" style="123" customWidth="1"/>
    <col min="4362" max="4362" width="0.88671875" style="123" customWidth="1"/>
    <col min="4363" max="4363" width="12.5546875" style="123" customWidth="1"/>
    <col min="4364" max="4364" width="0.88671875" style="123" customWidth="1"/>
    <col min="4365" max="4366" width="0" style="123" hidden="1" customWidth="1"/>
    <col min="4367" max="4367" width="14.109375" style="123" customWidth="1"/>
    <col min="4368" max="4368" width="1" style="123" customWidth="1"/>
    <col min="4369" max="4369" width="14.88671875" style="123" customWidth="1"/>
    <col min="4370" max="4371" width="0" style="123" hidden="1" customWidth="1"/>
    <col min="4372" max="4372" width="3.88671875" style="123" customWidth="1"/>
    <col min="4373" max="4373" width="4.5546875" style="123" bestFit="1" customWidth="1"/>
    <col min="4374" max="4374" width="13.5546875" style="123" bestFit="1" customWidth="1"/>
    <col min="4375" max="4375" width="2.5546875" style="123" bestFit="1" customWidth="1"/>
    <col min="4376" max="4376" width="16.44140625" style="123" customWidth="1"/>
    <col min="4377" max="4377" width="15.44140625" style="123" customWidth="1"/>
    <col min="4378" max="4608" width="8" style="123"/>
    <col min="4609" max="4609" width="3.109375" style="123" customWidth="1"/>
    <col min="4610" max="4610" width="3.88671875" style="123" customWidth="1"/>
    <col min="4611" max="4611" width="2.44140625" style="123" customWidth="1"/>
    <col min="4612" max="4612" width="4.5546875" style="123" customWidth="1"/>
    <col min="4613" max="4613" width="8.88671875" style="123" customWidth="1"/>
    <col min="4614" max="4614" width="21.44140625" style="123" customWidth="1"/>
    <col min="4615" max="4615" width="7.5546875" style="123" customWidth="1"/>
    <col min="4616" max="4616" width="0.88671875" style="123" customWidth="1"/>
    <col min="4617" max="4617" width="15.33203125" style="123" customWidth="1"/>
    <col min="4618" max="4618" width="0.88671875" style="123" customWidth="1"/>
    <col min="4619" max="4619" width="12.5546875" style="123" customWidth="1"/>
    <col min="4620" max="4620" width="0.88671875" style="123" customWidth="1"/>
    <col min="4621" max="4622" width="0" style="123" hidden="1" customWidth="1"/>
    <col min="4623" max="4623" width="14.109375" style="123" customWidth="1"/>
    <col min="4624" max="4624" width="1" style="123" customWidth="1"/>
    <col min="4625" max="4625" width="14.88671875" style="123" customWidth="1"/>
    <col min="4626" max="4627" width="0" style="123" hidden="1" customWidth="1"/>
    <col min="4628" max="4628" width="3.88671875" style="123" customWidth="1"/>
    <col min="4629" max="4629" width="4.5546875" style="123" bestFit="1" customWidth="1"/>
    <col min="4630" max="4630" width="13.5546875" style="123" bestFit="1" customWidth="1"/>
    <col min="4631" max="4631" width="2.5546875" style="123" bestFit="1" customWidth="1"/>
    <col min="4632" max="4632" width="16.44140625" style="123" customWidth="1"/>
    <col min="4633" max="4633" width="15.44140625" style="123" customWidth="1"/>
    <col min="4634" max="4864" width="8" style="123"/>
    <col min="4865" max="4865" width="3.109375" style="123" customWidth="1"/>
    <col min="4866" max="4866" width="3.88671875" style="123" customWidth="1"/>
    <col min="4867" max="4867" width="2.44140625" style="123" customWidth="1"/>
    <col min="4868" max="4868" width="4.5546875" style="123" customWidth="1"/>
    <col min="4869" max="4869" width="8.88671875" style="123" customWidth="1"/>
    <col min="4870" max="4870" width="21.44140625" style="123" customWidth="1"/>
    <col min="4871" max="4871" width="7.5546875" style="123" customWidth="1"/>
    <col min="4872" max="4872" width="0.88671875" style="123" customWidth="1"/>
    <col min="4873" max="4873" width="15.33203125" style="123" customWidth="1"/>
    <col min="4874" max="4874" width="0.88671875" style="123" customWidth="1"/>
    <col min="4875" max="4875" width="12.5546875" style="123" customWidth="1"/>
    <col min="4876" max="4876" width="0.88671875" style="123" customWidth="1"/>
    <col min="4877" max="4878" width="0" style="123" hidden="1" customWidth="1"/>
    <col min="4879" max="4879" width="14.109375" style="123" customWidth="1"/>
    <col min="4880" max="4880" width="1" style="123" customWidth="1"/>
    <col min="4881" max="4881" width="14.88671875" style="123" customWidth="1"/>
    <col min="4882" max="4883" width="0" style="123" hidden="1" customWidth="1"/>
    <col min="4884" max="4884" width="3.88671875" style="123" customWidth="1"/>
    <col min="4885" max="4885" width="4.5546875" style="123" bestFit="1" customWidth="1"/>
    <col min="4886" max="4886" width="13.5546875" style="123" bestFit="1" customWidth="1"/>
    <col min="4887" max="4887" width="2.5546875" style="123" bestFit="1" customWidth="1"/>
    <col min="4888" max="4888" width="16.44140625" style="123" customWidth="1"/>
    <col min="4889" max="4889" width="15.44140625" style="123" customWidth="1"/>
    <col min="4890" max="5120" width="8" style="123"/>
    <col min="5121" max="5121" width="3.109375" style="123" customWidth="1"/>
    <col min="5122" max="5122" width="3.88671875" style="123" customWidth="1"/>
    <col min="5123" max="5123" width="2.44140625" style="123" customWidth="1"/>
    <col min="5124" max="5124" width="4.5546875" style="123" customWidth="1"/>
    <col min="5125" max="5125" width="8.88671875" style="123" customWidth="1"/>
    <col min="5126" max="5126" width="21.44140625" style="123" customWidth="1"/>
    <col min="5127" max="5127" width="7.5546875" style="123" customWidth="1"/>
    <col min="5128" max="5128" width="0.88671875" style="123" customWidth="1"/>
    <col min="5129" max="5129" width="15.33203125" style="123" customWidth="1"/>
    <col min="5130" max="5130" width="0.88671875" style="123" customWidth="1"/>
    <col min="5131" max="5131" width="12.5546875" style="123" customWidth="1"/>
    <col min="5132" max="5132" width="0.88671875" style="123" customWidth="1"/>
    <col min="5133" max="5134" width="0" style="123" hidden="1" customWidth="1"/>
    <col min="5135" max="5135" width="14.109375" style="123" customWidth="1"/>
    <col min="5136" max="5136" width="1" style="123" customWidth="1"/>
    <col min="5137" max="5137" width="14.88671875" style="123" customWidth="1"/>
    <col min="5138" max="5139" width="0" style="123" hidden="1" customWidth="1"/>
    <col min="5140" max="5140" width="3.88671875" style="123" customWidth="1"/>
    <col min="5141" max="5141" width="4.5546875" style="123" bestFit="1" customWidth="1"/>
    <col min="5142" max="5142" width="13.5546875" style="123" bestFit="1" customWidth="1"/>
    <col min="5143" max="5143" width="2.5546875" style="123" bestFit="1" customWidth="1"/>
    <col min="5144" max="5144" width="16.44140625" style="123" customWidth="1"/>
    <col min="5145" max="5145" width="15.44140625" style="123" customWidth="1"/>
    <col min="5146" max="5376" width="8" style="123"/>
    <col min="5377" max="5377" width="3.109375" style="123" customWidth="1"/>
    <col min="5378" max="5378" width="3.88671875" style="123" customWidth="1"/>
    <col min="5379" max="5379" width="2.44140625" style="123" customWidth="1"/>
    <col min="5380" max="5380" width="4.5546875" style="123" customWidth="1"/>
    <col min="5381" max="5381" width="8.88671875" style="123" customWidth="1"/>
    <col min="5382" max="5382" width="21.44140625" style="123" customWidth="1"/>
    <col min="5383" max="5383" width="7.5546875" style="123" customWidth="1"/>
    <col min="5384" max="5384" width="0.88671875" style="123" customWidth="1"/>
    <col min="5385" max="5385" width="15.33203125" style="123" customWidth="1"/>
    <col min="5386" max="5386" width="0.88671875" style="123" customWidth="1"/>
    <col min="5387" max="5387" width="12.5546875" style="123" customWidth="1"/>
    <col min="5388" max="5388" width="0.88671875" style="123" customWidth="1"/>
    <col min="5389" max="5390" width="0" style="123" hidden="1" customWidth="1"/>
    <col min="5391" max="5391" width="14.109375" style="123" customWidth="1"/>
    <col min="5392" max="5392" width="1" style="123" customWidth="1"/>
    <col min="5393" max="5393" width="14.88671875" style="123" customWidth="1"/>
    <col min="5394" max="5395" width="0" style="123" hidden="1" customWidth="1"/>
    <col min="5396" max="5396" width="3.88671875" style="123" customWidth="1"/>
    <col min="5397" max="5397" width="4.5546875" style="123" bestFit="1" customWidth="1"/>
    <col min="5398" max="5398" width="13.5546875" style="123" bestFit="1" customWidth="1"/>
    <col min="5399" max="5399" width="2.5546875" style="123" bestFit="1" customWidth="1"/>
    <col min="5400" max="5400" width="16.44140625" style="123" customWidth="1"/>
    <col min="5401" max="5401" width="15.44140625" style="123" customWidth="1"/>
    <col min="5402" max="5632" width="8" style="123"/>
    <col min="5633" max="5633" width="3.109375" style="123" customWidth="1"/>
    <col min="5634" max="5634" width="3.88671875" style="123" customWidth="1"/>
    <col min="5635" max="5635" width="2.44140625" style="123" customWidth="1"/>
    <col min="5636" max="5636" width="4.5546875" style="123" customWidth="1"/>
    <col min="5637" max="5637" width="8.88671875" style="123" customWidth="1"/>
    <col min="5638" max="5638" width="21.44140625" style="123" customWidth="1"/>
    <col min="5639" max="5639" width="7.5546875" style="123" customWidth="1"/>
    <col min="5640" max="5640" width="0.88671875" style="123" customWidth="1"/>
    <col min="5641" max="5641" width="15.33203125" style="123" customWidth="1"/>
    <col min="5642" max="5642" width="0.88671875" style="123" customWidth="1"/>
    <col min="5643" max="5643" width="12.5546875" style="123" customWidth="1"/>
    <col min="5644" max="5644" width="0.88671875" style="123" customWidth="1"/>
    <col min="5645" max="5646" width="0" style="123" hidden="1" customWidth="1"/>
    <col min="5647" max="5647" width="14.109375" style="123" customWidth="1"/>
    <col min="5648" max="5648" width="1" style="123" customWidth="1"/>
    <col min="5649" max="5649" width="14.88671875" style="123" customWidth="1"/>
    <col min="5650" max="5651" width="0" style="123" hidden="1" customWidth="1"/>
    <col min="5652" max="5652" width="3.88671875" style="123" customWidth="1"/>
    <col min="5653" max="5653" width="4.5546875" style="123" bestFit="1" customWidth="1"/>
    <col min="5654" max="5654" width="13.5546875" style="123" bestFit="1" customWidth="1"/>
    <col min="5655" max="5655" width="2.5546875" style="123" bestFit="1" customWidth="1"/>
    <col min="5656" max="5656" width="16.44140625" style="123" customWidth="1"/>
    <col min="5657" max="5657" width="15.44140625" style="123" customWidth="1"/>
    <col min="5658" max="5888" width="8" style="123"/>
    <col min="5889" max="5889" width="3.109375" style="123" customWidth="1"/>
    <col min="5890" max="5890" width="3.88671875" style="123" customWidth="1"/>
    <col min="5891" max="5891" width="2.44140625" style="123" customWidth="1"/>
    <col min="5892" max="5892" width="4.5546875" style="123" customWidth="1"/>
    <col min="5893" max="5893" width="8.88671875" style="123" customWidth="1"/>
    <col min="5894" max="5894" width="21.44140625" style="123" customWidth="1"/>
    <col min="5895" max="5895" width="7.5546875" style="123" customWidth="1"/>
    <col min="5896" max="5896" width="0.88671875" style="123" customWidth="1"/>
    <col min="5897" max="5897" width="15.33203125" style="123" customWidth="1"/>
    <col min="5898" max="5898" width="0.88671875" style="123" customWidth="1"/>
    <col min="5899" max="5899" width="12.5546875" style="123" customWidth="1"/>
    <col min="5900" max="5900" width="0.88671875" style="123" customWidth="1"/>
    <col min="5901" max="5902" width="0" style="123" hidden="1" customWidth="1"/>
    <col min="5903" max="5903" width="14.109375" style="123" customWidth="1"/>
    <col min="5904" max="5904" width="1" style="123" customWidth="1"/>
    <col min="5905" max="5905" width="14.88671875" style="123" customWidth="1"/>
    <col min="5906" max="5907" width="0" style="123" hidden="1" customWidth="1"/>
    <col min="5908" max="5908" width="3.88671875" style="123" customWidth="1"/>
    <col min="5909" max="5909" width="4.5546875" style="123" bestFit="1" customWidth="1"/>
    <col min="5910" max="5910" width="13.5546875" style="123" bestFit="1" customWidth="1"/>
    <col min="5911" max="5911" width="2.5546875" style="123" bestFit="1" customWidth="1"/>
    <col min="5912" max="5912" width="16.44140625" style="123" customWidth="1"/>
    <col min="5913" max="5913" width="15.44140625" style="123" customWidth="1"/>
    <col min="5914" max="6144" width="8" style="123"/>
    <col min="6145" max="6145" width="3.109375" style="123" customWidth="1"/>
    <col min="6146" max="6146" width="3.88671875" style="123" customWidth="1"/>
    <col min="6147" max="6147" width="2.44140625" style="123" customWidth="1"/>
    <col min="6148" max="6148" width="4.5546875" style="123" customWidth="1"/>
    <col min="6149" max="6149" width="8.88671875" style="123" customWidth="1"/>
    <col min="6150" max="6150" width="21.44140625" style="123" customWidth="1"/>
    <col min="6151" max="6151" width="7.5546875" style="123" customWidth="1"/>
    <col min="6152" max="6152" width="0.88671875" style="123" customWidth="1"/>
    <col min="6153" max="6153" width="15.33203125" style="123" customWidth="1"/>
    <col min="6154" max="6154" width="0.88671875" style="123" customWidth="1"/>
    <col min="6155" max="6155" width="12.5546875" style="123" customWidth="1"/>
    <col min="6156" max="6156" width="0.88671875" style="123" customWidth="1"/>
    <col min="6157" max="6158" width="0" style="123" hidden="1" customWidth="1"/>
    <col min="6159" max="6159" width="14.109375" style="123" customWidth="1"/>
    <col min="6160" max="6160" width="1" style="123" customWidth="1"/>
    <col min="6161" max="6161" width="14.88671875" style="123" customWidth="1"/>
    <col min="6162" max="6163" width="0" style="123" hidden="1" customWidth="1"/>
    <col min="6164" max="6164" width="3.88671875" style="123" customWidth="1"/>
    <col min="6165" max="6165" width="4.5546875" style="123" bestFit="1" customWidth="1"/>
    <col min="6166" max="6166" width="13.5546875" style="123" bestFit="1" customWidth="1"/>
    <col min="6167" max="6167" width="2.5546875" style="123" bestFit="1" customWidth="1"/>
    <col min="6168" max="6168" width="16.44140625" style="123" customWidth="1"/>
    <col min="6169" max="6169" width="15.44140625" style="123" customWidth="1"/>
    <col min="6170" max="6400" width="8" style="123"/>
    <col min="6401" max="6401" width="3.109375" style="123" customWidth="1"/>
    <col min="6402" max="6402" width="3.88671875" style="123" customWidth="1"/>
    <col min="6403" max="6403" width="2.44140625" style="123" customWidth="1"/>
    <col min="6404" max="6404" width="4.5546875" style="123" customWidth="1"/>
    <col min="6405" max="6405" width="8.88671875" style="123" customWidth="1"/>
    <col min="6406" max="6406" width="21.44140625" style="123" customWidth="1"/>
    <col min="6407" max="6407" width="7.5546875" style="123" customWidth="1"/>
    <col min="6408" max="6408" width="0.88671875" style="123" customWidth="1"/>
    <col min="6409" max="6409" width="15.33203125" style="123" customWidth="1"/>
    <col min="6410" max="6410" width="0.88671875" style="123" customWidth="1"/>
    <col min="6411" max="6411" width="12.5546875" style="123" customWidth="1"/>
    <col min="6412" max="6412" width="0.88671875" style="123" customWidth="1"/>
    <col min="6413" max="6414" width="0" style="123" hidden="1" customWidth="1"/>
    <col min="6415" max="6415" width="14.109375" style="123" customWidth="1"/>
    <col min="6416" max="6416" width="1" style="123" customWidth="1"/>
    <col min="6417" max="6417" width="14.88671875" style="123" customWidth="1"/>
    <col min="6418" max="6419" width="0" style="123" hidden="1" customWidth="1"/>
    <col min="6420" max="6420" width="3.88671875" style="123" customWidth="1"/>
    <col min="6421" max="6421" width="4.5546875" style="123" bestFit="1" customWidth="1"/>
    <col min="6422" max="6422" width="13.5546875" style="123" bestFit="1" customWidth="1"/>
    <col min="6423" max="6423" width="2.5546875" style="123" bestFit="1" customWidth="1"/>
    <col min="6424" max="6424" width="16.44140625" style="123" customWidth="1"/>
    <col min="6425" max="6425" width="15.44140625" style="123" customWidth="1"/>
    <col min="6426" max="6656" width="8" style="123"/>
    <col min="6657" max="6657" width="3.109375" style="123" customWidth="1"/>
    <col min="6658" max="6658" width="3.88671875" style="123" customWidth="1"/>
    <col min="6659" max="6659" width="2.44140625" style="123" customWidth="1"/>
    <col min="6660" max="6660" width="4.5546875" style="123" customWidth="1"/>
    <col min="6661" max="6661" width="8.88671875" style="123" customWidth="1"/>
    <col min="6662" max="6662" width="21.44140625" style="123" customWidth="1"/>
    <col min="6663" max="6663" width="7.5546875" style="123" customWidth="1"/>
    <col min="6664" max="6664" width="0.88671875" style="123" customWidth="1"/>
    <col min="6665" max="6665" width="15.33203125" style="123" customWidth="1"/>
    <col min="6666" max="6666" width="0.88671875" style="123" customWidth="1"/>
    <col min="6667" max="6667" width="12.5546875" style="123" customWidth="1"/>
    <col min="6668" max="6668" width="0.88671875" style="123" customWidth="1"/>
    <col min="6669" max="6670" width="0" style="123" hidden="1" customWidth="1"/>
    <col min="6671" max="6671" width="14.109375" style="123" customWidth="1"/>
    <col min="6672" max="6672" width="1" style="123" customWidth="1"/>
    <col min="6673" max="6673" width="14.88671875" style="123" customWidth="1"/>
    <col min="6674" max="6675" width="0" style="123" hidden="1" customWidth="1"/>
    <col min="6676" max="6676" width="3.88671875" style="123" customWidth="1"/>
    <col min="6677" max="6677" width="4.5546875" style="123" bestFit="1" customWidth="1"/>
    <col min="6678" max="6678" width="13.5546875" style="123" bestFit="1" customWidth="1"/>
    <col min="6679" max="6679" width="2.5546875" style="123" bestFit="1" customWidth="1"/>
    <col min="6680" max="6680" width="16.44140625" style="123" customWidth="1"/>
    <col min="6681" max="6681" width="15.44140625" style="123" customWidth="1"/>
    <col min="6682" max="6912" width="8" style="123"/>
    <col min="6913" max="6913" width="3.109375" style="123" customWidth="1"/>
    <col min="6914" max="6914" width="3.88671875" style="123" customWidth="1"/>
    <col min="6915" max="6915" width="2.44140625" style="123" customWidth="1"/>
    <col min="6916" max="6916" width="4.5546875" style="123" customWidth="1"/>
    <col min="6917" max="6917" width="8.88671875" style="123" customWidth="1"/>
    <col min="6918" max="6918" width="21.44140625" style="123" customWidth="1"/>
    <col min="6919" max="6919" width="7.5546875" style="123" customWidth="1"/>
    <col min="6920" max="6920" width="0.88671875" style="123" customWidth="1"/>
    <col min="6921" max="6921" width="15.33203125" style="123" customWidth="1"/>
    <col min="6922" max="6922" width="0.88671875" style="123" customWidth="1"/>
    <col min="6923" max="6923" width="12.5546875" style="123" customWidth="1"/>
    <col min="6924" max="6924" width="0.88671875" style="123" customWidth="1"/>
    <col min="6925" max="6926" width="0" style="123" hidden="1" customWidth="1"/>
    <col min="6927" max="6927" width="14.109375" style="123" customWidth="1"/>
    <col min="6928" max="6928" width="1" style="123" customWidth="1"/>
    <col min="6929" max="6929" width="14.88671875" style="123" customWidth="1"/>
    <col min="6930" max="6931" width="0" style="123" hidden="1" customWidth="1"/>
    <col min="6932" max="6932" width="3.88671875" style="123" customWidth="1"/>
    <col min="6933" max="6933" width="4.5546875" style="123" bestFit="1" customWidth="1"/>
    <col min="6934" max="6934" width="13.5546875" style="123" bestFit="1" customWidth="1"/>
    <col min="6935" max="6935" width="2.5546875" style="123" bestFit="1" customWidth="1"/>
    <col min="6936" max="6936" width="16.44140625" style="123" customWidth="1"/>
    <col min="6937" max="6937" width="15.44140625" style="123" customWidth="1"/>
    <col min="6938" max="7168" width="8" style="123"/>
    <col min="7169" max="7169" width="3.109375" style="123" customWidth="1"/>
    <col min="7170" max="7170" width="3.88671875" style="123" customWidth="1"/>
    <col min="7171" max="7171" width="2.44140625" style="123" customWidth="1"/>
    <col min="7172" max="7172" width="4.5546875" style="123" customWidth="1"/>
    <col min="7173" max="7173" width="8.88671875" style="123" customWidth="1"/>
    <col min="7174" max="7174" width="21.44140625" style="123" customWidth="1"/>
    <col min="7175" max="7175" width="7.5546875" style="123" customWidth="1"/>
    <col min="7176" max="7176" width="0.88671875" style="123" customWidth="1"/>
    <col min="7177" max="7177" width="15.33203125" style="123" customWidth="1"/>
    <col min="7178" max="7178" width="0.88671875" style="123" customWidth="1"/>
    <col min="7179" max="7179" width="12.5546875" style="123" customWidth="1"/>
    <col min="7180" max="7180" width="0.88671875" style="123" customWidth="1"/>
    <col min="7181" max="7182" width="0" style="123" hidden="1" customWidth="1"/>
    <col min="7183" max="7183" width="14.109375" style="123" customWidth="1"/>
    <col min="7184" max="7184" width="1" style="123" customWidth="1"/>
    <col min="7185" max="7185" width="14.88671875" style="123" customWidth="1"/>
    <col min="7186" max="7187" width="0" style="123" hidden="1" customWidth="1"/>
    <col min="7188" max="7188" width="3.88671875" style="123" customWidth="1"/>
    <col min="7189" max="7189" width="4.5546875" style="123" bestFit="1" customWidth="1"/>
    <col min="7190" max="7190" width="13.5546875" style="123" bestFit="1" customWidth="1"/>
    <col min="7191" max="7191" width="2.5546875" style="123" bestFit="1" customWidth="1"/>
    <col min="7192" max="7192" width="16.44140625" style="123" customWidth="1"/>
    <col min="7193" max="7193" width="15.44140625" style="123" customWidth="1"/>
    <col min="7194" max="7424" width="8" style="123"/>
    <col min="7425" max="7425" width="3.109375" style="123" customWidth="1"/>
    <col min="7426" max="7426" width="3.88671875" style="123" customWidth="1"/>
    <col min="7427" max="7427" width="2.44140625" style="123" customWidth="1"/>
    <col min="7428" max="7428" width="4.5546875" style="123" customWidth="1"/>
    <col min="7429" max="7429" width="8.88671875" style="123" customWidth="1"/>
    <col min="7430" max="7430" width="21.44140625" style="123" customWidth="1"/>
    <col min="7431" max="7431" width="7.5546875" style="123" customWidth="1"/>
    <col min="7432" max="7432" width="0.88671875" style="123" customWidth="1"/>
    <col min="7433" max="7433" width="15.33203125" style="123" customWidth="1"/>
    <col min="7434" max="7434" width="0.88671875" style="123" customWidth="1"/>
    <col min="7435" max="7435" width="12.5546875" style="123" customWidth="1"/>
    <col min="7436" max="7436" width="0.88671875" style="123" customWidth="1"/>
    <col min="7437" max="7438" width="0" style="123" hidden="1" customWidth="1"/>
    <col min="7439" max="7439" width="14.109375" style="123" customWidth="1"/>
    <col min="7440" max="7440" width="1" style="123" customWidth="1"/>
    <col min="7441" max="7441" width="14.88671875" style="123" customWidth="1"/>
    <col min="7442" max="7443" width="0" style="123" hidden="1" customWidth="1"/>
    <col min="7444" max="7444" width="3.88671875" style="123" customWidth="1"/>
    <col min="7445" max="7445" width="4.5546875" style="123" bestFit="1" customWidth="1"/>
    <col min="7446" max="7446" width="13.5546875" style="123" bestFit="1" customWidth="1"/>
    <col min="7447" max="7447" width="2.5546875" style="123" bestFit="1" customWidth="1"/>
    <col min="7448" max="7448" width="16.44140625" style="123" customWidth="1"/>
    <col min="7449" max="7449" width="15.44140625" style="123" customWidth="1"/>
    <col min="7450" max="7680" width="8" style="123"/>
    <col min="7681" max="7681" width="3.109375" style="123" customWidth="1"/>
    <col min="7682" max="7682" width="3.88671875" style="123" customWidth="1"/>
    <col min="7683" max="7683" width="2.44140625" style="123" customWidth="1"/>
    <col min="7684" max="7684" width="4.5546875" style="123" customWidth="1"/>
    <col min="7685" max="7685" width="8.88671875" style="123" customWidth="1"/>
    <col min="7686" max="7686" width="21.44140625" style="123" customWidth="1"/>
    <col min="7687" max="7687" width="7.5546875" style="123" customWidth="1"/>
    <col min="7688" max="7688" width="0.88671875" style="123" customWidth="1"/>
    <col min="7689" max="7689" width="15.33203125" style="123" customWidth="1"/>
    <col min="7690" max="7690" width="0.88671875" style="123" customWidth="1"/>
    <col min="7691" max="7691" width="12.5546875" style="123" customWidth="1"/>
    <col min="7692" max="7692" width="0.88671875" style="123" customWidth="1"/>
    <col min="7693" max="7694" width="0" style="123" hidden="1" customWidth="1"/>
    <col min="7695" max="7695" width="14.109375" style="123" customWidth="1"/>
    <col min="7696" max="7696" width="1" style="123" customWidth="1"/>
    <col min="7697" max="7697" width="14.88671875" style="123" customWidth="1"/>
    <col min="7698" max="7699" width="0" style="123" hidden="1" customWidth="1"/>
    <col min="7700" max="7700" width="3.88671875" style="123" customWidth="1"/>
    <col min="7701" max="7701" width="4.5546875" style="123" bestFit="1" customWidth="1"/>
    <col min="7702" max="7702" width="13.5546875" style="123" bestFit="1" customWidth="1"/>
    <col min="7703" max="7703" width="2.5546875" style="123" bestFit="1" customWidth="1"/>
    <col min="7704" max="7704" width="16.44140625" style="123" customWidth="1"/>
    <col min="7705" max="7705" width="15.44140625" style="123" customWidth="1"/>
    <col min="7706" max="7936" width="8" style="123"/>
    <col min="7937" max="7937" width="3.109375" style="123" customWidth="1"/>
    <col min="7938" max="7938" width="3.88671875" style="123" customWidth="1"/>
    <col min="7939" max="7939" width="2.44140625" style="123" customWidth="1"/>
    <col min="7940" max="7940" width="4.5546875" style="123" customWidth="1"/>
    <col min="7941" max="7941" width="8.88671875" style="123" customWidth="1"/>
    <col min="7942" max="7942" width="21.44140625" style="123" customWidth="1"/>
    <col min="7943" max="7943" width="7.5546875" style="123" customWidth="1"/>
    <col min="7944" max="7944" width="0.88671875" style="123" customWidth="1"/>
    <col min="7945" max="7945" width="15.33203125" style="123" customWidth="1"/>
    <col min="7946" max="7946" width="0.88671875" style="123" customWidth="1"/>
    <col min="7947" max="7947" width="12.5546875" style="123" customWidth="1"/>
    <col min="7948" max="7948" width="0.88671875" style="123" customWidth="1"/>
    <col min="7949" max="7950" width="0" style="123" hidden="1" customWidth="1"/>
    <col min="7951" max="7951" width="14.109375" style="123" customWidth="1"/>
    <col min="7952" max="7952" width="1" style="123" customWidth="1"/>
    <col min="7953" max="7953" width="14.88671875" style="123" customWidth="1"/>
    <col min="7954" max="7955" width="0" style="123" hidden="1" customWidth="1"/>
    <col min="7956" max="7956" width="3.88671875" style="123" customWidth="1"/>
    <col min="7957" max="7957" width="4.5546875" style="123" bestFit="1" customWidth="1"/>
    <col min="7958" max="7958" width="13.5546875" style="123" bestFit="1" customWidth="1"/>
    <col min="7959" max="7959" width="2.5546875" style="123" bestFit="1" customWidth="1"/>
    <col min="7960" max="7960" width="16.44140625" style="123" customWidth="1"/>
    <col min="7961" max="7961" width="15.44140625" style="123" customWidth="1"/>
    <col min="7962" max="8192" width="8" style="123"/>
    <col min="8193" max="8193" width="3.109375" style="123" customWidth="1"/>
    <col min="8194" max="8194" width="3.88671875" style="123" customWidth="1"/>
    <col min="8195" max="8195" width="2.44140625" style="123" customWidth="1"/>
    <col min="8196" max="8196" width="4.5546875" style="123" customWidth="1"/>
    <col min="8197" max="8197" width="8.88671875" style="123" customWidth="1"/>
    <col min="8198" max="8198" width="21.44140625" style="123" customWidth="1"/>
    <col min="8199" max="8199" width="7.5546875" style="123" customWidth="1"/>
    <col min="8200" max="8200" width="0.88671875" style="123" customWidth="1"/>
    <col min="8201" max="8201" width="15.33203125" style="123" customWidth="1"/>
    <col min="8202" max="8202" width="0.88671875" style="123" customWidth="1"/>
    <col min="8203" max="8203" width="12.5546875" style="123" customWidth="1"/>
    <col min="8204" max="8204" width="0.88671875" style="123" customWidth="1"/>
    <col min="8205" max="8206" width="0" style="123" hidden="1" customWidth="1"/>
    <col min="8207" max="8207" width="14.109375" style="123" customWidth="1"/>
    <col min="8208" max="8208" width="1" style="123" customWidth="1"/>
    <col min="8209" max="8209" width="14.88671875" style="123" customWidth="1"/>
    <col min="8210" max="8211" width="0" style="123" hidden="1" customWidth="1"/>
    <col min="8212" max="8212" width="3.88671875" style="123" customWidth="1"/>
    <col min="8213" max="8213" width="4.5546875" style="123" bestFit="1" customWidth="1"/>
    <col min="8214" max="8214" width="13.5546875" style="123" bestFit="1" customWidth="1"/>
    <col min="8215" max="8215" width="2.5546875" style="123" bestFit="1" customWidth="1"/>
    <col min="8216" max="8216" width="16.44140625" style="123" customWidth="1"/>
    <col min="8217" max="8217" width="15.44140625" style="123" customWidth="1"/>
    <col min="8218" max="8448" width="8" style="123"/>
    <col min="8449" max="8449" width="3.109375" style="123" customWidth="1"/>
    <col min="8450" max="8450" width="3.88671875" style="123" customWidth="1"/>
    <col min="8451" max="8451" width="2.44140625" style="123" customWidth="1"/>
    <col min="8452" max="8452" width="4.5546875" style="123" customWidth="1"/>
    <col min="8453" max="8453" width="8.88671875" style="123" customWidth="1"/>
    <col min="8454" max="8454" width="21.44140625" style="123" customWidth="1"/>
    <col min="8455" max="8455" width="7.5546875" style="123" customWidth="1"/>
    <col min="8456" max="8456" width="0.88671875" style="123" customWidth="1"/>
    <col min="8457" max="8457" width="15.33203125" style="123" customWidth="1"/>
    <col min="8458" max="8458" width="0.88671875" style="123" customWidth="1"/>
    <col min="8459" max="8459" width="12.5546875" style="123" customWidth="1"/>
    <col min="8460" max="8460" width="0.88671875" style="123" customWidth="1"/>
    <col min="8461" max="8462" width="0" style="123" hidden="1" customWidth="1"/>
    <col min="8463" max="8463" width="14.109375" style="123" customWidth="1"/>
    <col min="8464" max="8464" width="1" style="123" customWidth="1"/>
    <col min="8465" max="8465" width="14.88671875" style="123" customWidth="1"/>
    <col min="8466" max="8467" width="0" style="123" hidden="1" customWidth="1"/>
    <col min="8468" max="8468" width="3.88671875" style="123" customWidth="1"/>
    <col min="8469" max="8469" width="4.5546875" style="123" bestFit="1" customWidth="1"/>
    <col min="8470" max="8470" width="13.5546875" style="123" bestFit="1" customWidth="1"/>
    <col min="8471" max="8471" width="2.5546875" style="123" bestFit="1" customWidth="1"/>
    <col min="8472" max="8472" width="16.44140625" style="123" customWidth="1"/>
    <col min="8473" max="8473" width="15.44140625" style="123" customWidth="1"/>
    <col min="8474" max="8704" width="8" style="123"/>
    <col min="8705" max="8705" width="3.109375" style="123" customWidth="1"/>
    <col min="8706" max="8706" width="3.88671875" style="123" customWidth="1"/>
    <col min="8707" max="8707" width="2.44140625" style="123" customWidth="1"/>
    <col min="8708" max="8708" width="4.5546875" style="123" customWidth="1"/>
    <col min="8709" max="8709" width="8.88671875" style="123" customWidth="1"/>
    <col min="8710" max="8710" width="21.44140625" style="123" customWidth="1"/>
    <col min="8711" max="8711" width="7.5546875" style="123" customWidth="1"/>
    <col min="8712" max="8712" width="0.88671875" style="123" customWidth="1"/>
    <col min="8713" max="8713" width="15.33203125" style="123" customWidth="1"/>
    <col min="8714" max="8714" width="0.88671875" style="123" customWidth="1"/>
    <col min="8715" max="8715" width="12.5546875" style="123" customWidth="1"/>
    <col min="8716" max="8716" width="0.88671875" style="123" customWidth="1"/>
    <col min="8717" max="8718" width="0" style="123" hidden="1" customWidth="1"/>
    <col min="8719" max="8719" width="14.109375" style="123" customWidth="1"/>
    <col min="8720" max="8720" width="1" style="123" customWidth="1"/>
    <col min="8721" max="8721" width="14.88671875" style="123" customWidth="1"/>
    <col min="8722" max="8723" width="0" style="123" hidden="1" customWidth="1"/>
    <col min="8724" max="8724" width="3.88671875" style="123" customWidth="1"/>
    <col min="8725" max="8725" width="4.5546875" style="123" bestFit="1" customWidth="1"/>
    <col min="8726" max="8726" width="13.5546875" style="123" bestFit="1" customWidth="1"/>
    <col min="8727" max="8727" width="2.5546875" style="123" bestFit="1" customWidth="1"/>
    <col min="8728" max="8728" width="16.44140625" style="123" customWidth="1"/>
    <col min="8729" max="8729" width="15.44140625" style="123" customWidth="1"/>
    <col min="8730" max="8960" width="8" style="123"/>
    <col min="8961" max="8961" width="3.109375" style="123" customWidth="1"/>
    <col min="8962" max="8962" width="3.88671875" style="123" customWidth="1"/>
    <col min="8963" max="8963" width="2.44140625" style="123" customWidth="1"/>
    <col min="8964" max="8964" width="4.5546875" style="123" customWidth="1"/>
    <col min="8965" max="8965" width="8.88671875" style="123" customWidth="1"/>
    <col min="8966" max="8966" width="21.44140625" style="123" customWidth="1"/>
    <col min="8967" max="8967" width="7.5546875" style="123" customWidth="1"/>
    <col min="8968" max="8968" width="0.88671875" style="123" customWidth="1"/>
    <col min="8969" max="8969" width="15.33203125" style="123" customWidth="1"/>
    <col min="8970" max="8970" width="0.88671875" style="123" customWidth="1"/>
    <col min="8971" max="8971" width="12.5546875" style="123" customWidth="1"/>
    <col min="8972" max="8972" width="0.88671875" style="123" customWidth="1"/>
    <col min="8973" max="8974" width="0" style="123" hidden="1" customWidth="1"/>
    <col min="8975" max="8975" width="14.109375" style="123" customWidth="1"/>
    <col min="8976" max="8976" width="1" style="123" customWidth="1"/>
    <col min="8977" max="8977" width="14.88671875" style="123" customWidth="1"/>
    <col min="8978" max="8979" width="0" style="123" hidden="1" customWidth="1"/>
    <col min="8980" max="8980" width="3.88671875" style="123" customWidth="1"/>
    <col min="8981" max="8981" width="4.5546875" style="123" bestFit="1" customWidth="1"/>
    <col min="8982" max="8982" width="13.5546875" style="123" bestFit="1" customWidth="1"/>
    <col min="8983" max="8983" width="2.5546875" style="123" bestFit="1" customWidth="1"/>
    <col min="8984" max="8984" width="16.44140625" style="123" customWidth="1"/>
    <col min="8985" max="8985" width="15.44140625" style="123" customWidth="1"/>
    <col min="8986" max="9216" width="8" style="123"/>
    <col min="9217" max="9217" width="3.109375" style="123" customWidth="1"/>
    <col min="9218" max="9218" width="3.88671875" style="123" customWidth="1"/>
    <col min="9219" max="9219" width="2.44140625" style="123" customWidth="1"/>
    <col min="9220" max="9220" width="4.5546875" style="123" customWidth="1"/>
    <col min="9221" max="9221" width="8.88671875" style="123" customWidth="1"/>
    <col min="9222" max="9222" width="21.44140625" style="123" customWidth="1"/>
    <col min="9223" max="9223" width="7.5546875" style="123" customWidth="1"/>
    <col min="9224" max="9224" width="0.88671875" style="123" customWidth="1"/>
    <col min="9225" max="9225" width="15.33203125" style="123" customWidth="1"/>
    <col min="9226" max="9226" width="0.88671875" style="123" customWidth="1"/>
    <col min="9227" max="9227" width="12.5546875" style="123" customWidth="1"/>
    <col min="9228" max="9228" width="0.88671875" style="123" customWidth="1"/>
    <col min="9229" max="9230" width="0" style="123" hidden="1" customWidth="1"/>
    <col min="9231" max="9231" width="14.109375" style="123" customWidth="1"/>
    <col min="9232" max="9232" width="1" style="123" customWidth="1"/>
    <col min="9233" max="9233" width="14.88671875" style="123" customWidth="1"/>
    <col min="9234" max="9235" width="0" style="123" hidden="1" customWidth="1"/>
    <col min="9236" max="9236" width="3.88671875" style="123" customWidth="1"/>
    <col min="9237" max="9237" width="4.5546875" style="123" bestFit="1" customWidth="1"/>
    <col min="9238" max="9238" width="13.5546875" style="123" bestFit="1" customWidth="1"/>
    <col min="9239" max="9239" width="2.5546875" style="123" bestFit="1" customWidth="1"/>
    <col min="9240" max="9240" width="16.44140625" style="123" customWidth="1"/>
    <col min="9241" max="9241" width="15.44140625" style="123" customWidth="1"/>
    <col min="9242" max="9472" width="8" style="123"/>
    <col min="9473" max="9473" width="3.109375" style="123" customWidth="1"/>
    <col min="9474" max="9474" width="3.88671875" style="123" customWidth="1"/>
    <col min="9475" max="9475" width="2.44140625" style="123" customWidth="1"/>
    <col min="9476" max="9476" width="4.5546875" style="123" customWidth="1"/>
    <col min="9477" max="9477" width="8.88671875" style="123" customWidth="1"/>
    <col min="9478" max="9478" width="21.44140625" style="123" customWidth="1"/>
    <col min="9479" max="9479" width="7.5546875" style="123" customWidth="1"/>
    <col min="9480" max="9480" width="0.88671875" style="123" customWidth="1"/>
    <col min="9481" max="9481" width="15.33203125" style="123" customWidth="1"/>
    <col min="9482" max="9482" width="0.88671875" style="123" customWidth="1"/>
    <col min="9483" max="9483" width="12.5546875" style="123" customWidth="1"/>
    <col min="9484" max="9484" width="0.88671875" style="123" customWidth="1"/>
    <col min="9485" max="9486" width="0" style="123" hidden="1" customWidth="1"/>
    <col min="9487" max="9487" width="14.109375" style="123" customWidth="1"/>
    <col min="9488" max="9488" width="1" style="123" customWidth="1"/>
    <col min="9489" max="9489" width="14.88671875" style="123" customWidth="1"/>
    <col min="9490" max="9491" width="0" style="123" hidden="1" customWidth="1"/>
    <col min="9492" max="9492" width="3.88671875" style="123" customWidth="1"/>
    <col min="9493" max="9493" width="4.5546875" style="123" bestFit="1" customWidth="1"/>
    <col min="9494" max="9494" width="13.5546875" style="123" bestFit="1" customWidth="1"/>
    <col min="9495" max="9495" width="2.5546875" style="123" bestFit="1" customWidth="1"/>
    <col min="9496" max="9496" width="16.44140625" style="123" customWidth="1"/>
    <col min="9497" max="9497" width="15.44140625" style="123" customWidth="1"/>
    <col min="9498" max="9728" width="8" style="123"/>
    <col min="9729" max="9729" width="3.109375" style="123" customWidth="1"/>
    <col min="9730" max="9730" width="3.88671875" style="123" customWidth="1"/>
    <col min="9731" max="9731" width="2.44140625" style="123" customWidth="1"/>
    <col min="9732" max="9732" width="4.5546875" style="123" customWidth="1"/>
    <col min="9733" max="9733" width="8.88671875" style="123" customWidth="1"/>
    <col min="9734" max="9734" width="21.44140625" style="123" customWidth="1"/>
    <col min="9735" max="9735" width="7.5546875" style="123" customWidth="1"/>
    <col min="9736" max="9736" width="0.88671875" style="123" customWidth="1"/>
    <col min="9737" max="9737" width="15.33203125" style="123" customWidth="1"/>
    <col min="9738" max="9738" width="0.88671875" style="123" customWidth="1"/>
    <col min="9739" max="9739" width="12.5546875" style="123" customWidth="1"/>
    <col min="9740" max="9740" width="0.88671875" style="123" customWidth="1"/>
    <col min="9741" max="9742" width="0" style="123" hidden="1" customWidth="1"/>
    <col min="9743" max="9743" width="14.109375" style="123" customWidth="1"/>
    <col min="9744" max="9744" width="1" style="123" customWidth="1"/>
    <col min="9745" max="9745" width="14.88671875" style="123" customWidth="1"/>
    <col min="9746" max="9747" width="0" style="123" hidden="1" customWidth="1"/>
    <col min="9748" max="9748" width="3.88671875" style="123" customWidth="1"/>
    <col min="9749" max="9749" width="4.5546875" style="123" bestFit="1" customWidth="1"/>
    <col min="9750" max="9750" width="13.5546875" style="123" bestFit="1" customWidth="1"/>
    <col min="9751" max="9751" width="2.5546875" style="123" bestFit="1" customWidth="1"/>
    <col min="9752" max="9752" width="16.44140625" style="123" customWidth="1"/>
    <col min="9753" max="9753" width="15.44140625" style="123" customWidth="1"/>
    <col min="9754" max="9984" width="8" style="123"/>
    <col min="9985" max="9985" width="3.109375" style="123" customWidth="1"/>
    <col min="9986" max="9986" width="3.88671875" style="123" customWidth="1"/>
    <col min="9987" max="9987" width="2.44140625" style="123" customWidth="1"/>
    <col min="9988" max="9988" width="4.5546875" style="123" customWidth="1"/>
    <col min="9989" max="9989" width="8.88671875" style="123" customWidth="1"/>
    <col min="9990" max="9990" width="21.44140625" style="123" customWidth="1"/>
    <col min="9991" max="9991" width="7.5546875" style="123" customWidth="1"/>
    <col min="9992" max="9992" width="0.88671875" style="123" customWidth="1"/>
    <col min="9993" max="9993" width="15.33203125" style="123" customWidth="1"/>
    <col min="9994" max="9994" width="0.88671875" style="123" customWidth="1"/>
    <col min="9995" max="9995" width="12.5546875" style="123" customWidth="1"/>
    <col min="9996" max="9996" width="0.88671875" style="123" customWidth="1"/>
    <col min="9997" max="9998" width="0" style="123" hidden="1" customWidth="1"/>
    <col min="9999" max="9999" width="14.109375" style="123" customWidth="1"/>
    <col min="10000" max="10000" width="1" style="123" customWidth="1"/>
    <col min="10001" max="10001" width="14.88671875" style="123" customWidth="1"/>
    <col min="10002" max="10003" width="0" style="123" hidden="1" customWidth="1"/>
    <col min="10004" max="10004" width="3.88671875" style="123" customWidth="1"/>
    <col min="10005" max="10005" width="4.5546875" style="123" bestFit="1" customWidth="1"/>
    <col min="10006" max="10006" width="13.5546875" style="123" bestFit="1" customWidth="1"/>
    <col min="10007" max="10007" width="2.5546875" style="123" bestFit="1" customWidth="1"/>
    <col min="10008" max="10008" width="16.44140625" style="123" customWidth="1"/>
    <col min="10009" max="10009" width="15.44140625" style="123" customWidth="1"/>
    <col min="10010" max="10240" width="8" style="123"/>
    <col min="10241" max="10241" width="3.109375" style="123" customWidth="1"/>
    <col min="10242" max="10242" width="3.88671875" style="123" customWidth="1"/>
    <col min="10243" max="10243" width="2.44140625" style="123" customWidth="1"/>
    <col min="10244" max="10244" width="4.5546875" style="123" customWidth="1"/>
    <col min="10245" max="10245" width="8.88671875" style="123" customWidth="1"/>
    <col min="10246" max="10246" width="21.44140625" style="123" customWidth="1"/>
    <col min="10247" max="10247" width="7.5546875" style="123" customWidth="1"/>
    <col min="10248" max="10248" width="0.88671875" style="123" customWidth="1"/>
    <col min="10249" max="10249" width="15.33203125" style="123" customWidth="1"/>
    <col min="10250" max="10250" width="0.88671875" style="123" customWidth="1"/>
    <col min="10251" max="10251" width="12.5546875" style="123" customWidth="1"/>
    <col min="10252" max="10252" width="0.88671875" style="123" customWidth="1"/>
    <col min="10253" max="10254" width="0" style="123" hidden="1" customWidth="1"/>
    <col min="10255" max="10255" width="14.109375" style="123" customWidth="1"/>
    <col min="10256" max="10256" width="1" style="123" customWidth="1"/>
    <col min="10257" max="10257" width="14.88671875" style="123" customWidth="1"/>
    <col min="10258" max="10259" width="0" style="123" hidden="1" customWidth="1"/>
    <col min="10260" max="10260" width="3.88671875" style="123" customWidth="1"/>
    <col min="10261" max="10261" width="4.5546875" style="123" bestFit="1" customWidth="1"/>
    <col min="10262" max="10262" width="13.5546875" style="123" bestFit="1" customWidth="1"/>
    <col min="10263" max="10263" width="2.5546875" style="123" bestFit="1" customWidth="1"/>
    <col min="10264" max="10264" width="16.44140625" style="123" customWidth="1"/>
    <col min="10265" max="10265" width="15.44140625" style="123" customWidth="1"/>
    <col min="10266" max="10496" width="8" style="123"/>
    <col min="10497" max="10497" width="3.109375" style="123" customWidth="1"/>
    <col min="10498" max="10498" width="3.88671875" style="123" customWidth="1"/>
    <col min="10499" max="10499" width="2.44140625" style="123" customWidth="1"/>
    <col min="10500" max="10500" width="4.5546875" style="123" customWidth="1"/>
    <col min="10501" max="10501" width="8.88671875" style="123" customWidth="1"/>
    <col min="10502" max="10502" width="21.44140625" style="123" customWidth="1"/>
    <col min="10503" max="10503" width="7.5546875" style="123" customWidth="1"/>
    <col min="10504" max="10504" width="0.88671875" style="123" customWidth="1"/>
    <col min="10505" max="10505" width="15.33203125" style="123" customWidth="1"/>
    <col min="10506" max="10506" width="0.88671875" style="123" customWidth="1"/>
    <col min="10507" max="10507" width="12.5546875" style="123" customWidth="1"/>
    <col min="10508" max="10508" width="0.88671875" style="123" customWidth="1"/>
    <col min="10509" max="10510" width="0" style="123" hidden="1" customWidth="1"/>
    <col min="10511" max="10511" width="14.109375" style="123" customWidth="1"/>
    <col min="10512" max="10512" width="1" style="123" customWidth="1"/>
    <col min="10513" max="10513" width="14.88671875" style="123" customWidth="1"/>
    <col min="10514" max="10515" width="0" style="123" hidden="1" customWidth="1"/>
    <col min="10516" max="10516" width="3.88671875" style="123" customWidth="1"/>
    <col min="10517" max="10517" width="4.5546875" style="123" bestFit="1" customWidth="1"/>
    <col min="10518" max="10518" width="13.5546875" style="123" bestFit="1" customWidth="1"/>
    <col min="10519" max="10519" width="2.5546875" style="123" bestFit="1" customWidth="1"/>
    <col min="10520" max="10520" width="16.44140625" style="123" customWidth="1"/>
    <col min="10521" max="10521" width="15.44140625" style="123" customWidth="1"/>
    <col min="10522" max="10752" width="8" style="123"/>
    <col min="10753" max="10753" width="3.109375" style="123" customWidth="1"/>
    <col min="10754" max="10754" width="3.88671875" style="123" customWidth="1"/>
    <col min="10755" max="10755" width="2.44140625" style="123" customWidth="1"/>
    <col min="10756" max="10756" width="4.5546875" style="123" customWidth="1"/>
    <col min="10757" max="10757" width="8.88671875" style="123" customWidth="1"/>
    <col min="10758" max="10758" width="21.44140625" style="123" customWidth="1"/>
    <col min="10759" max="10759" width="7.5546875" style="123" customWidth="1"/>
    <col min="10760" max="10760" width="0.88671875" style="123" customWidth="1"/>
    <col min="10761" max="10761" width="15.33203125" style="123" customWidth="1"/>
    <col min="10762" max="10762" width="0.88671875" style="123" customWidth="1"/>
    <col min="10763" max="10763" width="12.5546875" style="123" customWidth="1"/>
    <col min="10764" max="10764" width="0.88671875" style="123" customWidth="1"/>
    <col min="10765" max="10766" width="0" style="123" hidden="1" customWidth="1"/>
    <col min="10767" max="10767" width="14.109375" style="123" customWidth="1"/>
    <col min="10768" max="10768" width="1" style="123" customWidth="1"/>
    <col min="10769" max="10769" width="14.88671875" style="123" customWidth="1"/>
    <col min="10770" max="10771" width="0" style="123" hidden="1" customWidth="1"/>
    <col min="10772" max="10772" width="3.88671875" style="123" customWidth="1"/>
    <col min="10773" max="10773" width="4.5546875" style="123" bestFit="1" customWidth="1"/>
    <col min="10774" max="10774" width="13.5546875" style="123" bestFit="1" customWidth="1"/>
    <col min="10775" max="10775" width="2.5546875" style="123" bestFit="1" customWidth="1"/>
    <col min="10776" max="10776" width="16.44140625" style="123" customWidth="1"/>
    <col min="10777" max="10777" width="15.44140625" style="123" customWidth="1"/>
    <col min="10778" max="11008" width="8" style="123"/>
    <col min="11009" max="11009" width="3.109375" style="123" customWidth="1"/>
    <col min="11010" max="11010" width="3.88671875" style="123" customWidth="1"/>
    <col min="11011" max="11011" width="2.44140625" style="123" customWidth="1"/>
    <col min="11012" max="11012" width="4.5546875" style="123" customWidth="1"/>
    <col min="11013" max="11013" width="8.88671875" style="123" customWidth="1"/>
    <col min="11014" max="11014" width="21.44140625" style="123" customWidth="1"/>
    <col min="11015" max="11015" width="7.5546875" style="123" customWidth="1"/>
    <col min="11016" max="11016" width="0.88671875" style="123" customWidth="1"/>
    <col min="11017" max="11017" width="15.33203125" style="123" customWidth="1"/>
    <col min="11018" max="11018" width="0.88671875" style="123" customWidth="1"/>
    <col min="11019" max="11019" width="12.5546875" style="123" customWidth="1"/>
    <col min="11020" max="11020" width="0.88671875" style="123" customWidth="1"/>
    <col min="11021" max="11022" width="0" style="123" hidden="1" customWidth="1"/>
    <col min="11023" max="11023" width="14.109375" style="123" customWidth="1"/>
    <col min="11024" max="11024" width="1" style="123" customWidth="1"/>
    <col min="11025" max="11025" width="14.88671875" style="123" customWidth="1"/>
    <col min="11026" max="11027" width="0" style="123" hidden="1" customWidth="1"/>
    <col min="11028" max="11028" width="3.88671875" style="123" customWidth="1"/>
    <col min="11029" max="11029" width="4.5546875" style="123" bestFit="1" customWidth="1"/>
    <col min="11030" max="11030" width="13.5546875" style="123" bestFit="1" customWidth="1"/>
    <col min="11031" max="11031" width="2.5546875" style="123" bestFit="1" customWidth="1"/>
    <col min="11032" max="11032" width="16.44140625" style="123" customWidth="1"/>
    <col min="11033" max="11033" width="15.44140625" style="123" customWidth="1"/>
    <col min="11034" max="11264" width="8" style="123"/>
    <col min="11265" max="11265" width="3.109375" style="123" customWidth="1"/>
    <col min="11266" max="11266" width="3.88671875" style="123" customWidth="1"/>
    <col min="11267" max="11267" width="2.44140625" style="123" customWidth="1"/>
    <col min="11268" max="11268" width="4.5546875" style="123" customWidth="1"/>
    <col min="11269" max="11269" width="8.88671875" style="123" customWidth="1"/>
    <col min="11270" max="11270" width="21.44140625" style="123" customWidth="1"/>
    <col min="11271" max="11271" width="7.5546875" style="123" customWidth="1"/>
    <col min="11272" max="11272" width="0.88671875" style="123" customWidth="1"/>
    <col min="11273" max="11273" width="15.33203125" style="123" customWidth="1"/>
    <col min="11274" max="11274" width="0.88671875" style="123" customWidth="1"/>
    <col min="11275" max="11275" width="12.5546875" style="123" customWidth="1"/>
    <col min="11276" max="11276" width="0.88671875" style="123" customWidth="1"/>
    <col min="11277" max="11278" width="0" style="123" hidden="1" customWidth="1"/>
    <col min="11279" max="11279" width="14.109375" style="123" customWidth="1"/>
    <col min="11280" max="11280" width="1" style="123" customWidth="1"/>
    <col min="11281" max="11281" width="14.88671875" style="123" customWidth="1"/>
    <col min="11282" max="11283" width="0" style="123" hidden="1" customWidth="1"/>
    <col min="11284" max="11284" width="3.88671875" style="123" customWidth="1"/>
    <col min="11285" max="11285" width="4.5546875" style="123" bestFit="1" customWidth="1"/>
    <col min="11286" max="11286" width="13.5546875" style="123" bestFit="1" customWidth="1"/>
    <col min="11287" max="11287" width="2.5546875" style="123" bestFit="1" customWidth="1"/>
    <col min="11288" max="11288" width="16.44140625" style="123" customWidth="1"/>
    <col min="11289" max="11289" width="15.44140625" style="123" customWidth="1"/>
    <col min="11290" max="11520" width="8" style="123"/>
    <col min="11521" max="11521" width="3.109375" style="123" customWidth="1"/>
    <col min="11522" max="11522" width="3.88671875" style="123" customWidth="1"/>
    <col min="11523" max="11523" width="2.44140625" style="123" customWidth="1"/>
    <col min="11524" max="11524" width="4.5546875" style="123" customWidth="1"/>
    <col min="11525" max="11525" width="8.88671875" style="123" customWidth="1"/>
    <col min="11526" max="11526" width="21.44140625" style="123" customWidth="1"/>
    <col min="11527" max="11527" width="7.5546875" style="123" customWidth="1"/>
    <col min="11528" max="11528" width="0.88671875" style="123" customWidth="1"/>
    <col min="11529" max="11529" width="15.33203125" style="123" customWidth="1"/>
    <col min="11530" max="11530" width="0.88671875" style="123" customWidth="1"/>
    <col min="11531" max="11531" width="12.5546875" style="123" customWidth="1"/>
    <col min="11532" max="11532" width="0.88671875" style="123" customWidth="1"/>
    <col min="11533" max="11534" width="0" style="123" hidden="1" customWidth="1"/>
    <col min="11535" max="11535" width="14.109375" style="123" customWidth="1"/>
    <col min="11536" max="11536" width="1" style="123" customWidth="1"/>
    <col min="11537" max="11537" width="14.88671875" style="123" customWidth="1"/>
    <col min="11538" max="11539" width="0" style="123" hidden="1" customWidth="1"/>
    <col min="11540" max="11540" width="3.88671875" style="123" customWidth="1"/>
    <col min="11541" max="11541" width="4.5546875" style="123" bestFit="1" customWidth="1"/>
    <col min="11542" max="11542" width="13.5546875" style="123" bestFit="1" customWidth="1"/>
    <col min="11543" max="11543" width="2.5546875" style="123" bestFit="1" customWidth="1"/>
    <col min="11544" max="11544" width="16.44140625" style="123" customWidth="1"/>
    <col min="11545" max="11545" width="15.44140625" style="123" customWidth="1"/>
    <col min="11546" max="11776" width="8" style="123"/>
    <col min="11777" max="11777" width="3.109375" style="123" customWidth="1"/>
    <col min="11778" max="11778" width="3.88671875" style="123" customWidth="1"/>
    <col min="11779" max="11779" width="2.44140625" style="123" customWidth="1"/>
    <col min="11780" max="11780" width="4.5546875" style="123" customWidth="1"/>
    <col min="11781" max="11781" width="8.88671875" style="123" customWidth="1"/>
    <col min="11782" max="11782" width="21.44140625" style="123" customWidth="1"/>
    <col min="11783" max="11783" width="7.5546875" style="123" customWidth="1"/>
    <col min="11784" max="11784" width="0.88671875" style="123" customWidth="1"/>
    <col min="11785" max="11785" width="15.33203125" style="123" customWidth="1"/>
    <col min="11786" max="11786" width="0.88671875" style="123" customWidth="1"/>
    <col min="11787" max="11787" width="12.5546875" style="123" customWidth="1"/>
    <col min="11788" max="11788" width="0.88671875" style="123" customWidth="1"/>
    <col min="11789" max="11790" width="0" style="123" hidden="1" customWidth="1"/>
    <col min="11791" max="11791" width="14.109375" style="123" customWidth="1"/>
    <col min="11792" max="11792" width="1" style="123" customWidth="1"/>
    <col min="11793" max="11793" width="14.88671875" style="123" customWidth="1"/>
    <col min="11794" max="11795" width="0" style="123" hidden="1" customWidth="1"/>
    <col min="11796" max="11796" width="3.88671875" style="123" customWidth="1"/>
    <col min="11797" max="11797" width="4.5546875" style="123" bestFit="1" customWidth="1"/>
    <col min="11798" max="11798" width="13.5546875" style="123" bestFit="1" customWidth="1"/>
    <col min="11799" max="11799" width="2.5546875" style="123" bestFit="1" customWidth="1"/>
    <col min="11800" max="11800" width="16.44140625" style="123" customWidth="1"/>
    <col min="11801" max="11801" width="15.44140625" style="123" customWidth="1"/>
    <col min="11802" max="12032" width="8" style="123"/>
    <col min="12033" max="12033" width="3.109375" style="123" customWidth="1"/>
    <col min="12034" max="12034" width="3.88671875" style="123" customWidth="1"/>
    <col min="12035" max="12035" width="2.44140625" style="123" customWidth="1"/>
    <col min="12036" max="12036" width="4.5546875" style="123" customWidth="1"/>
    <col min="12037" max="12037" width="8.88671875" style="123" customWidth="1"/>
    <col min="12038" max="12038" width="21.44140625" style="123" customWidth="1"/>
    <col min="12039" max="12039" width="7.5546875" style="123" customWidth="1"/>
    <col min="12040" max="12040" width="0.88671875" style="123" customWidth="1"/>
    <col min="12041" max="12041" width="15.33203125" style="123" customWidth="1"/>
    <col min="12042" max="12042" width="0.88671875" style="123" customWidth="1"/>
    <col min="12043" max="12043" width="12.5546875" style="123" customWidth="1"/>
    <col min="12044" max="12044" width="0.88671875" style="123" customWidth="1"/>
    <col min="12045" max="12046" width="0" style="123" hidden="1" customWidth="1"/>
    <col min="12047" max="12047" width="14.109375" style="123" customWidth="1"/>
    <col min="12048" max="12048" width="1" style="123" customWidth="1"/>
    <col min="12049" max="12049" width="14.88671875" style="123" customWidth="1"/>
    <col min="12050" max="12051" width="0" style="123" hidden="1" customWidth="1"/>
    <col min="12052" max="12052" width="3.88671875" style="123" customWidth="1"/>
    <col min="12053" max="12053" width="4.5546875" style="123" bestFit="1" customWidth="1"/>
    <col min="12054" max="12054" width="13.5546875" style="123" bestFit="1" customWidth="1"/>
    <col min="12055" max="12055" width="2.5546875" style="123" bestFit="1" customWidth="1"/>
    <col min="12056" max="12056" width="16.44140625" style="123" customWidth="1"/>
    <col min="12057" max="12057" width="15.44140625" style="123" customWidth="1"/>
    <col min="12058" max="12288" width="8" style="123"/>
    <col min="12289" max="12289" width="3.109375" style="123" customWidth="1"/>
    <col min="12290" max="12290" width="3.88671875" style="123" customWidth="1"/>
    <col min="12291" max="12291" width="2.44140625" style="123" customWidth="1"/>
    <col min="12292" max="12292" width="4.5546875" style="123" customWidth="1"/>
    <col min="12293" max="12293" width="8.88671875" style="123" customWidth="1"/>
    <col min="12294" max="12294" width="21.44140625" style="123" customWidth="1"/>
    <col min="12295" max="12295" width="7.5546875" style="123" customWidth="1"/>
    <col min="12296" max="12296" width="0.88671875" style="123" customWidth="1"/>
    <col min="12297" max="12297" width="15.33203125" style="123" customWidth="1"/>
    <col min="12298" max="12298" width="0.88671875" style="123" customWidth="1"/>
    <col min="12299" max="12299" width="12.5546875" style="123" customWidth="1"/>
    <col min="12300" max="12300" width="0.88671875" style="123" customWidth="1"/>
    <col min="12301" max="12302" width="0" style="123" hidden="1" customWidth="1"/>
    <col min="12303" max="12303" width="14.109375" style="123" customWidth="1"/>
    <col min="12304" max="12304" width="1" style="123" customWidth="1"/>
    <col min="12305" max="12305" width="14.88671875" style="123" customWidth="1"/>
    <col min="12306" max="12307" width="0" style="123" hidden="1" customWidth="1"/>
    <col min="12308" max="12308" width="3.88671875" style="123" customWidth="1"/>
    <col min="12309" max="12309" width="4.5546875" style="123" bestFit="1" customWidth="1"/>
    <col min="12310" max="12310" width="13.5546875" style="123" bestFit="1" customWidth="1"/>
    <col min="12311" max="12311" width="2.5546875" style="123" bestFit="1" customWidth="1"/>
    <col min="12312" max="12312" width="16.44140625" style="123" customWidth="1"/>
    <col min="12313" max="12313" width="15.44140625" style="123" customWidth="1"/>
    <col min="12314" max="12544" width="8" style="123"/>
    <col min="12545" max="12545" width="3.109375" style="123" customWidth="1"/>
    <col min="12546" max="12546" width="3.88671875" style="123" customWidth="1"/>
    <col min="12547" max="12547" width="2.44140625" style="123" customWidth="1"/>
    <col min="12548" max="12548" width="4.5546875" style="123" customWidth="1"/>
    <col min="12549" max="12549" width="8.88671875" style="123" customWidth="1"/>
    <col min="12550" max="12550" width="21.44140625" style="123" customWidth="1"/>
    <col min="12551" max="12551" width="7.5546875" style="123" customWidth="1"/>
    <col min="12552" max="12552" width="0.88671875" style="123" customWidth="1"/>
    <col min="12553" max="12553" width="15.33203125" style="123" customWidth="1"/>
    <col min="12554" max="12554" width="0.88671875" style="123" customWidth="1"/>
    <col min="12555" max="12555" width="12.5546875" style="123" customWidth="1"/>
    <col min="12556" max="12556" width="0.88671875" style="123" customWidth="1"/>
    <col min="12557" max="12558" width="0" style="123" hidden="1" customWidth="1"/>
    <col min="12559" max="12559" width="14.109375" style="123" customWidth="1"/>
    <col min="12560" max="12560" width="1" style="123" customWidth="1"/>
    <col min="12561" max="12561" width="14.88671875" style="123" customWidth="1"/>
    <col min="12562" max="12563" width="0" style="123" hidden="1" customWidth="1"/>
    <col min="12564" max="12564" width="3.88671875" style="123" customWidth="1"/>
    <col min="12565" max="12565" width="4.5546875" style="123" bestFit="1" customWidth="1"/>
    <col min="12566" max="12566" width="13.5546875" style="123" bestFit="1" customWidth="1"/>
    <col min="12567" max="12567" width="2.5546875" style="123" bestFit="1" customWidth="1"/>
    <col min="12568" max="12568" width="16.44140625" style="123" customWidth="1"/>
    <col min="12569" max="12569" width="15.44140625" style="123" customWidth="1"/>
    <col min="12570" max="12800" width="8" style="123"/>
    <col min="12801" max="12801" width="3.109375" style="123" customWidth="1"/>
    <col min="12802" max="12802" width="3.88671875" style="123" customWidth="1"/>
    <col min="12803" max="12803" width="2.44140625" style="123" customWidth="1"/>
    <col min="12804" max="12804" width="4.5546875" style="123" customWidth="1"/>
    <col min="12805" max="12805" width="8.88671875" style="123" customWidth="1"/>
    <col min="12806" max="12806" width="21.44140625" style="123" customWidth="1"/>
    <col min="12807" max="12807" width="7.5546875" style="123" customWidth="1"/>
    <col min="12808" max="12808" width="0.88671875" style="123" customWidth="1"/>
    <col min="12809" max="12809" width="15.33203125" style="123" customWidth="1"/>
    <col min="12810" max="12810" width="0.88671875" style="123" customWidth="1"/>
    <col min="12811" max="12811" width="12.5546875" style="123" customWidth="1"/>
    <col min="12812" max="12812" width="0.88671875" style="123" customWidth="1"/>
    <col min="12813" max="12814" width="0" style="123" hidden="1" customWidth="1"/>
    <col min="12815" max="12815" width="14.109375" style="123" customWidth="1"/>
    <col min="12816" max="12816" width="1" style="123" customWidth="1"/>
    <col min="12817" max="12817" width="14.88671875" style="123" customWidth="1"/>
    <col min="12818" max="12819" width="0" style="123" hidden="1" customWidth="1"/>
    <col min="12820" max="12820" width="3.88671875" style="123" customWidth="1"/>
    <col min="12821" max="12821" width="4.5546875" style="123" bestFit="1" customWidth="1"/>
    <col min="12822" max="12822" width="13.5546875" style="123" bestFit="1" customWidth="1"/>
    <col min="12823" max="12823" width="2.5546875" style="123" bestFit="1" customWidth="1"/>
    <col min="12824" max="12824" width="16.44140625" style="123" customWidth="1"/>
    <col min="12825" max="12825" width="15.44140625" style="123" customWidth="1"/>
    <col min="12826" max="13056" width="8" style="123"/>
    <col min="13057" max="13057" width="3.109375" style="123" customWidth="1"/>
    <col min="13058" max="13058" width="3.88671875" style="123" customWidth="1"/>
    <col min="13059" max="13059" width="2.44140625" style="123" customWidth="1"/>
    <col min="13060" max="13060" width="4.5546875" style="123" customWidth="1"/>
    <col min="13061" max="13061" width="8.88671875" style="123" customWidth="1"/>
    <col min="13062" max="13062" width="21.44140625" style="123" customWidth="1"/>
    <col min="13063" max="13063" width="7.5546875" style="123" customWidth="1"/>
    <col min="13064" max="13064" width="0.88671875" style="123" customWidth="1"/>
    <col min="13065" max="13065" width="15.33203125" style="123" customWidth="1"/>
    <col min="13066" max="13066" width="0.88671875" style="123" customWidth="1"/>
    <col min="13067" max="13067" width="12.5546875" style="123" customWidth="1"/>
    <col min="13068" max="13068" width="0.88671875" style="123" customWidth="1"/>
    <col min="13069" max="13070" width="0" style="123" hidden="1" customWidth="1"/>
    <col min="13071" max="13071" width="14.109375" style="123" customWidth="1"/>
    <col min="13072" max="13072" width="1" style="123" customWidth="1"/>
    <col min="13073" max="13073" width="14.88671875" style="123" customWidth="1"/>
    <col min="13074" max="13075" width="0" style="123" hidden="1" customWidth="1"/>
    <col min="13076" max="13076" width="3.88671875" style="123" customWidth="1"/>
    <col min="13077" max="13077" width="4.5546875" style="123" bestFit="1" customWidth="1"/>
    <col min="13078" max="13078" width="13.5546875" style="123" bestFit="1" customWidth="1"/>
    <col min="13079" max="13079" width="2.5546875" style="123" bestFit="1" customWidth="1"/>
    <col min="13080" max="13080" width="16.44140625" style="123" customWidth="1"/>
    <col min="13081" max="13081" width="15.44140625" style="123" customWidth="1"/>
    <col min="13082" max="13312" width="8" style="123"/>
    <col min="13313" max="13313" width="3.109375" style="123" customWidth="1"/>
    <col min="13314" max="13314" width="3.88671875" style="123" customWidth="1"/>
    <col min="13315" max="13315" width="2.44140625" style="123" customWidth="1"/>
    <col min="13316" max="13316" width="4.5546875" style="123" customWidth="1"/>
    <col min="13317" max="13317" width="8.88671875" style="123" customWidth="1"/>
    <col min="13318" max="13318" width="21.44140625" style="123" customWidth="1"/>
    <col min="13319" max="13319" width="7.5546875" style="123" customWidth="1"/>
    <col min="13320" max="13320" width="0.88671875" style="123" customWidth="1"/>
    <col min="13321" max="13321" width="15.33203125" style="123" customWidth="1"/>
    <col min="13322" max="13322" width="0.88671875" style="123" customWidth="1"/>
    <col min="13323" max="13323" width="12.5546875" style="123" customWidth="1"/>
    <col min="13324" max="13324" width="0.88671875" style="123" customWidth="1"/>
    <col min="13325" max="13326" width="0" style="123" hidden="1" customWidth="1"/>
    <col min="13327" max="13327" width="14.109375" style="123" customWidth="1"/>
    <col min="13328" max="13328" width="1" style="123" customWidth="1"/>
    <col min="13329" max="13329" width="14.88671875" style="123" customWidth="1"/>
    <col min="13330" max="13331" width="0" style="123" hidden="1" customWidth="1"/>
    <col min="13332" max="13332" width="3.88671875" style="123" customWidth="1"/>
    <col min="13333" max="13333" width="4.5546875" style="123" bestFit="1" customWidth="1"/>
    <col min="13334" max="13334" width="13.5546875" style="123" bestFit="1" customWidth="1"/>
    <col min="13335" max="13335" width="2.5546875" style="123" bestFit="1" customWidth="1"/>
    <col min="13336" max="13336" width="16.44140625" style="123" customWidth="1"/>
    <col min="13337" max="13337" width="15.44140625" style="123" customWidth="1"/>
    <col min="13338" max="13568" width="8" style="123"/>
    <col min="13569" max="13569" width="3.109375" style="123" customWidth="1"/>
    <col min="13570" max="13570" width="3.88671875" style="123" customWidth="1"/>
    <col min="13571" max="13571" width="2.44140625" style="123" customWidth="1"/>
    <col min="13572" max="13572" width="4.5546875" style="123" customWidth="1"/>
    <col min="13573" max="13573" width="8.88671875" style="123" customWidth="1"/>
    <col min="13574" max="13574" width="21.44140625" style="123" customWidth="1"/>
    <col min="13575" max="13575" width="7.5546875" style="123" customWidth="1"/>
    <col min="13576" max="13576" width="0.88671875" style="123" customWidth="1"/>
    <col min="13577" max="13577" width="15.33203125" style="123" customWidth="1"/>
    <col min="13578" max="13578" width="0.88671875" style="123" customWidth="1"/>
    <col min="13579" max="13579" width="12.5546875" style="123" customWidth="1"/>
    <col min="13580" max="13580" width="0.88671875" style="123" customWidth="1"/>
    <col min="13581" max="13582" width="0" style="123" hidden="1" customWidth="1"/>
    <col min="13583" max="13583" width="14.109375" style="123" customWidth="1"/>
    <col min="13584" max="13584" width="1" style="123" customWidth="1"/>
    <col min="13585" max="13585" width="14.88671875" style="123" customWidth="1"/>
    <col min="13586" max="13587" width="0" style="123" hidden="1" customWidth="1"/>
    <col min="13588" max="13588" width="3.88671875" style="123" customWidth="1"/>
    <col min="13589" max="13589" width="4.5546875" style="123" bestFit="1" customWidth="1"/>
    <col min="13590" max="13590" width="13.5546875" style="123" bestFit="1" customWidth="1"/>
    <col min="13591" max="13591" width="2.5546875" style="123" bestFit="1" customWidth="1"/>
    <col min="13592" max="13592" width="16.44140625" style="123" customWidth="1"/>
    <col min="13593" max="13593" width="15.44140625" style="123" customWidth="1"/>
    <col min="13594" max="13824" width="8" style="123"/>
    <col min="13825" max="13825" width="3.109375" style="123" customWidth="1"/>
    <col min="13826" max="13826" width="3.88671875" style="123" customWidth="1"/>
    <col min="13827" max="13827" width="2.44140625" style="123" customWidth="1"/>
    <col min="13828" max="13828" width="4.5546875" style="123" customWidth="1"/>
    <col min="13829" max="13829" width="8.88671875" style="123" customWidth="1"/>
    <col min="13830" max="13830" width="21.44140625" style="123" customWidth="1"/>
    <col min="13831" max="13831" width="7.5546875" style="123" customWidth="1"/>
    <col min="13832" max="13832" width="0.88671875" style="123" customWidth="1"/>
    <col min="13833" max="13833" width="15.33203125" style="123" customWidth="1"/>
    <col min="13834" max="13834" width="0.88671875" style="123" customWidth="1"/>
    <col min="13835" max="13835" width="12.5546875" style="123" customWidth="1"/>
    <col min="13836" max="13836" width="0.88671875" style="123" customWidth="1"/>
    <col min="13837" max="13838" width="0" style="123" hidden="1" customWidth="1"/>
    <col min="13839" max="13839" width="14.109375" style="123" customWidth="1"/>
    <col min="13840" max="13840" width="1" style="123" customWidth="1"/>
    <col min="13841" max="13841" width="14.88671875" style="123" customWidth="1"/>
    <col min="13842" max="13843" width="0" style="123" hidden="1" customWidth="1"/>
    <col min="13844" max="13844" width="3.88671875" style="123" customWidth="1"/>
    <col min="13845" max="13845" width="4.5546875" style="123" bestFit="1" customWidth="1"/>
    <col min="13846" max="13846" width="13.5546875" style="123" bestFit="1" customWidth="1"/>
    <col min="13847" max="13847" width="2.5546875" style="123" bestFit="1" customWidth="1"/>
    <col min="13848" max="13848" width="16.44140625" style="123" customWidth="1"/>
    <col min="13849" max="13849" width="15.44140625" style="123" customWidth="1"/>
    <col min="13850" max="14080" width="8" style="123"/>
    <col min="14081" max="14081" width="3.109375" style="123" customWidth="1"/>
    <col min="14082" max="14082" width="3.88671875" style="123" customWidth="1"/>
    <col min="14083" max="14083" width="2.44140625" style="123" customWidth="1"/>
    <col min="14084" max="14084" width="4.5546875" style="123" customWidth="1"/>
    <col min="14085" max="14085" width="8.88671875" style="123" customWidth="1"/>
    <col min="14086" max="14086" width="21.44140625" style="123" customWidth="1"/>
    <col min="14087" max="14087" width="7.5546875" style="123" customWidth="1"/>
    <col min="14088" max="14088" width="0.88671875" style="123" customWidth="1"/>
    <col min="14089" max="14089" width="15.33203125" style="123" customWidth="1"/>
    <col min="14090" max="14090" width="0.88671875" style="123" customWidth="1"/>
    <col min="14091" max="14091" width="12.5546875" style="123" customWidth="1"/>
    <col min="14092" max="14092" width="0.88671875" style="123" customWidth="1"/>
    <col min="14093" max="14094" width="0" style="123" hidden="1" customWidth="1"/>
    <col min="14095" max="14095" width="14.109375" style="123" customWidth="1"/>
    <col min="14096" max="14096" width="1" style="123" customWidth="1"/>
    <col min="14097" max="14097" width="14.88671875" style="123" customWidth="1"/>
    <col min="14098" max="14099" width="0" style="123" hidden="1" customWidth="1"/>
    <col min="14100" max="14100" width="3.88671875" style="123" customWidth="1"/>
    <col min="14101" max="14101" width="4.5546875" style="123" bestFit="1" customWidth="1"/>
    <col min="14102" max="14102" width="13.5546875" style="123" bestFit="1" customWidth="1"/>
    <col min="14103" max="14103" width="2.5546875" style="123" bestFit="1" customWidth="1"/>
    <col min="14104" max="14104" width="16.44140625" style="123" customWidth="1"/>
    <col min="14105" max="14105" width="15.44140625" style="123" customWidth="1"/>
    <col min="14106" max="14336" width="8" style="123"/>
    <col min="14337" max="14337" width="3.109375" style="123" customWidth="1"/>
    <col min="14338" max="14338" width="3.88671875" style="123" customWidth="1"/>
    <col min="14339" max="14339" width="2.44140625" style="123" customWidth="1"/>
    <col min="14340" max="14340" width="4.5546875" style="123" customWidth="1"/>
    <col min="14341" max="14341" width="8.88671875" style="123" customWidth="1"/>
    <col min="14342" max="14342" width="21.44140625" style="123" customWidth="1"/>
    <col min="14343" max="14343" width="7.5546875" style="123" customWidth="1"/>
    <col min="14344" max="14344" width="0.88671875" style="123" customWidth="1"/>
    <col min="14345" max="14345" width="15.33203125" style="123" customWidth="1"/>
    <col min="14346" max="14346" width="0.88671875" style="123" customWidth="1"/>
    <col min="14347" max="14347" width="12.5546875" style="123" customWidth="1"/>
    <col min="14348" max="14348" width="0.88671875" style="123" customWidth="1"/>
    <col min="14349" max="14350" width="0" style="123" hidden="1" customWidth="1"/>
    <col min="14351" max="14351" width="14.109375" style="123" customWidth="1"/>
    <col min="14352" max="14352" width="1" style="123" customWidth="1"/>
    <col min="14353" max="14353" width="14.88671875" style="123" customWidth="1"/>
    <col min="14354" max="14355" width="0" style="123" hidden="1" customWidth="1"/>
    <col min="14356" max="14356" width="3.88671875" style="123" customWidth="1"/>
    <col min="14357" max="14357" width="4.5546875" style="123" bestFit="1" customWidth="1"/>
    <col min="14358" max="14358" width="13.5546875" style="123" bestFit="1" customWidth="1"/>
    <col min="14359" max="14359" width="2.5546875" style="123" bestFit="1" customWidth="1"/>
    <col min="14360" max="14360" width="16.44140625" style="123" customWidth="1"/>
    <col min="14361" max="14361" width="15.44140625" style="123" customWidth="1"/>
    <col min="14362" max="14592" width="8" style="123"/>
    <col min="14593" max="14593" width="3.109375" style="123" customWidth="1"/>
    <col min="14594" max="14594" width="3.88671875" style="123" customWidth="1"/>
    <col min="14595" max="14595" width="2.44140625" style="123" customWidth="1"/>
    <col min="14596" max="14596" width="4.5546875" style="123" customWidth="1"/>
    <col min="14597" max="14597" width="8.88671875" style="123" customWidth="1"/>
    <col min="14598" max="14598" width="21.44140625" style="123" customWidth="1"/>
    <col min="14599" max="14599" width="7.5546875" style="123" customWidth="1"/>
    <col min="14600" max="14600" width="0.88671875" style="123" customWidth="1"/>
    <col min="14601" max="14601" width="15.33203125" style="123" customWidth="1"/>
    <col min="14602" max="14602" width="0.88671875" style="123" customWidth="1"/>
    <col min="14603" max="14603" width="12.5546875" style="123" customWidth="1"/>
    <col min="14604" max="14604" width="0.88671875" style="123" customWidth="1"/>
    <col min="14605" max="14606" width="0" style="123" hidden="1" customWidth="1"/>
    <col min="14607" max="14607" width="14.109375" style="123" customWidth="1"/>
    <col min="14608" max="14608" width="1" style="123" customWidth="1"/>
    <col min="14609" max="14609" width="14.88671875" style="123" customWidth="1"/>
    <col min="14610" max="14611" width="0" style="123" hidden="1" customWidth="1"/>
    <col min="14612" max="14612" width="3.88671875" style="123" customWidth="1"/>
    <col min="14613" max="14613" width="4.5546875" style="123" bestFit="1" customWidth="1"/>
    <col min="14614" max="14614" width="13.5546875" style="123" bestFit="1" customWidth="1"/>
    <col min="14615" max="14615" width="2.5546875" style="123" bestFit="1" customWidth="1"/>
    <col min="14616" max="14616" width="16.44140625" style="123" customWidth="1"/>
    <col min="14617" max="14617" width="15.44140625" style="123" customWidth="1"/>
    <col min="14618" max="14848" width="8" style="123"/>
    <col min="14849" max="14849" width="3.109375" style="123" customWidth="1"/>
    <col min="14850" max="14850" width="3.88671875" style="123" customWidth="1"/>
    <col min="14851" max="14851" width="2.44140625" style="123" customWidth="1"/>
    <col min="14852" max="14852" width="4.5546875" style="123" customWidth="1"/>
    <col min="14853" max="14853" width="8.88671875" style="123" customWidth="1"/>
    <col min="14854" max="14854" width="21.44140625" style="123" customWidth="1"/>
    <col min="14855" max="14855" width="7.5546875" style="123" customWidth="1"/>
    <col min="14856" max="14856" width="0.88671875" style="123" customWidth="1"/>
    <col min="14857" max="14857" width="15.33203125" style="123" customWidth="1"/>
    <col min="14858" max="14858" width="0.88671875" style="123" customWidth="1"/>
    <col min="14859" max="14859" width="12.5546875" style="123" customWidth="1"/>
    <col min="14860" max="14860" width="0.88671875" style="123" customWidth="1"/>
    <col min="14861" max="14862" width="0" style="123" hidden="1" customWidth="1"/>
    <col min="14863" max="14863" width="14.109375" style="123" customWidth="1"/>
    <col min="14864" max="14864" width="1" style="123" customWidth="1"/>
    <col min="14865" max="14865" width="14.88671875" style="123" customWidth="1"/>
    <col min="14866" max="14867" width="0" style="123" hidden="1" customWidth="1"/>
    <col min="14868" max="14868" width="3.88671875" style="123" customWidth="1"/>
    <col min="14869" max="14869" width="4.5546875" style="123" bestFit="1" customWidth="1"/>
    <col min="14870" max="14870" width="13.5546875" style="123" bestFit="1" customWidth="1"/>
    <col min="14871" max="14871" width="2.5546875" style="123" bestFit="1" customWidth="1"/>
    <col min="14872" max="14872" width="16.44140625" style="123" customWidth="1"/>
    <col min="14873" max="14873" width="15.44140625" style="123" customWidth="1"/>
    <col min="14874" max="15104" width="8" style="123"/>
    <col min="15105" max="15105" width="3.109375" style="123" customWidth="1"/>
    <col min="15106" max="15106" width="3.88671875" style="123" customWidth="1"/>
    <col min="15107" max="15107" width="2.44140625" style="123" customWidth="1"/>
    <col min="15108" max="15108" width="4.5546875" style="123" customWidth="1"/>
    <col min="15109" max="15109" width="8.88671875" style="123" customWidth="1"/>
    <col min="15110" max="15110" width="21.44140625" style="123" customWidth="1"/>
    <col min="15111" max="15111" width="7.5546875" style="123" customWidth="1"/>
    <col min="15112" max="15112" width="0.88671875" style="123" customWidth="1"/>
    <col min="15113" max="15113" width="15.33203125" style="123" customWidth="1"/>
    <col min="15114" max="15114" width="0.88671875" style="123" customWidth="1"/>
    <col min="15115" max="15115" width="12.5546875" style="123" customWidth="1"/>
    <col min="15116" max="15116" width="0.88671875" style="123" customWidth="1"/>
    <col min="15117" max="15118" width="0" style="123" hidden="1" customWidth="1"/>
    <col min="15119" max="15119" width="14.109375" style="123" customWidth="1"/>
    <col min="15120" max="15120" width="1" style="123" customWidth="1"/>
    <col min="15121" max="15121" width="14.88671875" style="123" customWidth="1"/>
    <col min="15122" max="15123" width="0" style="123" hidden="1" customWidth="1"/>
    <col min="15124" max="15124" width="3.88671875" style="123" customWidth="1"/>
    <col min="15125" max="15125" width="4.5546875" style="123" bestFit="1" customWidth="1"/>
    <col min="15126" max="15126" width="13.5546875" style="123" bestFit="1" customWidth="1"/>
    <col min="15127" max="15127" width="2.5546875" style="123" bestFit="1" customWidth="1"/>
    <col min="15128" max="15128" width="16.44140625" style="123" customWidth="1"/>
    <col min="15129" max="15129" width="15.44140625" style="123" customWidth="1"/>
    <col min="15130" max="15360" width="8" style="123"/>
    <col min="15361" max="15361" width="3.109375" style="123" customWidth="1"/>
    <col min="15362" max="15362" width="3.88671875" style="123" customWidth="1"/>
    <col min="15363" max="15363" width="2.44140625" style="123" customWidth="1"/>
    <col min="15364" max="15364" width="4.5546875" style="123" customWidth="1"/>
    <col min="15365" max="15365" width="8.88671875" style="123" customWidth="1"/>
    <col min="15366" max="15366" width="21.44140625" style="123" customWidth="1"/>
    <col min="15367" max="15367" width="7.5546875" style="123" customWidth="1"/>
    <col min="15368" max="15368" width="0.88671875" style="123" customWidth="1"/>
    <col min="15369" max="15369" width="15.33203125" style="123" customWidth="1"/>
    <col min="15370" max="15370" width="0.88671875" style="123" customWidth="1"/>
    <col min="15371" max="15371" width="12.5546875" style="123" customWidth="1"/>
    <col min="15372" max="15372" width="0.88671875" style="123" customWidth="1"/>
    <col min="15373" max="15374" width="0" style="123" hidden="1" customWidth="1"/>
    <col min="15375" max="15375" width="14.109375" style="123" customWidth="1"/>
    <col min="15376" max="15376" width="1" style="123" customWidth="1"/>
    <col min="15377" max="15377" width="14.88671875" style="123" customWidth="1"/>
    <col min="15378" max="15379" width="0" style="123" hidden="1" customWidth="1"/>
    <col min="15380" max="15380" width="3.88671875" style="123" customWidth="1"/>
    <col min="15381" max="15381" width="4.5546875" style="123" bestFit="1" customWidth="1"/>
    <col min="15382" max="15382" width="13.5546875" style="123" bestFit="1" customWidth="1"/>
    <col min="15383" max="15383" width="2.5546875" style="123" bestFit="1" customWidth="1"/>
    <col min="15384" max="15384" width="16.44140625" style="123" customWidth="1"/>
    <col min="15385" max="15385" width="15.44140625" style="123" customWidth="1"/>
    <col min="15386" max="15616" width="8" style="123"/>
    <col min="15617" max="15617" width="3.109375" style="123" customWidth="1"/>
    <col min="15618" max="15618" width="3.88671875" style="123" customWidth="1"/>
    <col min="15619" max="15619" width="2.44140625" style="123" customWidth="1"/>
    <col min="15620" max="15620" width="4.5546875" style="123" customWidth="1"/>
    <col min="15621" max="15621" width="8.88671875" style="123" customWidth="1"/>
    <col min="15622" max="15622" width="21.44140625" style="123" customWidth="1"/>
    <col min="15623" max="15623" width="7.5546875" style="123" customWidth="1"/>
    <col min="15624" max="15624" width="0.88671875" style="123" customWidth="1"/>
    <col min="15625" max="15625" width="15.33203125" style="123" customWidth="1"/>
    <col min="15626" max="15626" width="0.88671875" style="123" customWidth="1"/>
    <col min="15627" max="15627" width="12.5546875" style="123" customWidth="1"/>
    <col min="15628" max="15628" width="0.88671875" style="123" customWidth="1"/>
    <col min="15629" max="15630" width="0" style="123" hidden="1" customWidth="1"/>
    <col min="15631" max="15631" width="14.109375" style="123" customWidth="1"/>
    <col min="15632" max="15632" width="1" style="123" customWidth="1"/>
    <col min="15633" max="15633" width="14.88671875" style="123" customWidth="1"/>
    <col min="15634" max="15635" width="0" style="123" hidden="1" customWidth="1"/>
    <col min="15636" max="15636" width="3.88671875" style="123" customWidth="1"/>
    <col min="15637" max="15637" width="4.5546875" style="123" bestFit="1" customWidth="1"/>
    <col min="15638" max="15638" width="13.5546875" style="123" bestFit="1" customWidth="1"/>
    <col min="15639" max="15639" width="2.5546875" style="123" bestFit="1" customWidth="1"/>
    <col min="15640" max="15640" width="16.44140625" style="123" customWidth="1"/>
    <col min="15641" max="15641" width="15.44140625" style="123" customWidth="1"/>
    <col min="15642" max="15872" width="8" style="123"/>
    <col min="15873" max="15873" width="3.109375" style="123" customWidth="1"/>
    <col min="15874" max="15874" width="3.88671875" style="123" customWidth="1"/>
    <col min="15875" max="15875" width="2.44140625" style="123" customWidth="1"/>
    <col min="15876" max="15876" width="4.5546875" style="123" customWidth="1"/>
    <col min="15877" max="15877" width="8.88671875" style="123" customWidth="1"/>
    <col min="15878" max="15878" width="21.44140625" style="123" customWidth="1"/>
    <col min="15879" max="15879" width="7.5546875" style="123" customWidth="1"/>
    <col min="15880" max="15880" width="0.88671875" style="123" customWidth="1"/>
    <col min="15881" max="15881" width="15.33203125" style="123" customWidth="1"/>
    <col min="15882" max="15882" width="0.88671875" style="123" customWidth="1"/>
    <col min="15883" max="15883" width="12.5546875" style="123" customWidth="1"/>
    <col min="15884" max="15884" width="0.88671875" style="123" customWidth="1"/>
    <col min="15885" max="15886" width="0" style="123" hidden="1" customWidth="1"/>
    <col min="15887" max="15887" width="14.109375" style="123" customWidth="1"/>
    <col min="15888" max="15888" width="1" style="123" customWidth="1"/>
    <col min="15889" max="15889" width="14.88671875" style="123" customWidth="1"/>
    <col min="15890" max="15891" width="0" style="123" hidden="1" customWidth="1"/>
    <col min="15892" max="15892" width="3.88671875" style="123" customWidth="1"/>
    <col min="15893" max="15893" width="4.5546875" style="123" bestFit="1" customWidth="1"/>
    <col min="15894" max="15894" width="13.5546875" style="123" bestFit="1" customWidth="1"/>
    <col min="15895" max="15895" width="2.5546875" style="123" bestFit="1" customWidth="1"/>
    <col min="15896" max="15896" width="16.44140625" style="123" customWidth="1"/>
    <col min="15897" max="15897" width="15.44140625" style="123" customWidth="1"/>
    <col min="15898" max="16128" width="8" style="123"/>
    <col min="16129" max="16129" width="3.109375" style="123" customWidth="1"/>
    <col min="16130" max="16130" width="3.88671875" style="123" customWidth="1"/>
    <col min="16131" max="16131" width="2.44140625" style="123" customWidth="1"/>
    <col min="16132" max="16132" width="4.5546875" style="123" customWidth="1"/>
    <col min="16133" max="16133" width="8.88671875" style="123" customWidth="1"/>
    <col min="16134" max="16134" width="21.44140625" style="123" customWidth="1"/>
    <col min="16135" max="16135" width="7.5546875" style="123" customWidth="1"/>
    <col min="16136" max="16136" width="0.88671875" style="123" customWidth="1"/>
    <col min="16137" max="16137" width="15.33203125" style="123" customWidth="1"/>
    <col min="16138" max="16138" width="0.88671875" style="123" customWidth="1"/>
    <col min="16139" max="16139" width="12.5546875" style="123" customWidth="1"/>
    <col min="16140" max="16140" width="0.88671875" style="123" customWidth="1"/>
    <col min="16141" max="16142" width="0" style="123" hidden="1" customWidth="1"/>
    <col min="16143" max="16143" width="14.109375" style="123" customWidth="1"/>
    <col min="16144" max="16144" width="1" style="123" customWidth="1"/>
    <col min="16145" max="16145" width="14.88671875" style="123" customWidth="1"/>
    <col min="16146" max="16147" width="0" style="123" hidden="1" customWidth="1"/>
    <col min="16148" max="16148" width="3.88671875" style="123" customWidth="1"/>
    <col min="16149" max="16149" width="4.5546875" style="123" bestFit="1" customWidth="1"/>
    <col min="16150" max="16150" width="13.5546875" style="123" bestFit="1" customWidth="1"/>
    <col min="16151" max="16151" width="2.5546875" style="123" bestFit="1" customWidth="1"/>
    <col min="16152" max="16152" width="16.44140625" style="123" customWidth="1"/>
    <col min="16153" max="16153" width="15.44140625" style="123" customWidth="1"/>
    <col min="16154" max="16384" width="8" style="123"/>
  </cols>
  <sheetData>
    <row r="1" spans="1:30" ht="18.75" customHeight="1">
      <c r="O1" s="295" t="s">
        <v>116</v>
      </c>
    </row>
    <row r="2" spans="1:30" ht="18.75" customHeight="1">
      <c r="A2" s="388" t="s">
        <v>0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</row>
    <row r="3" spans="1:30" ht="18.75" customHeight="1">
      <c r="A3" s="388" t="s">
        <v>228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</row>
    <row r="4" spans="1:30" ht="18.75" customHeight="1">
      <c r="A4" s="388" t="s">
        <v>239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</row>
    <row r="5" spans="1:30" ht="18.75" customHeight="1">
      <c r="A5" s="177"/>
      <c r="B5" s="177"/>
      <c r="C5" s="177"/>
      <c r="D5" s="177"/>
      <c r="E5" s="177"/>
      <c r="F5" s="177"/>
      <c r="G5" s="177"/>
      <c r="H5" s="177"/>
      <c r="I5" s="392" t="s">
        <v>3</v>
      </c>
      <c r="J5" s="392"/>
      <c r="K5" s="392"/>
      <c r="L5" s="392"/>
      <c r="M5" s="392"/>
      <c r="N5" s="392"/>
      <c r="O5" s="392"/>
      <c r="P5" s="392"/>
      <c r="Q5" s="392"/>
      <c r="R5" s="392"/>
      <c r="S5" s="392"/>
    </row>
    <row r="6" spans="1:30" ht="18.75" customHeight="1">
      <c r="A6" s="177"/>
      <c r="B6" s="177"/>
      <c r="C6" s="177"/>
      <c r="D6" s="177"/>
      <c r="E6" s="177"/>
      <c r="F6" s="177"/>
      <c r="G6" s="177"/>
      <c r="H6" s="177"/>
      <c r="I6" s="393" t="s">
        <v>4</v>
      </c>
      <c r="J6" s="393"/>
      <c r="K6" s="393"/>
      <c r="M6" s="179"/>
      <c r="N6" s="180"/>
      <c r="O6" s="392" t="s">
        <v>5</v>
      </c>
      <c r="P6" s="392"/>
      <c r="Q6" s="392"/>
      <c r="R6" s="392"/>
      <c r="S6" s="392"/>
      <c r="Y6" s="181"/>
      <c r="Z6" s="181"/>
      <c r="AA6" s="181"/>
      <c r="AB6" s="182"/>
      <c r="AC6" s="183"/>
      <c r="AD6" s="182"/>
    </row>
    <row r="7" spans="1:30" ht="11.4" hidden="1" customHeight="1">
      <c r="A7" s="177"/>
      <c r="B7" s="177"/>
      <c r="C7" s="177"/>
      <c r="D7" s="177"/>
      <c r="E7" s="177"/>
      <c r="F7" s="177"/>
      <c r="G7" s="177"/>
      <c r="H7" s="177"/>
      <c r="I7" s="184" t="s">
        <v>229</v>
      </c>
      <c r="J7" s="185"/>
      <c r="K7" s="184"/>
      <c r="L7" s="186"/>
      <c r="M7" s="187"/>
      <c r="N7" s="188"/>
      <c r="O7" s="184" t="s">
        <v>229</v>
      </c>
      <c r="P7" s="189"/>
      <c r="Q7" s="184"/>
      <c r="R7" s="190"/>
      <c r="S7" s="191"/>
      <c r="Y7" s="96"/>
      <c r="AB7" s="180"/>
      <c r="AD7" s="180"/>
    </row>
    <row r="8" spans="1:30" ht="18.75" customHeight="1">
      <c r="A8" s="177"/>
      <c r="B8" s="177"/>
      <c r="C8" s="177"/>
      <c r="D8" s="177"/>
      <c r="E8" s="177"/>
      <c r="F8" s="177"/>
      <c r="G8" s="187" t="s">
        <v>8</v>
      </c>
      <c r="H8" s="180"/>
      <c r="I8" s="192" t="str">
        <f>'Income 6 เดือน'!J8</f>
        <v>30 มิถุนายน 2564</v>
      </c>
      <c r="J8" s="183"/>
      <c r="K8" s="193" t="str">
        <f>'Income 6 เดือน'!L8</f>
        <v>30 มิถุนายน 2563</v>
      </c>
      <c r="L8" s="181"/>
      <c r="M8" s="194" t="s">
        <v>180</v>
      </c>
      <c r="N8" s="181"/>
      <c r="O8" s="193" t="str">
        <f>'Income 6 เดือน'!O8</f>
        <v>30 มิถุนายน 2564</v>
      </c>
      <c r="P8" s="195"/>
      <c r="Q8" s="193" t="str">
        <f>'Income 6 เดือน'!Q8</f>
        <v>30 มิถุนายน 2563</v>
      </c>
      <c r="R8" s="181"/>
      <c r="S8" s="194" t="s">
        <v>180</v>
      </c>
    </row>
    <row r="9" spans="1:30" ht="18.75" customHeight="1">
      <c r="A9" s="177"/>
      <c r="B9" s="177"/>
      <c r="C9" s="177"/>
      <c r="D9" s="177"/>
      <c r="E9" s="177"/>
      <c r="F9" s="177"/>
      <c r="G9" s="180"/>
      <c r="H9" s="180"/>
      <c r="I9" s="196"/>
      <c r="J9" s="96"/>
      <c r="K9" s="180"/>
      <c r="L9" s="181"/>
      <c r="M9" s="181"/>
      <c r="N9" s="181"/>
      <c r="O9" s="197"/>
      <c r="P9" s="198"/>
      <c r="Q9" s="198"/>
      <c r="R9" s="181"/>
      <c r="S9" s="181"/>
    </row>
    <row r="10" spans="1:30" ht="18.75" customHeight="1">
      <c r="A10" s="123" t="s">
        <v>217</v>
      </c>
      <c r="G10" s="127"/>
      <c r="H10" s="127"/>
      <c r="I10" s="131">
        <v>53243882.899999999</v>
      </c>
      <c r="J10" s="96"/>
      <c r="K10" s="131">
        <v>47678817</v>
      </c>
      <c r="L10" s="199"/>
      <c r="M10" s="125">
        <v>1117741</v>
      </c>
      <c r="N10" s="125"/>
      <c r="O10" s="131">
        <v>56041747.509999998</v>
      </c>
      <c r="P10" s="125"/>
      <c r="Q10" s="131">
        <v>43784132.860000029</v>
      </c>
      <c r="R10" s="125"/>
      <c r="S10" s="125">
        <v>-58170</v>
      </c>
    </row>
    <row r="11" spans="1:30" ht="18.75" customHeight="1">
      <c r="G11" s="127"/>
      <c r="H11" s="127"/>
      <c r="I11" s="131"/>
      <c r="J11" s="96"/>
      <c r="K11" s="131"/>
      <c r="L11" s="199"/>
      <c r="M11" s="125"/>
      <c r="N11" s="125"/>
      <c r="O11" s="131"/>
      <c r="P11" s="125"/>
      <c r="Q11" s="131"/>
      <c r="R11" s="125"/>
      <c r="S11" s="125"/>
    </row>
    <row r="12" spans="1:30" ht="19.8">
      <c r="A12" s="123" t="s">
        <v>230</v>
      </c>
      <c r="D12" s="124"/>
      <c r="G12" s="127"/>
      <c r="H12" s="127"/>
      <c r="I12" s="131"/>
      <c r="J12" s="96"/>
      <c r="K12" s="131"/>
      <c r="L12" s="199"/>
      <c r="M12" s="125"/>
      <c r="N12" s="125"/>
      <c r="O12" s="131"/>
      <c r="P12" s="125"/>
      <c r="Q12" s="131"/>
      <c r="R12" s="125"/>
      <c r="S12" s="125"/>
    </row>
    <row r="13" spans="1:30" ht="19.8">
      <c r="A13" s="200" t="s">
        <v>231</v>
      </c>
      <c r="D13" s="124"/>
      <c r="G13" s="127"/>
      <c r="H13" s="127"/>
      <c r="I13" s="131"/>
      <c r="J13" s="96"/>
      <c r="K13" s="131"/>
      <c r="L13" s="199"/>
      <c r="M13" s="125"/>
      <c r="N13" s="125"/>
      <c r="O13" s="131"/>
      <c r="P13" s="125"/>
      <c r="Q13" s="131"/>
      <c r="R13" s="125"/>
      <c r="S13" s="125"/>
    </row>
    <row r="14" spans="1:30" ht="19.8">
      <c r="A14" s="201" t="s">
        <v>232</v>
      </c>
      <c r="B14" s="96"/>
      <c r="C14" s="96"/>
      <c r="G14" s="127"/>
      <c r="H14" s="127"/>
      <c r="I14" s="131"/>
      <c r="J14" s="96"/>
      <c r="K14" s="131"/>
      <c r="L14" s="199"/>
      <c r="M14" s="125"/>
      <c r="N14" s="125"/>
      <c r="O14" s="131"/>
      <c r="P14" s="125"/>
      <c r="Q14" s="131"/>
      <c r="R14" s="125"/>
      <c r="S14" s="125"/>
    </row>
    <row r="15" spans="1:30" ht="19.8">
      <c r="B15" s="123" t="s">
        <v>233</v>
      </c>
      <c r="G15" s="127"/>
      <c r="H15" s="127"/>
      <c r="I15" s="131"/>
      <c r="J15" s="96"/>
      <c r="K15" s="131"/>
      <c r="L15" s="199"/>
      <c r="M15" s="125"/>
      <c r="N15" s="125"/>
      <c r="O15" s="131"/>
      <c r="P15" s="125"/>
      <c r="Q15" s="131"/>
      <c r="R15" s="125"/>
      <c r="S15" s="125"/>
    </row>
    <row r="16" spans="1:30" ht="19.8">
      <c r="C16" s="124" t="s">
        <v>234</v>
      </c>
      <c r="G16" s="301">
        <v>19</v>
      </c>
      <c r="H16" s="202"/>
      <c r="I16" s="117">
        <f>OCI!I16-'[10]OCI Q1.21'!I16</f>
        <v>0</v>
      </c>
      <c r="J16" s="96"/>
      <c r="K16" s="203">
        <v>0</v>
      </c>
      <c r="L16" s="199"/>
      <c r="M16" s="120"/>
      <c r="N16" s="120"/>
      <c r="O16" s="120">
        <f>OCI!O16-'[10]OCI Q1.21'!O16</f>
        <v>0</v>
      </c>
      <c r="P16" s="125"/>
      <c r="Q16" s="204">
        <v>0</v>
      </c>
      <c r="R16" s="125"/>
      <c r="S16" s="205">
        <v>0</v>
      </c>
    </row>
    <row r="17" spans="1:25" ht="19.8">
      <c r="A17" s="96"/>
      <c r="B17" s="96" t="s">
        <v>235</v>
      </c>
      <c r="C17" s="206"/>
      <c r="G17" s="114"/>
      <c r="H17" s="127">
        <v>24</v>
      </c>
      <c r="I17" s="205">
        <f>OCI!I17-'[10]OCI Q1.21'!I17</f>
        <v>0</v>
      </c>
      <c r="J17" s="96"/>
      <c r="K17" s="207">
        <v>0</v>
      </c>
      <c r="L17" s="199"/>
      <c r="M17" s="125"/>
      <c r="N17" s="125"/>
      <c r="O17" s="208">
        <f>OCI!O17-'[10]OCI Q1.21'!O17</f>
        <v>0</v>
      </c>
      <c r="P17" s="125"/>
      <c r="Q17" s="208">
        <v>0</v>
      </c>
      <c r="R17" s="125"/>
      <c r="S17" s="125"/>
      <c r="X17" s="176">
        <f>I16*20/100</f>
        <v>0</v>
      </c>
    </row>
    <row r="18" spans="1:25" ht="19.8">
      <c r="A18" s="96"/>
      <c r="B18" s="96"/>
      <c r="C18" s="206"/>
      <c r="G18" s="114"/>
      <c r="H18" s="127"/>
      <c r="I18" s="117">
        <f>SUM(I16:I17)</f>
        <v>0</v>
      </c>
      <c r="J18" s="96"/>
      <c r="K18" s="209">
        <f>SUM(K16:K17)</f>
        <v>0</v>
      </c>
      <c r="L18" s="199"/>
      <c r="M18" s="120"/>
      <c r="N18" s="120"/>
      <c r="O18" s="120">
        <f>SUM(O16:O17)</f>
        <v>0</v>
      </c>
      <c r="P18" s="125"/>
      <c r="Q18" s="120">
        <f>SUM(Q16:Q17)</f>
        <v>0</v>
      </c>
      <c r="R18" s="125"/>
      <c r="S18" s="125"/>
      <c r="X18" s="176">
        <f>+I17</f>
        <v>0</v>
      </c>
    </row>
    <row r="19" spans="1:25" ht="19.8">
      <c r="A19" s="201" t="s">
        <v>232</v>
      </c>
      <c r="B19" s="96"/>
      <c r="C19" s="206"/>
      <c r="G19" s="114"/>
      <c r="H19" s="127"/>
      <c r="I19" s="210"/>
      <c r="J19" s="96"/>
      <c r="K19" s="203"/>
      <c r="L19" s="199"/>
      <c r="M19" s="120"/>
      <c r="N19" s="120"/>
      <c r="O19" s="209"/>
      <c r="P19" s="125"/>
      <c r="Q19" s="204"/>
      <c r="R19" s="125"/>
      <c r="S19" s="125"/>
    </row>
    <row r="20" spans="1:25" ht="19.8">
      <c r="A20" s="96"/>
      <c r="B20" s="96" t="s">
        <v>236</v>
      </c>
      <c r="C20" s="206"/>
      <c r="G20" s="114"/>
      <c r="H20" s="127"/>
      <c r="I20" s="208">
        <v>-32180.239999999998</v>
      </c>
      <c r="J20" s="120"/>
      <c r="K20" s="211">
        <v>-7991.53</v>
      </c>
      <c r="L20" s="120"/>
      <c r="M20" s="120"/>
      <c r="N20" s="120"/>
      <c r="O20" s="208">
        <v>0</v>
      </c>
      <c r="P20" s="120"/>
      <c r="Q20" s="208">
        <v>0</v>
      </c>
      <c r="R20" s="125"/>
      <c r="S20" s="125"/>
    </row>
    <row r="21" spans="1:25" ht="19.8">
      <c r="A21" s="96"/>
      <c r="B21" s="96"/>
      <c r="C21" s="206"/>
      <c r="G21" s="114"/>
      <c r="H21" s="127"/>
      <c r="I21" s="131"/>
      <c r="J21" s="96"/>
      <c r="K21" s="203"/>
      <c r="L21" s="199"/>
      <c r="M21" s="125"/>
      <c r="N21" s="125"/>
      <c r="O21" s="131"/>
      <c r="P21" s="125"/>
      <c r="Q21" s="131"/>
      <c r="R21" s="125"/>
      <c r="S21" s="125"/>
    </row>
    <row r="22" spans="1:25" ht="19.8">
      <c r="A22" s="123" t="s">
        <v>230</v>
      </c>
      <c r="B22" s="96"/>
      <c r="C22" s="96"/>
      <c r="G22" s="127"/>
      <c r="H22" s="127"/>
      <c r="I22" s="212">
        <f>SUM(I18:I20)</f>
        <v>-32180.239999999998</v>
      </c>
      <c r="J22" s="96"/>
      <c r="K22" s="212">
        <f>SUM(K18:K20)</f>
        <v>-7991.53</v>
      </c>
      <c r="L22" s="199"/>
      <c r="M22" s="125"/>
      <c r="N22" s="125"/>
      <c r="O22" s="208">
        <f>SUM(O18:O20)</f>
        <v>0</v>
      </c>
      <c r="P22" s="125"/>
      <c r="Q22" s="213">
        <f>SUM(Q18:Q20)</f>
        <v>0</v>
      </c>
      <c r="R22" s="125"/>
      <c r="S22" s="125"/>
    </row>
    <row r="23" spans="1:25" ht="19.8">
      <c r="G23" s="127"/>
      <c r="H23" s="127"/>
      <c r="I23" s="131"/>
      <c r="J23" s="96"/>
      <c r="K23" s="131"/>
      <c r="L23" s="199"/>
      <c r="M23" s="125"/>
      <c r="N23" s="125"/>
      <c r="O23" s="131"/>
      <c r="P23" s="125"/>
      <c r="Q23" s="131"/>
      <c r="R23" s="125"/>
      <c r="S23" s="125"/>
    </row>
    <row r="24" spans="1:25" ht="20.399999999999999" thickBot="1">
      <c r="A24" s="123" t="s">
        <v>173</v>
      </c>
      <c r="G24" s="127"/>
      <c r="H24" s="127"/>
      <c r="I24" s="214">
        <f>+I22+I10</f>
        <v>53211702.659999996</v>
      </c>
      <c r="J24" s="131" t="e">
        <f>#REF!+#REF!</f>
        <v>#REF!</v>
      </c>
      <c r="K24" s="214">
        <f>+K22+K10</f>
        <v>47670825.469999999</v>
      </c>
      <c r="L24" s="131"/>
      <c r="M24" s="214" t="e">
        <f>#REF!+#REF!</f>
        <v>#REF!</v>
      </c>
      <c r="N24" s="214" t="e">
        <f>#REF!+#REF!</f>
        <v>#REF!</v>
      </c>
      <c r="O24" s="214">
        <f>+O22+O10</f>
        <v>56041747.509999998</v>
      </c>
      <c r="P24" s="131" t="e">
        <f>#REF!+#REF!</f>
        <v>#REF!</v>
      </c>
      <c r="Q24" s="214">
        <f>+Q22+Q10</f>
        <v>43784132.860000029</v>
      </c>
      <c r="R24" s="125"/>
      <c r="S24" s="215" t="e">
        <f>#REF!-#REF!</f>
        <v>#REF!</v>
      </c>
    </row>
    <row r="25" spans="1:25" ht="20.399999999999999" thickTop="1">
      <c r="G25" s="127"/>
      <c r="H25" s="127"/>
      <c r="I25" s="131"/>
      <c r="J25" s="131"/>
      <c r="K25" s="131"/>
      <c r="L25" s="131"/>
      <c r="M25" s="131"/>
      <c r="N25" s="131"/>
      <c r="O25" s="131"/>
      <c r="P25" s="131"/>
      <c r="Q25" s="131"/>
      <c r="R25" s="125"/>
      <c r="S25" s="125"/>
    </row>
    <row r="26" spans="1:25" ht="19.8">
      <c r="A26" s="123" t="s">
        <v>237</v>
      </c>
      <c r="G26" s="127"/>
      <c r="H26" s="127"/>
      <c r="I26" s="131"/>
      <c r="J26" s="96"/>
      <c r="K26" s="125"/>
      <c r="L26" s="125"/>
      <c r="M26" s="125"/>
      <c r="N26" s="125"/>
      <c r="O26" s="131"/>
      <c r="P26" s="125"/>
      <c r="Q26" s="125"/>
      <c r="R26" s="125"/>
      <c r="S26" s="125"/>
    </row>
    <row r="27" spans="1:25" ht="19.8">
      <c r="B27" s="123" t="s">
        <v>219</v>
      </c>
      <c r="G27" s="127"/>
      <c r="H27" s="127"/>
      <c r="I27" s="131">
        <f>+I24-I28</f>
        <v>53327710.723853298</v>
      </c>
      <c r="J27" s="96"/>
      <c r="K27" s="216">
        <f>K24-K28</f>
        <v>44532296.979999997</v>
      </c>
      <c r="L27" s="199"/>
      <c r="M27" s="125" t="e">
        <f>S27</f>
        <v>#REF!</v>
      </c>
      <c r="N27" s="125"/>
      <c r="O27" s="131">
        <f>O24</f>
        <v>56041747.509999998</v>
      </c>
      <c r="P27" s="125"/>
      <c r="Q27" s="131">
        <f>Q24</f>
        <v>43784132.860000029</v>
      </c>
      <c r="R27" s="125"/>
      <c r="S27" s="125" t="e">
        <f>S24</f>
        <v>#REF!</v>
      </c>
      <c r="V27" s="217"/>
    </row>
    <row r="28" spans="1:25" ht="19.8">
      <c r="B28" s="123" t="s">
        <v>220</v>
      </c>
      <c r="G28" s="127"/>
      <c r="H28" s="127"/>
      <c r="I28" s="210">
        <v>-116008.06385330105</v>
      </c>
      <c r="J28" s="96"/>
      <c r="K28" s="209">
        <v>3138528.49</v>
      </c>
      <c r="L28" s="199"/>
      <c r="M28" s="125">
        <v>-10331</v>
      </c>
      <c r="N28" s="125"/>
      <c r="O28" s="209">
        <v>0</v>
      </c>
      <c r="P28" s="125"/>
      <c r="Q28" s="120">
        <v>0</v>
      </c>
      <c r="R28" s="125"/>
      <c r="S28" s="117">
        <v>0</v>
      </c>
      <c r="V28" s="217"/>
      <c r="X28" s="210"/>
    </row>
    <row r="29" spans="1:25" ht="20.399999999999999" thickBot="1">
      <c r="G29" s="127"/>
      <c r="H29" s="127">
        <v>3.1</v>
      </c>
      <c r="I29" s="218">
        <f>SUM(I27:I28)</f>
        <v>53211702.659999996</v>
      </c>
      <c r="J29" s="96"/>
      <c r="K29" s="218">
        <f>SUM(K27:K28)</f>
        <v>47670825.469999999</v>
      </c>
      <c r="L29" s="199"/>
      <c r="M29" s="215" t="e">
        <f>SUM(M27:M28)</f>
        <v>#REF!</v>
      </c>
      <c r="N29" s="125"/>
      <c r="O29" s="218">
        <f>SUM(O27:O28)</f>
        <v>56041747.509999998</v>
      </c>
      <c r="P29" s="125"/>
      <c r="Q29" s="218">
        <f>SUM(Q27:Q28)</f>
        <v>43784132.860000029</v>
      </c>
      <c r="R29" s="125"/>
      <c r="S29" s="215" t="e">
        <f>SUM(S27:S28)</f>
        <v>#REF!</v>
      </c>
      <c r="V29" s="219"/>
      <c r="Y29" s="219"/>
    </row>
    <row r="30" spans="1:25" ht="18.75" customHeight="1" thickTop="1">
      <c r="G30" s="127"/>
      <c r="H30" s="127"/>
      <c r="I30" s="220"/>
      <c r="J30" s="96"/>
      <c r="K30" s="125"/>
      <c r="L30" s="199"/>
      <c r="M30" s="125"/>
      <c r="N30" s="125"/>
      <c r="O30" s="125"/>
      <c r="P30" s="125"/>
      <c r="Q30" s="125"/>
      <c r="R30" s="125"/>
      <c r="S30" s="125"/>
    </row>
    <row r="31" spans="1:25" ht="18.75" customHeight="1">
      <c r="G31" s="127"/>
      <c r="H31" s="127"/>
      <c r="I31" s="220"/>
      <c r="J31" s="96"/>
      <c r="K31" s="140"/>
      <c r="L31" s="199"/>
      <c r="M31" s="125"/>
      <c r="N31" s="125"/>
      <c r="O31" s="125"/>
      <c r="P31" s="125"/>
      <c r="Q31" s="125"/>
      <c r="R31" s="125"/>
      <c r="S31" s="125"/>
    </row>
    <row r="32" spans="1:25" ht="18.75" customHeight="1">
      <c r="A32" s="97" t="str">
        <f>'Income 6 เดือน'!A54</f>
        <v>หมายเหตุประกอบงบการเงินระหว่างการกาลเป็นส่วนหนึ่งของงบการเงินระหว่างกาลนี้</v>
      </c>
      <c r="G32" s="96"/>
      <c r="H32" s="96"/>
      <c r="I32" s="220"/>
      <c r="J32" s="96"/>
      <c r="K32" s="125"/>
      <c r="L32" s="221"/>
      <c r="M32" s="221"/>
      <c r="N32" s="221"/>
      <c r="O32" s="221"/>
      <c r="P32" s="221"/>
      <c r="Q32" s="221"/>
      <c r="R32" s="221"/>
      <c r="S32" s="221"/>
    </row>
    <row r="33" spans="1:24" ht="18.75" customHeight="1">
      <c r="G33" s="96"/>
      <c r="H33" s="96"/>
      <c r="I33" s="222"/>
      <c r="J33" s="96"/>
      <c r="K33" s="125"/>
      <c r="L33" s="221"/>
      <c r="M33" s="221"/>
      <c r="N33" s="221"/>
      <c r="O33" s="221"/>
      <c r="P33" s="221"/>
      <c r="Q33" s="221"/>
      <c r="R33" s="221"/>
      <c r="S33" s="221"/>
    </row>
    <row r="34" spans="1:24" ht="18.75" customHeight="1">
      <c r="G34" s="96"/>
      <c r="H34" s="96"/>
      <c r="I34" s="222"/>
      <c r="J34" s="96"/>
      <c r="K34" s="125"/>
      <c r="L34" s="221"/>
      <c r="M34" s="221"/>
      <c r="N34" s="221"/>
      <c r="O34" s="221"/>
      <c r="P34" s="221"/>
      <c r="Q34" s="221"/>
      <c r="R34" s="221"/>
      <c r="S34" s="221"/>
    </row>
    <row r="35" spans="1:24" ht="18.75" customHeight="1">
      <c r="G35" s="96"/>
      <c r="H35" s="96"/>
      <c r="I35" s="222"/>
      <c r="J35" s="96"/>
      <c r="K35" s="125"/>
      <c r="L35" s="221"/>
      <c r="M35" s="221"/>
      <c r="N35" s="221"/>
      <c r="O35" s="221"/>
      <c r="P35" s="221"/>
      <c r="Q35" s="221"/>
      <c r="R35" s="221"/>
      <c r="S35" s="221"/>
    </row>
    <row r="36" spans="1:24" ht="18.75" customHeight="1">
      <c r="G36" s="96"/>
      <c r="H36" s="96"/>
      <c r="I36" s="222"/>
      <c r="J36" s="96"/>
      <c r="K36" s="125"/>
      <c r="L36" s="221"/>
      <c r="M36" s="221"/>
      <c r="N36" s="221"/>
      <c r="O36" s="221"/>
      <c r="P36" s="221"/>
      <c r="Q36" s="221"/>
      <c r="R36" s="221"/>
      <c r="S36" s="221"/>
    </row>
    <row r="37" spans="1:24" ht="18.75" customHeight="1">
      <c r="G37" s="96"/>
      <c r="H37" s="96"/>
      <c r="I37" s="222"/>
      <c r="J37" s="96"/>
      <c r="K37" s="125"/>
      <c r="L37" s="221"/>
      <c r="M37" s="221"/>
      <c r="N37" s="221"/>
      <c r="O37" s="221"/>
      <c r="P37" s="221"/>
      <c r="Q37" s="221"/>
      <c r="R37" s="221"/>
      <c r="S37" s="221"/>
    </row>
    <row r="38" spans="1:24" ht="18.75" customHeight="1">
      <c r="G38" s="96"/>
      <c r="H38" s="96"/>
      <c r="I38" s="222"/>
      <c r="J38" s="96"/>
      <c r="K38" s="125"/>
      <c r="L38" s="221"/>
      <c r="M38" s="221"/>
      <c r="N38" s="221"/>
      <c r="O38" s="221"/>
      <c r="P38" s="221"/>
      <c r="Q38" s="221"/>
      <c r="R38" s="221"/>
      <c r="S38" s="221"/>
    </row>
    <row r="39" spans="1:24" ht="18.75" customHeight="1">
      <c r="G39" s="96"/>
      <c r="H39" s="96"/>
      <c r="I39" s="222"/>
      <c r="J39" s="96"/>
      <c r="K39" s="125"/>
      <c r="L39" s="221"/>
      <c r="M39" s="221"/>
      <c r="N39" s="221"/>
      <c r="O39" s="221"/>
      <c r="P39" s="221"/>
      <c r="Q39" s="221"/>
      <c r="R39" s="221"/>
      <c r="S39" s="221"/>
    </row>
    <row r="40" spans="1:24" ht="18.75" customHeight="1">
      <c r="G40" s="96"/>
      <c r="H40" s="96"/>
      <c r="I40" s="222"/>
      <c r="J40" s="96"/>
      <c r="K40" s="125"/>
      <c r="L40" s="221"/>
      <c r="M40" s="221"/>
      <c r="N40" s="221"/>
      <c r="O40" s="221"/>
      <c r="P40" s="221"/>
      <c r="Q40" s="221"/>
      <c r="R40" s="221"/>
      <c r="S40" s="221"/>
    </row>
    <row r="41" spans="1:24" ht="18.75" customHeight="1">
      <c r="G41" s="96"/>
      <c r="H41" s="96"/>
      <c r="I41" s="222"/>
      <c r="J41" s="96"/>
      <c r="K41" s="125"/>
      <c r="L41" s="221"/>
      <c r="M41" s="221"/>
      <c r="N41" s="221"/>
      <c r="O41" s="221"/>
      <c r="P41" s="221"/>
      <c r="Q41" s="221"/>
      <c r="R41" s="221"/>
      <c r="S41" s="221"/>
    </row>
    <row r="42" spans="1:24" ht="18.75" customHeight="1">
      <c r="G42" s="96"/>
      <c r="H42" s="96"/>
      <c r="I42" s="222"/>
      <c r="J42" s="96"/>
      <c r="K42" s="125"/>
      <c r="L42" s="221"/>
      <c r="M42" s="221"/>
      <c r="N42" s="221"/>
      <c r="O42" s="221"/>
      <c r="P42" s="221"/>
      <c r="Q42" s="221"/>
      <c r="R42" s="221"/>
      <c r="S42" s="221"/>
    </row>
    <row r="43" spans="1:24" ht="18.75" customHeight="1">
      <c r="G43" s="96"/>
      <c r="H43" s="96"/>
      <c r="I43" s="222"/>
      <c r="J43" s="96"/>
      <c r="K43" s="125"/>
      <c r="L43" s="221"/>
      <c r="M43" s="221"/>
      <c r="N43" s="221"/>
      <c r="O43" s="221"/>
      <c r="P43" s="221"/>
      <c r="Q43" s="221"/>
      <c r="R43" s="221"/>
      <c r="S43" s="221"/>
    </row>
    <row r="44" spans="1:24" ht="18.75" customHeight="1">
      <c r="G44" s="96"/>
      <c r="H44" s="96"/>
      <c r="I44" s="222"/>
      <c r="J44" s="96"/>
      <c r="K44" s="125"/>
      <c r="L44" s="221"/>
      <c r="M44" s="221"/>
      <c r="N44" s="221"/>
      <c r="O44" s="221"/>
      <c r="P44" s="221"/>
      <c r="Q44" s="221"/>
      <c r="R44" s="221"/>
      <c r="S44" s="221"/>
    </row>
    <row r="45" spans="1:24" ht="18.75" customHeight="1">
      <c r="G45" s="96"/>
      <c r="H45" s="96"/>
      <c r="I45" s="222"/>
      <c r="J45" s="96"/>
      <c r="K45" s="125"/>
      <c r="L45" s="221"/>
      <c r="M45" s="221"/>
      <c r="N45" s="221"/>
      <c r="O45" s="221"/>
      <c r="P45" s="221"/>
      <c r="Q45" s="221"/>
      <c r="R45" s="221"/>
      <c r="S45" s="221"/>
    </row>
    <row r="46" spans="1:24" ht="18.75" customHeight="1">
      <c r="G46" s="96"/>
      <c r="H46" s="96"/>
      <c r="I46" s="222"/>
      <c r="J46" s="96"/>
      <c r="K46" s="125"/>
      <c r="L46" s="221"/>
      <c r="M46" s="221"/>
      <c r="N46" s="221"/>
      <c r="O46" s="221"/>
      <c r="P46" s="221"/>
      <c r="Q46" s="221"/>
      <c r="R46" s="221"/>
      <c r="S46" s="221"/>
    </row>
    <row r="47" spans="1:24" ht="18.75" customHeight="1">
      <c r="G47" s="96"/>
      <c r="H47" s="96"/>
      <c r="I47" s="222"/>
      <c r="J47" s="96"/>
      <c r="K47" s="125"/>
      <c r="L47" s="221"/>
      <c r="M47" s="221"/>
      <c r="N47" s="221"/>
      <c r="O47" s="221"/>
      <c r="P47" s="221"/>
      <c r="Q47" s="221"/>
      <c r="R47" s="221"/>
      <c r="S47" s="221"/>
    </row>
    <row r="48" spans="1:24" ht="18.75" customHeight="1">
      <c r="A48" s="388" t="s">
        <v>328</v>
      </c>
      <c r="B48" s="388"/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  <c r="Q48" s="388"/>
      <c r="R48" s="123"/>
      <c r="S48" s="123"/>
      <c r="V48" s="117"/>
      <c r="X48" s="123"/>
    </row>
    <row r="49" spans="1:24" ht="18.75" customHeight="1">
      <c r="I49" s="123"/>
      <c r="J49" s="223"/>
      <c r="N49" s="125"/>
      <c r="O49" s="56"/>
      <c r="P49" s="123"/>
      <c r="Q49" s="123"/>
      <c r="R49" s="123"/>
      <c r="S49" s="123"/>
      <c r="V49" s="117"/>
      <c r="X49" s="123"/>
    </row>
    <row r="50" spans="1:24" ht="18.75" customHeight="1">
      <c r="A50" s="391" t="s">
        <v>330</v>
      </c>
      <c r="B50" s="388"/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  <c r="R50" s="388"/>
      <c r="S50" s="388"/>
    </row>
    <row r="65" ht="22.95" customHeight="1"/>
    <row r="84" spans="7:8" ht="18.75" customHeight="1">
      <c r="H84" s="224"/>
    </row>
    <row r="94" spans="7:8" ht="18.75" customHeight="1">
      <c r="G94" s="123">
        <v>22</v>
      </c>
    </row>
    <row r="125" spans="7:7" ht="18.75" customHeight="1">
      <c r="G125" s="124" t="s">
        <v>107</v>
      </c>
    </row>
  </sheetData>
  <mergeCells count="8">
    <mergeCell ref="A50:S50"/>
    <mergeCell ref="A2:S2"/>
    <mergeCell ref="A3:S3"/>
    <mergeCell ref="A4:S4"/>
    <mergeCell ref="I5:S5"/>
    <mergeCell ref="I6:K6"/>
    <mergeCell ref="O6:S6"/>
    <mergeCell ref="A48:Q48"/>
  </mergeCells>
  <pageMargins left="0.44" right="0" top="0.52" bottom="0" header="0.35433070866141703" footer="0"/>
  <pageSetup paperSize="9" scale="8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848CE-A51F-4DB1-84A1-03CEFD22393A}">
  <sheetPr>
    <pageSetUpPr fitToPage="1"/>
  </sheetPr>
  <dimension ref="A1:U126"/>
  <sheetViews>
    <sheetView view="pageBreakPreview" topLeftCell="B55" zoomScaleNormal="100" zoomScaleSheetLayoutView="100" workbookViewId="0">
      <selection activeCell="B74" sqref="A74:XFD78"/>
    </sheetView>
  </sheetViews>
  <sheetFormatPr defaultColWidth="9.109375" defaultRowHeight="18.75" customHeight="1"/>
  <cols>
    <col min="1" max="2" width="3.109375" style="1" customWidth="1"/>
    <col min="3" max="3" width="2.109375" style="1" customWidth="1"/>
    <col min="4" max="4" width="2.44140625" style="1" customWidth="1"/>
    <col min="5" max="5" width="4.5546875" style="1" customWidth="1"/>
    <col min="6" max="6" width="8.88671875" style="1" customWidth="1"/>
    <col min="7" max="7" width="23.109375" style="1" customWidth="1"/>
    <col min="8" max="8" width="8.109375" style="1" customWidth="1"/>
    <col min="9" max="9" width="1" style="1" customWidth="1"/>
    <col min="10" max="10" width="15.5546875" style="132" customWidth="1"/>
    <col min="11" max="11" width="0.88671875" style="1" customWidth="1"/>
    <col min="12" max="12" width="16.109375" style="1" customWidth="1"/>
    <col min="13" max="13" width="0.5546875" style="1" customWidth="1"/>
    <col min="14" max="14" width="0.109375" style="1" hidden="1" customWidth="1"/>
    <col min="15" max="15" width="15.88671875" style="1" customWidth="1"/>
    <col min="16" max="16" width="0.5546875" style="3" customWidth="1"/>
    <col min="17" max="17" width="15.88671875" style="5" customWidth="1"/>
    <col min="18" max="18" width="0.88671875" style="5" hidden="1" customWidth="1"/>
    <col min="19" max="19" width="10.5546875" style="5" hidden="1" customWidth="1"/>
    <col min="20" max="20" width="18.33203125" style="1" customWidth="1"/>
    <col min="21" max="21" width="16.109375" style="1" bestFit="1" customWidth="1"/>
    <col min="22" max="256" width="9.109375" style="1"/>
    <col min="257" max="258" width="3.109375" style="1" customWidth="1"/>
    <col min="259" max="259" width="2.109375" style="1" customWidth="1"/>
    <col min="260" max="260" width="2.44140625" style="1" customWidth="1"/>
    <col min="261" max="261" width="4.5546875" style="1" customWidth="1"/>
    <col min="262" max="262" width="8.88671875" style="1" customWidth="1"/>
    <col min="263" max="263" width="23.109375" style="1" customWidth="1"/>
    <col min="264" max="264" width="8.109375" style="1" customWidth="1"/>
    <col min="265" max="265" width="1" style="1" customWidth="1"/>
    <col min="266" max="266" width="15.5546875" style="1" customWidth="1"/>
    <col min="267" max="267" width="0.88671875" style="1" customWidth="1"/>
    <col min="268" max="268" width="16.109375" style="1" customWidth="1"/>
    <col min="269" max="269" width="0.88671875" style="1" customWidth="1"/>
    <col min="270" max="270" width="0.109375" style="1" customWidth="1"/>
    <col min="271" max="271" width="15.88671875" style="1" customWidth="1"/>
    <col min="272" max="272" width="0.5546875" style="1" customWidth="1"/>
    <col min="273" max="273" width="15.88671875" style="1" customWidth="1"/>
    <col min="274" max="275" width="0" style="1" hidden="1" customWidth="1"/>
    <col min="276" max="276" width="18.33203125" style="1" customWidth="1"/>
    <col min="277" max="277" width="16.109375" style="1" bestFit="1" customWidth="1"/>
    <col min="278" max="512" width="9.109375" style="1"/>
    <col min="513" max="514" width="3.109375" style="1" customWidth="1"/>
    <col min="515" max="515" width="2.109375" style="1" customWidth="1"/>
    <col min="516" max="516" width="2.44140625" style="1" customWidth="1"/>
    <col min="517" max="517" width="4.5546875" style="1" customWidth="1"/>
    <col min="518" max="518" width="8.88671875" style="1" customWidth="1"/>
    <col min="519" max="519" width="23.109375" style="1" customWidth="1"/>
    <col min="520" max="520" width="8.109375" style="1" customWidth="1"/>
    <col min="521" max="521" width="1" style="1" customWidth="1"/>
    <col min="522" max="522" width="15.5546875" style="1" customWidth="1"/>
    <col min="523" max="523" width="0.88671875" style="1" customWidth="1"/>
    <col min="524" max="524" width="16.109375" style="1" customWidth="1"/>
    <col min="525" max="525" width="0.88671875" style="1" customWidth="1"/>
    <col min="526" max="526" width="0.109375" style="1" customWidth="1"/>
    <col min="527" max="527" width="15.88671875" style="1" customWidth="1"/>
    <col min="528" max="528" width="0.5546875" style="1" customWidth="1"/>
    <col min="529" max="529" width="15.88671875" style="1" customWidth="1"/>
    <col min="530" max="531" width="0" style="1" hidden="1" customWidth="1"/>
    <col min="532" max="532" width="18.33203125" style="1" customWidth="1"/>
    <col min="533" max="533" width="16.109375" style="1" bestFit="1" customWidth="1"/>
    <col min="534" max="768" width="9.109375" style="1"/>
    <col min="769" max="770" width="3.109375" style="1" customWidth="1"/>
    <col min="771" max="771" width="2.109375" style="1" customWidth="1"/>
    <col min="772" max="772" width="2.44140625" style="1" customWidth="1"/>
    <col min="773" max="773" width="4.5546875" style="1" customWidth="1"/>
    <col min="774" max="774" width="8.88671875" style="1" customWidth="1"/>
    <col min="775" max="775" width="23.109375" style="1" customWidth="1"/>
    <col min="776" max="776" width="8.109375" style="1" customWidth="1"/>
    <col min="777" max="777" width="1" style="1" customWidth="1"/>
    <col min="778" max="778" width="15.5546875" style="1" customWidth="1"/>
    <col min="779" max="779" width="0.88671875" style="1" customWidth="1"/>
    <col min="780" max="780" width="16.109375" style="1" customWidth="1"/>
    <col min="781" max="781" width="0.88671875" style="1" customWidth="1"/>
    <col min="782" max="782" width="0.109375" style="1" customWidth="1"/>
    <col min="783" max="783" width="15.88671875" style="1" customWidth="1"/>
    <col min="784" max="784" width="0.5546875" style="1" customWidth="1"/>
    <col min="785" max="785" width="15.88671875" style="1" customWidth="1"/>
    <col min="786" max="787" width="0" style="1" hidden="1" customWidth="1"/>
    <col min="788" max="788" width="18.33203125" style="1" customWidth="1"/>
    <col min="789" max="789" width="16.109375" style="1" bestFit="1" customWidth="1"/>
    <col min="790" max="1024" width="9.109375" style="1"/>
    <col min="1025" max="1026" width="3.109375" style="1" customWidth="1"/>
    <col min="1027" max="1027" width="2.109375" style="1" customWidth="1"/>
    <col min="1028" max="1028" width="2.44140625" style="1" customWidth="1"/>
    <col min="1029" max="1029" width="4.5546875" style="1" customWidth="1"/>
    <col min="1030" max="1030" width="8.88671875" style="1" customWidth="1"/>
    <col min="1031" max="1031" width="23.109375" style="1" customWidth="1"/>
    <col min="1032" max="1032" width="8.109375" style="1" customWidth="1"/>
    <col min="1033" max="1033" width="1" style="1" customWidth="1"/>
    <col min="1034" max="1034" width="15.5546875" style="1" customWidth="1"/>
    <col min="1035" max="1035" width="0.88671875" style="1" customWidth="1"/>
    <col min="1036" max="1036" width="16.109375" style="1" customWidth="1"/>
    <col min="1037" max="1037" width="0.88671875" style="1" customWidth="1"/>
    <col min="1038" max="1038" width="0.109375" style="1" customWidth="1"/>
    <col min="1039" max="1039" width="15.88671875" style="1" customWidth="1"/>
    <col min="1040" max="1040" width="0.5546875" style="1" customWidth="1"/>
    <col min="1041" max="1041" width="15.88671875" style="1" customWidth="1"/>
    <col min="1042" max="1043" width="0" style="1" hidden="1" customWidth="1"/>
    <col min="1044" max="1044" width="18.33203125" style="1" customWidth="1"/>
    <col min="1045" max="1045" width="16.109375" style="1" bestFit="1" customWidth="1"/>
    <col min="1046" max="1280" width="9.109375" style="1"/>
    <col min="1281" max="1282" width="3.109375" style="1" customWidth="1"/>
    <col min="1283" max="1283" width="2.109375" style="1" customWidth="1"/>
    <col min="1284" max="1284" width="2.44140625" style="1" customWidth="1"/>
    <col min="1285" max="1285" width="4.5546875" style="1" customWidth="1"/>
    <col min="1286" max="1286" width="8.88671875" style="1" customWidth="1"/>
    <col min="1287" max="1287" width="23.109375" style="1" customWidth="1"/>
    <col min="1288" max="1288" width="8.109375" style="1" customWidth="1"/>
    <col min="1289" max="1289" width="1" style="1" customWidth="1"/>
    <col min="1290" max="1290" width="15.5546875" style="1" customWidth="1"/>
    <col min="1291" max="1291" width="0.88671875" style="1" customWidth="1"/>
    <col min="1292" max="1292" width="16.109375" style="1" customWidth="1"/>
    <col min="1293" max="1293" width="0.88671875" style="1" customWidth="1"/>
    <col min="1294" max="1294" width="0.109375" style="1" customWidth="1"/>
    <col min="1295" max="1295" width="15.88671875" style="1" customWidth="1"/>
    <col min="1296" max="1296" width="0.5546875" style="1" customWidth="1"/>
    <col min="1297" max="1297" width="15.88671875" style="1" customWidth="1"/>
    <col min="1298" max="1299" width="0" style="1" hidden="1" customWidth="1"/>
    <col min="1300" max="1300" width="18.33203125" style="1" customWidth="1"/>
    <col min="1301" max="1301" width="16.109375" style="1" bestFit="1" customWidth="1"/>
    <col min="1302" max="1536" width="9.109375" style="1"/>
    <col min="1537" max="1538" width="3.109375" style="1" customWidth="1"/>
    <col min="1539" max="1539" width="2.109375" style="1" customWidth="1"/>
    <col min="1540" max="1540" width="2.44140625" style="1" customWidth="1"/>
    <col min="1541" max="1541" width="4.5546875" style="1" customWidth="1"/>
    <col min="1542" max="1542" width="8.88671875" style="1" customWidth="1"/>
    <col min="1543" max="1543" width="23.109375" style="1" customWidth="1"/>
    <col min="1544" max="1544" width="8.109375" style="1" customWidth="1"/>
    <col min="1545" max="1545" width="1" style="1" customWidth="1"/>
    <col min="1546" max="1546" width="15.5546875" style="1" customWidth="1"/>
    <col min="1547" max="1547" width="0.88671875" style="1" customWidth="1"/>
    <col min="1548" max="1548" width="16.109375" style="1" customWidth="1"/>
    <col min="1549" max="1549" width="0.88671875" style="1" customWidth="1"/>
    <col min="1550" max="1550" width="0.109375" style="1" customWidth="1"/>
    <col min="1551" max="1551" width="15.88671875" style="1" customWidth="1"/>
    <col min="1552" max="1552" width="0.5546875" style="1" customWidth="1"/>
    <col min="1553" max="1553" width="15.88671875" style="1" customWidth="1"/>
    <col min="1554" max="1555" width="0" style="1" hidden="1" customWidth="1"/>
    <col min="1556" max="1556" width="18.33203125" style="1" customWidth="1"/>
    <col min="1557" max="1557" width="16.109375" style="1" bestFit="1" customWidth="1"/>
    <col min="1558" max="1792" width="9.109375" style="1"/>
    <col min="1793" max="1794" width="3.109375" style="1" customWidth="1"/>
    <col min="1795" max="1795" width="2.109375" style="1" customWidth="1"/>
    <col min="1796" max="1796" width="2.44140625" style="1" customWidth="1"/>
    <col min="1797" max="1797" width="4.5546875" style="1" customWidth="1"/>
    <col min="1798" max="1798" width="8.88671875" style="1" customWidth="1"/>
    <col min="1799" max="1799" width="23.109375" style="1" customWidth="1"/>
    <col min="1800" max="1800" width="8.109375" style="1" customWidth="1"/>
    <col min="1801" max="1801" width="1" style="1" customWidth="1"/>
    <col min="1802" max="1802" width="15.5546875" style="1" customWidth="1"/>
    <col min="1803" max="1803" width="0.88671875" style="1" customWidth="1"/>
    <col min="1804" max="1804" width="16.109375" style="1" customWidth="1"/>
    <col min="1805" max="1805" width="0.88671875" style="1" customWidth="1"/>
    <col min="1806" max="1806" width="0.109375" style="1" customWidth="1"/>
    <col min="1807" max="1807" width="15.88671875" style="1" customWidth="1"/>
    <col min="1808" max="1808" width="0.5546875" style="1" customWidth="1"/>
    <col min="1809" max="1809" width="15.88671875" style="1" customWidth="1"/>
    <col min="1810" max="1811" width="0" style="1" hidden="1" customWidth="1"/>
    <col min="1812" max="1812" width="18.33203125" style="1" customWidth="1"/>
    <col min="1813" max="1813" width="16.109375" style="1" bestFit="1" customWidth="1"/>
    <col min="1814" max="2048" width="9.109375" style="1"/>
    <col min="2049" max="2050" width="3.109375" style="1" customWidth="1"/>
    <col min="2051" max="2051" width="2.109375" style="1" customWidth="1"/>
    <col min="2052" max="2052" width="2.44140625" style="1" customWidth="1"/>
    <col min="2053" max="2053" width="4.5546875" style="1" customWidth="1"/>
    <col min="2054" max="2054" width="8.88671875" style="1" customWidth="1"/>
    <col min="2055" max="2055" width="23.109375" style="1" customWidth="1"/>
    <col min="2056" max="2056" width="8.109375" style="1" customWidth="1"/>
    <col min="2057" max="2057" width="1" style="1" customWidth="1"/>
    <col min="2058" max="2058" width="15.5546875" style="1" customWidth="1"/>
    <col min="2059" max="2059" width="0.88671875" style="1" customWidth="1"/>
    <col min="2060" max="2060" width="16.109375" style="1" customWidth="1"/>
    <col min="2061" max="2061" width="0.88671875" style="1" customWidth="1"/>
    <col min="2062" max="2062" width="0.109375" style="1" customWidth="1"/>
    <col min="2063" max="2063" width="15.88671875" style="1" customWidth="1"/>
    <col min="2064" max="2064" width="0.5546875" style="1" customWidth="1"/>
    <col min="2065" max="2065" width="15.88671875" style="1" customWidth="1"/>
    <col min="2066" max="2067" width="0" style="1" hidden="1" customWidth="1"/>
    <col min="2068" max="2068" width="18.33203125" style="1" customWidth="1"/>
    <col min="2069" max="2069" width="16.109375" style="1" bestFit="1" customWidth="1"/>
    <col min="2070" max="2304" width="9.109375" style="1"/>
    <col min="2305" max="2306" width="3.109375" style="1" customWidth="1"/>
    <col min="2307" max="2307" width="2.109375" style="1" customWidth="1"/>
    <col min="2308" max="2308" width="2.44140625" style="1" customWidth="1"/>
    <col min="2309" max="2309" width="4.5546875" style="1" customWidth="1"/>
    <col min="2310" max="2310" width="8.88671875" style="1" customWidth="1"/>
    <col min="2311" max="2311" width="23.109375" style="1" customWidth="1"/>
    <col min="2312" max="2312" width="8.109375" style="1" customWidth="1"/>
    <col min="2313" max="2313" width="1" style="1" customWidth="1"/>
    <col min="2314" max="2314" width="15.5546875" style="1" customWidth="1"/>
    <col min="2315" max="2315" width="0.88671875" style="1" customWidth="1"/>
    <col min="2316" max="2316" width="16.109375" style="1" customWidth="1"/>
    <col min="2317" max="2317" width="0.88671875" style="1" customWidth="1"/>
    <col min="2318" max="2318" width="0.109375" style="1" customWidth="1"/>
    <col min="2319" max="2319" width="15.88671875" style="1" customWidth="1"/>
    <col min="2320" max="2320" width="0.5546875" style="1" customWidth="1"/>
    <col min="2321" max="2321" width="15.88671875" style="1" customWidth="1"/>
    <col min="2322" max="2323" width="0" style="1" hidden="1" customWidth="1"/>
    <col min="2324" max="2324" width="18.33203125" style="1" customWidth="1"/>
    <col min="2325" max="2325" width="16.109375" style="1" bestFit="1" customWidth="1"/>
    <col min="2326" max="2560" width="9.109375" style="1"/>
    <col min="2561" max="2562" width="3.109375" style="1" customWidth="1"/>
    <col min="2563" max="2563" width="2.109375" style="1" customWidth="1"/>
    <col min="2564" max="2564" width="2.44140625" style="1" customWidth="1"/>
    <col min="2565" max="2565" width="4.5546875" style="1" customWidth="1"/>
    <col min="2566" max="2566" width="8.88671875" style="1" customWidth="1"/>
    <col min="2567" max="2567" width="23.109375" style="1" customWidth="1"/>
    <col min="2568" max="2568" width="8.109375" style="1" customWidth="1"/>
    <col min="2569" max="2569" width="1" style="1" customWidth="1"/>
    <col min="2570" max="2570" width="15.5546875" style="1" customWidth="1"/>
    <col min="2571" max="2571" width="0.88671875" style="1" customWidth="1"/>
    <col min="2572" max="2572" width="16.109375" style="1" customWidth="1"/>
    <col min="2573" max="2573" width="0.88671875" style="1" customWidth="1"/>
    <col min="2574" max="2574" width="0.109375" style="1" customWidth="1"/>
    <col min="2575" max="2575" width="15.88671875" style="1" customWidth="1"/>
    <col min="2576" max="2576" width="0.5546875" style="1" customWidth="1"/>
    <col min="2577" max="2577" width="15.88671875" style="1" customWidth="1"/>
    <col min="2578" max="2579" width="0" style="1" hidden="1" customWidth="1"/>
    <col min="2580" max="2580" width="18.33203125" style="1" customWidth="1"/>
    <col min="2581" max="2581" width="16.109375" style="1" bestFit="1" customWidth="1"/>
    <col min="2582" max="2816" width="9.109375" style="1"/>
    <col min="2817" max="2818" width="3.109375" style="1" customWidth="1"/>
    <col min="2819" max="2819" width="2.109375" style="1" customWidth="1"/>
    <col min="2820" max="2820" width="2.44140625" style="1" customWidth="1"/>
    <col min="2821" max="2821" width="4.5546875" style="1" customWidth="1"/>
    <col min="2822" max="2822" width="8.88671875" style="1" customWidth="1"/>
    <col min="2823" max="2823" width="23.109375" style="1" customWidth="1"/>
    <col min="2824" max="2824" width="8.109375" style="1" customWidth="1"/>
    <col min="2825" max="2825" width="1" style="1" customWidth="1"/>
    <col min="2826" max="2826" width="15.5546875" style="1" customWidth="1"/>
    <col min="2827" max="2827" width="0.88671875" style="1" customWidth="1"/>
    <col min="2828" max="2828" width="16.109375" style="1" customWidth="1"/>
    <col min="2829" max="2829" width="0.88671875" style="1" customWidth="1"/>
    <col min="2830" max="2830" width="0.109375" style="1" customWidth="1"/>
    <col min="2831" max="2831" width="15.88671875" style="1" customWidth="1"/>
    <col min="2832" max="2832" width="0.5546875" style="1" customWidth="1"/>
    <col min="2833" max="2833" width="15.88671875" style="1" customWidth="1"/>
    <col min="2834" max="2835" width="0" style="1" hidden="1" customWidth="1"/>
    <col min="2836" max="2836" width="18.33203125" style="1" customWidth="1"/>
    <col min="2837" max="2837" width="16.109375" style="1" bestFit="1" customWidth="1"/>
    <col min="2838" max="3072" width="9.109375" style="1"/>
    <col min="3073" max="3074" width="3.109375" style="1" customWidth="1"/>
    <col min="3075" max="3075" width="2.109375" style="1" customWidth="1"/>
    <col min="3076" max="3076" width="2.44140625" style="1" customWidth="1"/>
    <col min="3077" max="3077" width="4.5546875" style="1" customWidth="1"/>
    <col min="3078" max="3078" width="8.88671875" style="1" customWidth="1"/>
    <col min="3079" max="3079" width="23.109375" style="1" customWidth="1"/>
    <col min="3080" max="3080" width="8.109375" style="1" customWidth="1"/>
    <col min="3081" max="3081" width="1" style="1" customWidth="1"/>
    <col min="3082" max="3082" width="15.5546875" style="1" customWidth="1"/>
    <col min="3083" max="3083" width="0.88671875" style="1" customWidth="1"/>
    <col min="3084" max="3084" width="16.109375" style="1" customWidth="1"/>
    <col min="3085" max="3085" width="0.88671875" style="1" customWidth="1"/>
    <col min="3086" max="3086" width="0.109375" style="1" customWidth="1"/>
    <col min="3087" max="3087" width="15.88671875" style="1" customWidth="1"/>
    <col min="3088" max="3088" width="0.5546875" style="1" customWidth="1"/>
    <col min="3089" max="3089" width="15.88671875" style="1" customWidth="1"/>
    <col min="3090" max="3091" width="0" style="1" hidden="1" customWidth="1"/>
    <col min="3092" max="3092" width="18.33203125" style="1" customWidth="1"/>
    <col min="3093" max="3093" width="16.109375" style="1" bestFit="1" customWidth="1"/>
    <col min="3094" max="3328" width="9.109375" style="1"/>
    <col min="3329" max="3330" width="3.109375" style="1" customWidth="1"/>
    <col min="3331" max="3331" width="2.109375" style="1" customWidth="1"/>
    <col min="3332" max="3332" width="2.44140625" style="1" customWidth="1"/>
    <col min="3333" max="3333" width="4.5546875" style="1" customWidth="1"/>
    <col min="3334" max="3334" width="8.88671875" style="1" customWidth="1"/>
    <col min="3335" max="3335" width="23.109375" style="1" customWidth="1"/>
    <col min="3336" max="3336" width="8.109375" style="1" customWidth="1"/>
    <col min="3337" max="3337" width="1" style="1" customWidth="1"/>
    <col min="3338" max="3338" width="15.5546875" style="1" customWidth="1"/>
    <col min="3339" max="3339" width="0.88671875" style="1" customWidth="1"/>
    <col min="3340" max="3340" width="16.109375" style="1" customWidth="1"/>
    <col min="3341" max="3341" width="0.88671875" style="1" customWidth="1"/>
    <col min="3342" max="3342" width="0.109375" style="1" customWidth="1"/>
    <col min="3343" max="3343" width="15.88671875" style="1" customWidth="1"/>
    <col min="3344" max="3344" width="0.5546875" style="1" customWidth="1"/>
    <col min="3345" max="3345" width="15.88671875" style="1" customWidth="1"/>
    <col min="3346" max="3347" width="0" style="1" hidden="1" customWidth="1"/>
    <col min="3348" max="3348" width="18.33203125" style="1" customWidth="1"/>
    <col min="3349" max="3349" width="16.109375" style="1" bestFit="1" customWidth="1"/>
    <col min="3350" max="3584" width="9.109375" style="1"/>
    <col min="3585" max="3586" width="3.109375" style="1" customWidth="1"/>
    <col min="3587" max="3587" width="2.109375" style="1" customWidth="1"/>
    <col min="3588" max="3588" width="2.44140625" style="1" customWidth="1"/>
    <col min="3589" max="3589" width="4.5546875" style="1" customWidth="1"/>
    <col min="3590" max="3590" width="8.88671875" style="1" customWidth="1"/>
    <col min="3591" max="3591" width="23.109375" style="1" customWidth="1"/>
    <col min="3592" max="3592" width="8.109375" style="1" customWidth="1"/>
    <col min="3593" max="3593" width="1" style="1" customWidth="1"/>
    <col min="3594" max="3594" width="15.5546875" style="1" customWidth="1"/>
    <col min="3595" max="3595" width="0.88671875" style="1" customWidth="1"/>
    <col min="3596" max="3596" width="16.109375" style="1" customWidth="1"/>
    <col min="3597" max="3597" width="0.88671875" style="1" customWidth="1"/>
    <col min="3598" max="3598" width="0.109375" style="1" customWidth="1"/>
    <col min="3599" max="3599" width="15.88671875" style="1" customWidth="1"/>
    <col min="3600" max="3600" width="0.5546875" style="1" customWidth="1"/>
    <col min="3601" max="3601" width="15.88671875" style="1" customWidth="1"/>
    <col min="3602" max="3603" width="0" style="1" hidden="1" customWidth="1"/>
    <col min="3604" max="3604" width="18.33203125" style="1" customWidth="1"/>
    <col min="3605" max="3605" width="16.109375" style="1" bestFit="1" customWidth="1"/>
    <col min="3606" max="3840" width="9.109375" style="1"/>
    <col min="3841" max="3842" width="3.109375" style="1" customWidth="1"/>
    <col min="3843" max="3843" width="2.109375" style="1" customWidth="1"/>
    <col min="3844" max="3844" width="2.44140625" style="1" customWidth="1"/>
    <col min="3845" max="3845" width="4.5546875" style="1" customWidth="1"/>
    <col min="3846" max="3846" width="8.88671875" style="1" customWidth="1"/>
    <col min="3847" max="3847" width="23.109375" style="1" customWidth="1"/>
    <col min="3848" max="3848" width="8.109375" style="1" customWidth="1"/>
    <col min="3849" max="3849" width="1" style="1" customWidth="1"/>
    <col min="3850" max="3850" width="15.5546875" style="1" customWidth="1"/>
    <col min="3851" max="3851" width="0.88671875" style="1" customWidth="1"/>
    <col min="3852" max="3852" width="16.109375" style="1" customWidth="1"/>
    <col min="3853" max="3853" width="0.88671875" style="1" customWidth="1"/>
    <col min="3854" max="3854" width="0.109375" style="1" customWidth="1"/>
    <col min="3855" max="3855" width="15.88671875" style="1" customWidth="1"/>
    <col min="3856" max="3856" width="0.5546875" style="1" customWidth="1"/>
    <col min="3857" max="3857" width="15.88671875" style="1" customWidth="1"/>
    <col min="3858" max="3859" width="0" style="1" hidden="1" customWidth="1"/>
    <col min="3860" max="3860" width="18.33203125" style="1" customWidth="1"/>
    <col min="3861" max="3861" width="16.109375" style="1" bestFit="1" customWidth="1"/>
    <col min="3862" max="4096" width="9.109375" style="1"/>
    <col min="4097" max="4098" width="3.109375" style="1" customWidth="1"/>
    <col min="4099" max="4099" width="2.109375" style="1" customWidth="1"/>
    <col min="4100" max="4100" width="2.44140625" style="1" customWidth="1"/>
    <col min="4101" max="4101" width="4.5546875" style="1" customWidth="1"/>
    <col min="4102" max="4102" width="8.88671875" style="1" customWidth="1"/>
    <col min="4103" max="4103" width="23.109375" style="1" customWidth="1"/>
    <col min="4104" max="4104" width="8.109375" style="1" customWidth="1"/>
    <col min="4105" max="4105" width="1" style="1" customWidth="1"/>
    <col min="4106" max="4106" width="15.5546875" style="1" customWidth="1"/>
    <col min="4107" max="4107" width="0.88671875" style="1" customWidth="1"/>
    <col min="4108" max="4108" width="16.109375" style="1" customWidth="1"/>
    <col min="4109" max="4109" width="0.88671875" style="1" customWidth="1"/>
    <col min="4110" max="4110" width="0.109375" style="1" customWidth="1"/>
    <col min="4111" max="4111" width="15.88671875" style="1" customWidth="1"/>
    <col min="4112" max="4112" width="0.5546875" style="1" customWidth="1"/>
    <col min="4113" max="4113" width="15.88671875" style="1" customWidth="1"/>
    <col min="4114" max="4115" width="0" style="1" hidden="1" customWidth="1"/>
    <col min="4116" max="4116" width="18.33203125" style="1" customWidth="1"/>
    <col min="4117" max="4117" width="16.109375" style="1" bestFit="1" customWidth="1"/>
    <col min="4118" max="4352" width="9.109375" style="1"/>
    <col min="4353" max="4354" width="3.109375" style="1" customWidth="1"/>
    <col min="4355" max="4355" width="2.109375" style="1" customWidth="1"/>
    <col min="4356" max="4356" width="2.44140625" style="1" customWidth="1"/>
    <col min="4357" max="4357" width="4.5546875" style="1" customWidth="1"/>
    <col min="4358" max="4358" width="8.88671875" style="1" customWidth="1"/>
    <col min="4359" max="4359" width="23.109375" style="1" customWidth="1"/>
    <col min="4360" max="4360" width="8.109375" style="1" customWidth="1"/>
    <col min="4361" max="4361" width="1" style="1" customWidth="1"/>
    <col min="4362" max="4362" width="15.5546875" style="1" customWidth="1"/>
    <col min="4363" max="4363" width="0.88671875" style="1" customWidth="1"/>
    <col min="4364" max="4364" width="16.109375" style="1" customWidth="1"/>
    <col min="4365" max="4365" width="0.88671875" style="1" customWidth="1"/>
    <col min="4366" max="4366" width="0.109375" style="1" customWidth="1"/>
    <col min="4367" max="4367" width="15.88671875" style="1" customWidth="1"/>
    <col min="4368" max="4368" width="0.5546875" style="1" customWidth="1"/>
    <col min="4369" max="4369" width="15.88671875" style="1" customWidth="1"/>
    <col min="4370" max="4371" width="0" style="1" hidden="1" customWidth="1"/>
    <col min="4372" max="4372" width="18.33203125" style="1" customWidth="1"/>
    <col min="4373" max="4373" width="16.109375" style="1" bestFit="1" customWidth="1"/>
    <col min="4374" max="4608" width="9.109375" style="1"/>
    <col min="4609" max="4610" width="3.109375" style="1" customWidth="1"/>
    <col min="4611" max="4611" width="2.109375" style="1" customWidth="1"/>
    <col min="4612" max="4612" width="2.44140625" style="1" customWidth="1"/>
    <col min="4613" max="4613" width="4.5546875" style="1" customWidth="1"/>
    <col min="4614" max="4614" width="8.88671875" style="1" customWidth="1"/>
    <col min="4615" max="4615" width="23.109375" style="1" customWidth="1"/>
    <col min="4616" max="4616" width="8.109375" style="1" customWidth="1"/>
    <col min="4617" max="4617" width="1" style="1" customWidth="1"/>
    <col min="4618" max="4618" width="15.5546875" style="1" customWidth="1"/>
    <col min="4619" max="4619" width="0.88671875" style="1" customWidth="1"/>
    <col min="4620" max="4620" width="16.109375" style="1" customWidth="1"/>
    <col min="4621" max="4621" width="0.88671875" style="1" customWidth="1"/>
    <col min="4622" max="4622" width="0.109375" style="1" customWidth="1"/>
    <col min="4623" max="4623" width="15.88671875" style="1" customWidth="1"/>
    <col min="4624" max="4624" width="0.5546875" style="1" customWidth="1"/>
    <col min="4625" max="4625" width="15.88671875" style="1" customWidth="1"/>
    <col min="4626" max="4627" width="0" style="1" hidden="1" customWidth="1"/>
    <col min="4628" max="4628" width="18.33203125" style="1" customWidth="1"/>
    <col min="4629" max="4629" width="16.109375" style="1" bestFit="1" customWidth="1"/>
    <col min="4630" max="4864" width="9.109375" style="1"/>
    <col min="4865" max="4866" width="3.109375" style="1" customWidth="1"/>
    <col min="4867" max="4867" width="2.109375" style="1" customWidth="1"/>
    <col min="4868" max="4868" width="2.44140625" style="1" customWidth="1"/>
    <col min="4869" max="4869" width="4.5546875" style="1" customWidth="1"/>
    <col min="4870" max="4870" width="8.88671875" style="1" customWidth="1"/>
    <col min="4871" max="4871" width="23.109375" style="1" customWidth="1"/>
    <col min="4872" max="4872" width="8.109375" style="1" customWidth="1"/>
    <col min="4873" max="4873" width="1" style="1" customWidth="1"/>
    <col min="4874" max="4874" width="15.5546875" style="1" customWidth="1"/>
    <col min="4875" max="4875" width="0.88671875" style="1" customWidth="1"/>
    <col min="4876" max="4876" width="16.109375" style="1" customWidth="1"/>
    <col min="4877" max="4877" width="0.88671875" style="1" customWidth="1"/>
    <col min="4878" max="4878" width="0.109375" style="1" customWidth="1"/>
    <col min="4879" max="4879" width="15.88671875" style="1" customWidth="1"/>
    <col min="4880" max="4880" width="0.5546875" style="1" customWidth="1"/>
    <col min="4881" max="4881" width="15.88671875" style="1" customWidth="1"/>
    <col min="4882" max="4883" width="0" style="1" hidden="1" customWidth="1"/>
    <col min="4884" max="4884" width="18.33203125" style="1" customWidth="1"/>
    <col min="4885" max="4885" width="16.109375" style="1" bestFit="1" customWidth="1"/>
    <col min="4886" max="5120" width="9.109375" style="1"/>
    <col min="5121" max="5122" width="3.109375" style="1" customWidth="1"/>
    <col min="5123" max="5123" width="2.109375" style="1" customWidth="1"/>
    <col min="5124" max="5124" width="2.44140625" style="1" customWidth="1"/>
    <col min="5125" max="5125" width="4.5546875" style="1" customWidth="1"/>
    <col min="5126" max="5126" width="8.88671875" style="1" customWidth="1"/>
    <col min="5127" max="5127" width="23.109375" style="1" customWidth="1"/>
    <col min="5128" max="5128" width="8.109375" style="1" customWidth="1"/>
    <col min="5129" max="5129" width="1" style="1" customWidth="1"/>
    <col min="5130" max="5130" width="15.5546875" style="1" customWidth="1"/>
    <col min="5131" max="5131" width="0.88671875" style="1" customWidth="1"/>
    <col min="5132" max="5132" width="16.109375" style="1" customWidth="1"/>
    <col min="5133" max="5133" width="0.88671875" style="1" customWidth="1"/>
    <col min="5134" max="5134" width="0.109375" style="1" customWidth="1"/>
    <col min="5135" max="5135" width="15.88671875" style="1" customWidth="1"/>
    <col min="5136" max="5136" width="0.5546875" style="1" customWidth="1"/>
    <col min="5137" max="5137" width="15.88671875" style="1" customWidth="1"/>
    <col min="5138" max="5139" width="0" style="1" hidden="1" customWidth="1"/>
    <col min="5140" max="5140" width="18.33203125" style="1" customWidth="1"/>
    <col min="5141" max="5141" width="16.109375" style="1" bestFit="1" customWidth="1"/>
    <col min="5142" max="5376" width="9.109375" style="1"/>
    <col min="5377" max="5378" width="3.109375" style="1" customWidth="1"/>
    <col min="5379" max="5379" width="2.109375" style="1" customWidth="1"/>
    <col min="5380" max="5380" width="2.44140625" style="1" customWidth="1"/>
    <col min="5381" max="5381" width="4.5546875" style="1" customWidth="1"/>
    <col min="5382" max="5382" width="8.88671875" style="1" customWidth="1"/>
    <col min="5383" max="5383" width="23.109375" style="1" customWidth="1"/>
    <col min="5384" max="5384" width="8.109375" style="1" customWidth="1"/>
    <col min="5385" max="5385" width="1" style="1" customWidth="1"/>
    <col min="5386" max="5386" width="15.5546875" style="1" customWidth="1"/>
    <col min="5387" max="5387" width="0.88671875" style="1" customWidth="1"/>
    <col min="5388" max="5388" width="16.109375" style="1" customWidth="1"/>
    <col min="5389" max="5389" width="0.88671875" style="1" customWidth="1"/>
    <col min="5390" max="5390" width="0.109375" style="1" customWidth="1"/>
    <col min="5391" max="5391" width="15.88671875" style="1" customWidth="1"/>
    <col min="5392" max="5392" width="0.5546875" style="1" customWidth="1"/>
    <col min="5393" max="5393" width="15.88671875" style="1" customWidth="1"/>
    <col min="5394" max="5395" width="0" style="1" hidden="1" customWidth="1"/>
    <col min="5396" max="5396" width="18.33203125" style="1" customWidth="1"/>
    <col min="5397" max="5397" width="16.109375" style="1" bestFit="1" customWidth="1"/>
    <col min="5398" max="5632" width="9.109375" style="1"/>
    <col min="5633" max="5634" width="3.109375" style="1" customWidth="1"/>
    <col min="5635" max="5635" width="2.109375" style="1" customWidth="1"/>
    <col min="5636" max="5636" width="2.44140625" style="1" customWidth="1"/>
    <col min="5637" max="5637" width="4.5546875" style="1" customWidth="1"/>
    <col min="5638" max="5638" width="8.88671875" style="1" customWidth="1"/>
    <col min="5639" max="5639" width="23.109375" style="1" customWidth="1"/>
    <col min="5640" max="5640" width="8.109375" style="1" customWidth="1"/>
    <col min="5641" max="5641" width="1" style="1" customWidth="1"/>
    <col min="5642" max="5642" width="15.5546875" style="1" customWidth="1"/>
    <col min="5643" max="5643" width="0.88671875" style="1" customWidth="1"/>
    <col min="5644" max="5644" width="16.109375" style="1" customWidth="1"/>
    <col min="5645" max="5645" width="0.88671875" style="1" customWidth="1"/>
    <col min="5646" max="5646" width="0.109375" style="1" customWidth="1"/>
    <col min="5647" max="5647" width="15.88671875" style="1" customWidth="1"/>
    <col min="5648" max="5648" width="0.5546875" style="1" customWidth="1"/>
    <col min="5649" max="5649" width="15.88671875" style="1" customWidth="1"/>
    <col min="5650" max="5651" width="0" style="1" hidden="1" customWidth="1"/>
    <col min="5652" max="5652" width="18.33203125" style="1" customWidth="1"/>
    <col min="5653" max="5653" width="16.109375" style="1" bestFit="1" customWidth="1"/>
    <col min="5654" max="5888" width="9.109375" style="1"/>
    <col min="5889" max="5890" width="3.109375" style="1" customWidth="1"/>
    <col min="5891" max="5891" width="2.109375" style="1" customWidth="1"/>
    <col min="5892" max="5892" width="2.44140625" style="1" customWidth="1"/>
    <col min="5893" max="5893" width="4.5546875" style="1" customWidth="1"/>
    <col min="5894" max="5894" width="8.88671875" style="1" customWidth="1"/>
    <col min="5895" max="5895" width="23.109375" style="1" customWidth="1"/>
    <col min="5896" max="5896" width="8.109375" style="1" customWidth="1"/>
    <col min="5897" max="5897" width="1" style="1" customWidth="1"/>
    <col min="5898" max="5898" width="15.5546875" style="1" customWidth="1"/>
    <col min="5899" max="5899" width="0.88671875" style="1" customWidth="1"/>
    <col min="5900" max="5900" width="16.109375" style="1" customWidth="1"/>
    <col min="5901" max="5901" width="0.88671875" style="1" customWidth="1"/>
    <col min="5902" max="5902" width="0.109375" style="1" customWidth="1"/>
    <col min="5903" max="5903" width="15.88671875" style="1" customWidth="1"/>
    <col min="5904" max="5904" width="0.5546875" style="1" customWidth="1"/>
    <col min="5905" max="5905" width="15.88671875" style="1" customWidth="1"/>
    <col min="5906" max="5907" width="0" style="1" hidden="1" customWidth="1"/>
    <col min="5908" max="5908" width="18.33203125" style="1" customWidth="1"/>
    <col min="5909" max="5909" width="16.109375" style="1" bestFit="1" customWidth="1"/>
    <col min="5910" max="6144" width="9.109375" style="1"/>
    <col min="6145" max="6146" width="3.109375" style="1" customWidth="1"/>
    <col min="6147" max="6147" width="2.109375" style="1" customWidth="1"/>
    <col min="6148" max="6148" width="2.44140625" style="1" customWidth="1"/>
    <col min="6149" max="6149" width="4.5546875" style="1" customWidth="1"/>
    <col min="6150" max="6150" width="8.88671875" style="1" customWidth="1"/>
    <col min="6151" max="6151" width="23.109375" style="1" customWidth="1"/>
    <col min="6152" max="6152" width="8.109375" style="1" customWidth="1"/>
    <col min="6153" max="6153" width="1" style="1" customWidth="1"/>
    <col min="6154" max="6154" width="15.5546875" style="1" customWidth="1"/>
    <col min="6155" max="6155" width="0.88671875" style="1" customWidth="1"/>
    <col min="6156" max="6156" width="16.109375" style="1" customWidth="1"/>
    <col min="6157" max="6157" width="0.88671875" style="1" customWidth="1"/>
    <col min="6158" max="6158" width="0.109375" style="1" customWidth="1"/>
    <col min="6159" max="6159" width="15.88671875" style="1" customWidth="1"/>
    <col min="6160" max="6160" width="0.5546875" style="1" customWidth="1"/>
    <col min="6161" max="6161" width="15.88671875" style="1" customWidth="1"/>
    <col min="6162" max="6163" width="0" style="1" hidden="1" customWidth="1"/>
    <col min="6164" max="6164" width="18.33203125" style="1" customWidth="1"/>
    <col min="6165" max="6165" width="16.109375" style="1" bestFit="1" customWidth="1"/>
    <col min="6166" max="6400" width="9.109375" style="1"/>
    <col min="6401" max="6402" width="3.109375" style="1" customWidth="1"/>
    <col min="6403" max="6403" width="2.109375" style="1" customWidth="1"/>
    <col min="6404" max="6404" width="2.44140625" style="1" customWidth="1"/>
    <col min="6405" max="6405" width="4.5546875" style="1" customWidth="1"/>
    <col min="6406" max="6406" width="8.88671875" style="1" customWidth="1"/>
    <col min="6407" max="6407" width="23.109375" style="1" customWidth="1"/>
    <col min="6408" max="6408" width="8.109375" style="1" customWidth="1"/>
    <col min="6409" max="6409" width="1" style="1" customWidth="1"/>
    <col min="6410" max="6410" width="15.5546875" style="1" customWidth="1"/>
    <col min="6411" max="6411" width="0.88671875" style="1" customWidth="1"/>
    <col min="6412" max="6412" width="16.109375" style="1" customWidth="1"/>
    <col min="6413" max="6413" width="0.88671875" style="1" customWidth="1"/>
    <col min="6414" max="6414" width="0.109375" style="1" customWidth="1"/>
    <col min="6415" max="6415" width="15.88671875" style="1" customWidth="1"/>
    <col min="6416" max="6416" width="0.5546875" style="1" customWidth="1"/>
    <col min="6417" max="6417" width="15.88671875" style="1" customWidth="1"/>
    <col min="6418" max="6419" width="0" style="1" hidden="1" customWidth="1"/>
    <col min="6420" max="6420" width="18.33203125" style="1" customWidth="1"/>
    <col min="6421" max="6421" width="16.109375" style="1" bestFit="1" customWidth="1"/>
    <col min="6422" max="6656" width="9.109375" style="1"/>
    <col min="6657" max="6658" width="3.109375" style="1" customWidth="1"/>
    <col min="6659" max="6659" width="2.109375" style="1" customWidth="1"/>
    <col min="6660" max="6660" width="2.44140625" style="1" customWidth="1"/>
    <col min="6661" max="6661" width="4.5546875" style="1" customWidth="1"/>
    <col min="6662" max="6662" width="8.88671875" style="1" customWidth="1"/>
    <col min="6663" max="6663" width="23.109375" style="1" customWidth="1"/>
    <col min="6664" max="6664" width="8.109375" style="1" customWidth="1"/>
    <col min="6665" max="6665" width="1" style="1" customWidth="1"/>
    <col min="6666" max="6666" width="15.5546875" style="1" customWidth="1"/>
    <col min="6667" max="6667" width="0.88671875" style="1" customWidth="1"/>
    <col min="6668" max="6668" width="16.109375" style="1" customWidth="1"/>
    <col min="6669" max="6669" width="0.88671875" style="1" customWidth="1"/>
    <col min="6670" max="6670" width="0.109375" style="1" customWidth="1"/>
    <col min="6671" max="6671" width="15.88671875" style="1" customWidth="1"/>
    <col min="6672" max="6672" width="0.5546875" style="1" customWidth="1"/>
    <col min="6673" max="6673" width="15.88671875" style="1" customWidth="1"/>
    <col min="6674" max="6675" width="0" style="1" hidden="1" customWidth="1"/>
    <col min="6676" max="6676" width="18.33203125" style="1" customWidth="1"/>
    <col min="6677" max="6677" width="16.109375" style="1" bestFit="1" customWidth="1"/>
    <col min="6678" max="6912" width="9.109375" style="1"/>
    <col min="6913" max="6914" width="3.109375" style="1" customWidth="1"/>
    <col min="6915" max="6915" width="2.109375" style="1" customWidth="1"/>
    <col min="6916" max="6916" width="2.44140625" style="1" customWidth="1"/>
    <col min="6917" max="6917" width="4.5546875" style="1" customWidth="1"/>
    <col min="6918" max="6918" width="8.88671875" style="1" customWidth="1"/>
    <col min="6919" max="6919" width="23.109375" style="1" customWidth="1"/>
    <col min="6920" max="6920" width="8.109375" style="1" customWidth="1"/>
    <col min="6921" max="6921" width="1" style="1" customWidth="1"/>
    <col min="6922" max="6922" width="15.5546875" style="1" customWidth="1"/>
    <col min="6923" max="6923" width="0.88671875" style="1" customWidth="1"/>
    <col min="6924" max="6924" width="16.109375" style="1" customWidth="1"/>
    <col min="6925" max="6925" width="0.88671875" style="1" customWidth="1"/>
    <col min="6926" max="6926" width="0.109375" style="1" customWidth="1"/>
    <col min="6927" max="6927" width="15.88671875" style="1" customWidth="1"/>
    <col min="6928" max="6928" width="0.5546875" style="1" customWidth="1"/>
    <col min="6929" max="6929" width="15.88671875" style="1" customWidth="1"/>
    <col min="6930" max="6931" width="0" style="1" hidden="1" customWidth="1"/>
    <col min="6932" max="6932" width="18.33203125" style="1" customWidth="1"/>
    <col min="6933" max="6933" width="16.109375" style="1" bestFit="1" customWidth="1"/>
    <col min="6934" max="7168" width="9.109375" style="1"/>
    <col min="7169" max="7170" width="3.109375" style="1" customWidth="1"/>
    <col min="7171" max="7171" width="2.109375" style="1" customWidth="1"/>
    <col min="7172" max="7172" width="2.44140625" style="1" customWidth="1"/>
    <col min="7173" max="7173" width="4.5546875" style="1" customWidth="1"/>
    <col min="7174" max="7174" width="8.88671875" style="1" customWidth="1"/>
    <col min="7175" max="7175" width="23.109375" style="1" customWidth="1"/>
    <col min="7176" max="7176" width="8.109375" style="1" customWidth="1"/>
    <col min="7177" max="7177" width="1" style="1" customWidth="1"/>
    <col min="7178" max="7178" width="15.5546875" style="1" customWidth="1"/>
    <col min="7179" max="7179" width="0.88671875" style="1" customWidth="1"/>
    <col min="7180" max="7180" width="16.109375" style="1" customWidth="1"/>
    <col min="7181" max="7181" width="0.88671875" style="1" customWidth="1"/>
    <col min="7182" max="7182" width="0.109375" style="1" customWidth="1"/>
    <col min="7183" max="7183" width="15.88671875" style="1" customWidth="1"/>
    <col min="7184" max="7184" width="0.5546875" style="1" customWidth="1"/>
    <col min="7185" max="7185" width="15.88671875" style="1" customWidth="1"/>
    <col min="7186" max="7187" width="0" style="1" hidden="1" customWidth="1"/>
    <col min="7188" max="7188" width="18.33203125" style="1" customWidth="1"/>
    <col min="7189" max="7189" width="16.109375" style="1" bestFit="1" customWidth="1"/>
    <col min="7190" max="7424" width="9.109375" style="1"/>
    <col min="7425" max="7426" width="3.109375" style="1" customWidth="1"/>
    <col min="7427" max="7427" width="2.109375" style="1" customWidth="1"/>
    <col min="7428" max="7428" width="2.44140625" style="1" customWidth="1"/>
    <col min="7429" max="7429" width="4.5546875" style="1" customWidth="1"/>
    <col min="7430" max="7430" width="8.88671875" style="1" customWidth="1"/>
    <col min="7431" max="7431" width="23.109375" style="1" customWidth="1"/>
    <col min="7432" max="7432" width="8.109375" style="1" customWidth="1"/>
    <col min="7433" max="7433" width="1" style="1" customWidth="1"/>
    <col min="7434" max="7434" width="15.5546875" style="1" customWidth="1"/>
    <col min="7435" max="7435" width="0.88671875" style="1" customWidth="1"/>
    <col min="7436" max="7436" width="16.109375" style="1" customWidth="1"/>
    <col min="7437" max="7437" width="0.88671875" style="1" customWidth="1"/>
    <col min="7438" max="7438" width="0.109375" style="1" customWidth="1"/>
    <col min="7439" max="7439" width="15.88671875" style="1" customWidth="1"/>
    <col min="7440" max="7440" width="0.5546875" style="1" customWidth="1"/>
    <col min="7441" max="7441" width="15.88671875" style="1" customWidth="1"/>
    <col min="7442" max="7443" width="0" style="1" hidden="1" customWidth="1"/>
    <col min="7444" max="7444" width="18.33203125" style="1" customWidth="1"/>
    <col min="7445" max="7445" width="16.109375" style="1" bestFit="1" customWidth="1"/>
    <col min="7446" max="7680" width="9.109375" style="1"/>
    <col min="7681" max="7682" width="3.109375" style="1" customWidth="1"/>
    <col min="7683" max="7683" width="2.109375" style="1" customWidth="1"/>
    <col min="7684" max="7684" width="2.44140625" style="1" customWidth="1"/>
    <col min="7685" max="7685" width="4.5546875" style="1" customWidth="1"/>
    <col min="7686" max="7686" width="8.88671875" style="1" customWidth="1"/>
    <col min="7687" max="7687" width="23.109375" style="1" customWidth="1"/>
    <col min="7688" max="7688" width="8.109375" style="1" customWidth="1"/>
    <col min="7689" max="7689" width="1" style="1" customWidth="1"/>
    <col min="7690" max="7690" width="15.5546875" style="1" customWidth="1"/>
    <col min="7691" max="7691" width="0.88671875" style="1" customWidth="1"/>
    <col min="7692" max="7692" width="16.109375" style="1" customWidth="1"/>
    <col min="7693" max="7693" width="0.88671875" style="1" customWidth="1"/>
    <col min="7694" max="7694" width="0.109375" style="1" customWidth="1"/>
    <col min="7695" max="7695" width="15.88671875" style="1" customWidth="1"/>
    <col min="7696" max="7696" width="0.5546875" style="1" customWidth="1"/>
    <col min="7697" max="7697" width="15.88671875" style="1" customWidth="1"/>
    <col min="7698" max="7699" width="0" style="1" hidden="1" customWidth="1"/>
    <col min="7700" max="7700" width="18.33203125" style="1" customWidth="1"/>
    <col min="7701" max="7701" width="16.109375" style="1" bestFit="1" customWidth="1"/>
    <col min="7702" max="7936" width="9.109375" style="1"/>
    <col min="7937" max="7938" width="3.109375" style="1" customWidth="1"/>
    <col min="7939" max="7939" width="2.109375" style="1" customWidth="1"/>
    <col min="7940" max="7940" width="2.44140625" style="1" customWidth="1"/>
    <col min="7941" max="7941" width="4.5546875" style="1" customWidth="1"/>
    <col min="7942" max="7942" width="8.88671875" style="1" customWidth="1"/>
    <col min="7943" max="7943" width="23.109375" style="1" customWidth="1"/>
    <col min="7944" max="7944" width="8.109375" style="1" customWidth="1"/>
    <col min="7945" max="7945" width="1" style="1" customWidth="1"/>
    <col min="7946" max="7946" width="15.5546875" style="1" customWidth="1"/>
    <col min="7947" max="7947" width="0.88671875" style="1" customWidth="1"/>
    <col min="7948" max="7948" width="16.109375" style="1" customWidth="1"/>
    <col min="7949" max="7949" width="0.88671875" style="1" customWidth="1"/>
    <col min="7950" max="7950" width="0.109375" style="1" customWidth="1"/>
    <col min="7951" max="7951" width="15.88671875" style="1" customWidth="1"/>
    <col min="7952" max="7952" width="0.5546875" style="1" customWidth="1"/>
    <col min="7953" max="7953" width="15.88671875" style="1" customWidth="1"/>
    <col min="7954" max="7955" width="0" style="1" hidden="1" customWidth="1"/>
    <col min="7956" max="7956" width="18.33203125" style="1" customWidth="1"/>
    <col min="7957" max="7957" width="16.109375" style="1" bestFit="1" customWidth="1"/>
    <col min="7958" max="8192" width="9.109375" style="1"/>
    <col min="8193" max="8194" width="3.109375" style="1" customWidth="1"/>
    <col min="8195" max="8195" width="2.109375" style="1" customWidth="1"/>
    <col min="8196" max="8196" width="2.44140625" style="1" customWidth="1"/>
    <col min="8197" max="8197" width="4.5546875" style="1" customWidth="1"/>
    <col min="8198" max="8198" width="8.88671875" style="1" customWidth="1"/>
    <col min="8199" max="8199" width="23.109375" style="1" customWidth="1"/>
    <col min="8200" max="8200" width="8.109375" style="1" customWidth="1"/>
    <col min="8201" max="8201" width="1" style="1" customWidth="1"/>
    <col min="8202" max="8202" width="15.5546875" style="1" customWidth="1"/>
    <col min="8203" max="8203" width="0.88671875" style="1" customWidth="1"/>
    <col min="8204" max="8204" width="16.109375" style="1" customWidth="1"/>
    <col min="8205" max="8205" width="0.88671875" style="1" customWidth="1"/>
    <col min="8206" max="8206" width="0.109375" style="1" customWidth="1"/>
    <col min="8207" max="8207" width="15.88671875" style="1" customWidth="1"/>
    <col min="8208" max="8208" width="0.5546875" style="1" customWidth="1"/>
    <col min="8209" max="8209" width="15.88671875" style="1" customWidth="1"/>
    <col min="8210" max="8211" width="0" style="1" hidden="1" customWidth="1"/>
    <col min="8212" max="8212" width="18.33203125" style="1" customWidth="1"/>
    <col min="8213" max="8213" width="16.109375" style="1" bestFit="1" customWidth="1"/>
    <col min="8214" max="8448" width="9.109375" style="1"/>
    <col min="8449" max="8450" width="3.109375" style="1" customWidth="1"/>
    <col min="8451" max="8451" width="2.109375" style="1" customWidth="1"/>
    <col min="8452" max="8452" width="2.44140625" style="1" customWidth="1"/>
    <col min="8453" max="8453" width="4.5546875" style="1" customWidth="1"/>
    <col min="8454" max="8454" width="8.88671875" style="1" customWidth="1"/>
    <col min="8455" max="8455" width="23.109375" style="1" customWidth="1"/>
    <col min="8456" max="8456" width="8.109375" style="1" customWidth="1"/>
    <col min="8457" max="8457" width="1" style="1" customWidth="1"/>
    <col min="8458" max="8458" width="15.5546875" style="1" customWidth="1"/>
    <col min="8459" max="8459" width="0.88671875" style="1" customWidth="1"/>
    <col min="8460" max="8460" width="16.109375" style="1" customWidth="1"/>
    <col min="8461" max="8461" width="0.88671875" style="1" customWidth="1"/>
    <col min="8462" max="8462" width="0.109375" style="1" customWidth="1"/>
    <col min="8463" max="8463" width="15.88671875" style="1" customWidth="1"/>
    <col min="8464" max="8464" width="0.5546875" style="1" customWidth="1"/>
    <col min="8465" max="8465" width="15.88671875" style="1" customWidth="1"/>
    <col min="8466" max="8467" width="0" style="1" hidden="1" customWidth="1"/>
    <col min="8468" max="8468" width="18.33203125" style="1" customWidth="1"/>
    <col min="8469" max="8469" width="16.109375" style="1" bestFit="1" customWidth="1"/>
    <col min="8470" max="8704" width="9.109375" style="1"/>
    <col min="8705" max="8706" width="3.109375" style="1" customWidth="1"/>
    <col min="8707" max="8707" width="2.109375" style="1" customWidth="1"/>
    <col min="8708" max="8708" width="2.44140625" style="1" customWidth="1"/>
    <col min="8709" max="8709" width="4.5546875" style="1" customWidth="1"/>
    <col min="8710" max="8710" width="8.88671875" style="1" customWidth="1"/>
    <col min="8711" max="8711" width="23.109375" style="1" customWidth="1"/>
    <col min="8712" max="8712" width="8.109375" style="1" customWidth="1"/>
    <col min="8713" max="8713" width="1" style="1" customWidth="1"/>
    <col min="8714" max="8714" width="15.5546875" style="1" customWidth="1"/>
    <col min="8715" max="8715" width="0.88671875" style="1" customWidth="1"/>
    <col min="8716" max="8716" width="16.109375" style="1" customWidth="1"/>
    <col min="8717" max="8717" width="0.88671875" style="1" customWidth="1"/>
    <col min="8718" max="8718" width="0.109375" style="1" customWidth="1"/>
    <col min="8719" max="8719" width="15.88671875" style="1" customWidth="1"/>
    <col min="8720" max="8720" width="0.5546875" style="1" customWidth="1"/>
    <col min="8721" max="8721" width="15.88671875" style="1" customWidth="1"/>
    <col min="8722" max="8723" width="0" style="1" hidden="1" customWidth="1"/>
    <col min="8724" max="8724" width="18.33203125" style="1" customWidth="1"/>
    <col min="8725" max="8725" width="16.109375" style="1" bestFit="1" customWidth="1"/>
    <col min="8726" max="8960" width="9.109375" style="1"/>
    <col min="8961" max="8962" width="3.109375" style="1" customWidth="1"/>
    <col min="8963" max="8963" width="2.109375" style="1" customWidth="1"/>
    <col min="8964" max="8964" width="2.44140625" style="1" customWidth="1"/>
    <col min="8965" max="8965" width="4.5546875" style="1" customWidth="1"/>
    <col min="8966" max="8966" width="8.88671875" style="1" customWidth="1"/>
    <col min="8967" max="8967" width="23.109375" style="1" customWidth="1"/>
    <col min="8968" max="8968" width="8.109375" style="1" customWidth="1"/>
    <col min="8969" max="8969" width="1" style="1" customWidth="1"/>
    <col min="8970" max="8970" width="15.5546875" style="1" customWidth="1"/>
    <col min="8971" max="8971" width="0.88671875" style="1" customWidth="1"/>
    <col min="8972" max="8972" width="16.109375" style="1" customWidth="1"/>
    <col min="8973" max="8973" width="0.88671875" style="1" customWidth="1"/>
    <col min="8974" max="8974" width="0.109375" style="1" customWidth="1"/>
    <col min="8975" max="8975" width="15.88671875" style="1" customWidth="1"/>
    <col min="8976" max="8976" width="0.5546875" style="1" customWidth="1"/>
    <col min="8977" max="8977" width="15.88671875" style="1" customWidth="1"/>
    <col min="8978" max="8979" width="0" style="1" hidden="1" customWidth="1"/>
    <col min="8980" max="8980" width="18.33203125" style="1" customWidth="1"/>
    <col min="8981" max="8981" width="16.109375" style="1" bestFit="1" customWidth="1"/>
    <col min="8982" max="9216" width="9.109375" style="1"/>
    <col min="9217" max="9218" width="3.109375" style="1" customWidth="1"/>
    <col min="9219" max="9219" width="2.109375" style="1" customWidth="1"/>
    <col min="9220" max="9220" width="2.44140625" style="1" customWidth="1"/>
    <col min="9221" max="9221" width="4.5546875" style="1" customWidth="1"/>
    <col min="9222" max="9222" width="8.88671875" style="1" customWidth="1"/>
    <col min="9223" max="9223" width="23.109375" style="1" customWidth="1"/>
    <col min="9224" max="9224" width="8.109375" style="1" customWidth="1"/>
    <col min="9225" max="9225" width="1" style="1" customWidth="1"/>
    <col min="9226" max="9226" width="15.5546875" style="1" customWidth="1"/>
    <col min="9227" max="9227" width="0.88671875" style="1" customWidth="1"/>
    <col min="9228" max="9228" width="16.109375" style="1" customWidth="1"/>
    <col min="9229" max="9229" width="0.88671875" style="1" customWidth="1"/>
    <col min="9230" max="9230" width="0.109375" style="1" customWidth="1"/>
    <col min="9231" max="9231" width="15.88671875" style="1" customWidth="1"/>
    <col min="9232" max="9232" width="0.5546875" style="1" customWidth="1"/>
    <col min="9233" max="9233" width="15.88671875" style="1" customWidth="1"/>
    <col min="9234" max="9235" width="0" style="1" hidden="1" customWidth="1"/>
    <col min="9236" max="9236" width="18.33203125" style="1" customWidth="1"/>
    <col min="9237" max="9237" width="16.109375" style="1" bestFit="1" customWidth="1"/>
    <col min="9238" max="9472" width="9.109375" style="1"/>
    <col min="9473" max="9474" width="3.109375" style="1" customWidth="1"/>
    <col min="9475" max="9475" width="2.109375" style="1" customWidth="1"/>
    <col min="9476" max="9476" width="2.44140625" style="1" customWidth="1"/>
    <col min="9477" max="9477" width="4.5546875" style="1" customWidth="1"/>
    <col min="9478" max="9478" width="8.88671875" style="1" customWidth="1"/>
    <col min="9479" max="9479" width="23.109375" style="1" customWidth="1"/>
    <col min="9480" max="9480" width="8.109375" style="1" customWidth="1"/>
    <col min="9481" max="9481" width="1" style="1" customWidth="1"/>
    <col min="9482" max="9482" width="15.5546875" style="1" customWidth="1"/>
    <col min="9483" max="9483" width="0.88671875" style="1" customWidth="1"/>
    <col min="9484" max="9484" width="16.109375" style="1" customWidth="1"/>
    <col min="9485" max="9485" width="0.88671875" style="1" customWidth="1"/>
    <col min="9486" max="9486" width="0.109375" style="1" customWidth="1"/>
    <col min="9487" max="9487" width="15.88671875" style="1" customWidth="1"/>
    <col min="9488" max="9488" width="0.5546875" style="1" customWidth="1"/>
    <col min="9489" max="9489" width="15.88671875" style="1" customWidth="1"/>
    <col min="9490" max="9491" width="0" style="1" hidden="1" customWidth="1"/>
    <col min="9492" max="9492" width="18.33203125" style="1" customWidth="1"/>
    <col min="9493" max="9493" width="16.109375" style="1" bestFit="1" customWidth="1"/>
    <col min="9494" max="9728" width="9.109375" style="1"/>
    <col min="9729" max="9730" width="3.109375" style="1" customWidth="1"/>
    <col min="9731" max="9731" width="2.109375" style="1" customWidth="1"/>
    <col min="9732" max="9732" width="2.44140625" style="1" customWidth="1"/>
    <col min="9733" max="9733" width="4.5546875" style="1" customWidth="1"/>
    <col min="9734" max="9734" width="8.88671875" style="1" customWidth="1"/>
    <col min="9735" max="9735" width="23.109375" style="1" customWidth="1"/>
    <col min="9736" max="9736" width="8.109375" style="1" customWidth="1"/>
    <col min="9737" max="9737" width="1" style="1" customWidth="1"/>
    <col min="9738" max="9738" width="15.5546875" style="1" customWidth="1"/>
    <col min="9739" max="9739" width="0.88671875" style="1" customWidth="1"/>
    <col min="9740" max="9740" width="16.109375" style="1" customWidth="1"/>
    <col min="9741" max="9741" width="0.88671875" style="1" customWidth="1"/>
    <col min="9742" max="9742" width="0.109375" style="1" customWidth="1"/>
    <col min="9743" max="9743" width="15.88671875" style="1" customWidth="1"/>
    <col min="9744" max="9744" width="0.5546875" style="1" customWidth="1"/>
    <col min="9745" max="9745" width="15.88671875" style="1" customWidth="1"/>
    <col min="9746" max="9747" width="0" style="1" hidden="1" customWidth="1"/>
    <col min="9748" max="9748" width="18.33203125" style="1" customWidth="1"/>
    <col min="9749" max="9749" width="16.109375" style="1" bestFit="1" customWidth="1"/>
    <col min="9750" max="9984" width="9.109375" style="1"/>
    <col min="9985" max="9986" width="3.109375" style="1" customWidth="1"/>
    <col min="9987" max="9987" width="2.109375" style="1" customWidth="1"/>
    <col min="9988" max="9988" width="2.44140625" style="1" customWidth="1"/>
    <col min="9989" max="9989" width="4.5546875" style="1" customWidth="1"/>
    <col min="9990" max="9990" width="8.88671875" style="1" customWidth="1"/>
    <col min="9991" max="9991" width="23.109375" style="1" customWidth="1"/>
    <col min="9992" max="9992" width="8.109375" style="1" customWidth="1"/>
    <col min="9993" max="9993" width="1" style="1" customWidth="1"/>
    <col min="9994" max="9994" width="15.5546875" style="1" customWidth="1"/>
    <col min="9995" max="9995" width="0.88671875" style="1" customWidth="1"/>
    <col min="9996" max="9996" width="16.109375" style="1" customWidth="1"/>
    <col min="9997" max="9997" width="0.88671875" style="1" customWidth="1"/>
    <col min="9998" max="9998" width="0.109375" style="1" customWidth="1"/>
    <col min="9999" max="9999" width="15.88671875" style="1" customWidth="1"/>
    <col min="10000" max="10000" width="0.5546875" style="1" customWidth="1"/>
    <col min="10001" max="10001" width="15.88671875" style="1" customWidth="1"/>
    <col min="10002" max="10003" width="0" style="1" hidden="1" customWidth="1"/>
    <col min="10004" max="10004" width="18.33203125" style="1" customWidth="1"/>
    <col min="10005" max="10005" width="16.109375" style="1" bestFit="1" customWidth="1"/>
    <col min="10006" max="10240" width="9.109375" style="1"/>
    <col min="10241" max="10242" width="3.109375" style="1" customWidth="1"/>
    <col min="10243" max="10243" width="2.109375" style="1" customWidth="1"/>
    <col min="10244" max="10244" width="2.44140625" style="1" customWidth="1"/>
    <col min="10245" max="10245" width="4.5546875" style="1" customWidth="1"/>
    <col min="10246" max="10246" width="8.88671875" style="1" customWidth="1"/>
    <col min="10247" max="10247" width="23.109375" style="1" customWidth="1"/>
    <col min="10248" max="10248" width="8.109375" style="1" customWidth="1"/>
    <col min="10249" max="10249" width="1" style="1" customWidth="1"/>
    <col min="10250" max="10250" width="15.5546875" style="1" customWidth="1"/>
    <col min="10251" max="10251" width="0.88671875" style="1" customWidth="1"/>
    <col min="10252" max="10252" width="16.109375" style="1" customWidth="1"/>
    <col min="10253" max="10253" width="0.88671875" style="1" customWidth="1"/>
    <col min="10254" max="10254" width="0.109375" style="1" customWidth="1"/>
    <col min="10255" max="10255" width="15.88671875" style="1" customWidth="1"/>
    <col min="10256" max="10256" width="0.5546875" style="1" customWidth="1"/>
    <col min="10257" max="10257" width="15.88671875" style="1" customWidth="1"/>
    <col min="10258" max="10259" width="0" style="1" hidden="1" customWidth="1"/>
    <col min="10260" max="10260" width="18.33203125" style="1" customWidth="1"/>
    <col min="10261" max="10261" width="16.109375" style="1" bestFit="1" customWidth="1"/>
    <col min="10262" max="10496" width="9.109375" style="1"/>
    <col min="10497" max="10498" width="3.109375" style="1" customWidth="1"/>
    <col min="10499" max="10499" width="2.109375" style="1" customWidth="1"/>
    <col min="10500" max="10500" width="2.44140625" style="1" customWidth="1"/>
    <col min="10501" max="10501" width="4.5546875" style="1" customWidth="1"/>
    <col min="10502" max="10502" width="8.88671875" style="1" customWidth="1"/>
    <col min="10503" max="10503" width="23.109375" style="1" customWidth="1"/>
    <col min="10504" max="10504" width="8.109375" style="1" customWidth="1"/>
    <col min="10505" max="10505" width="1" style="1" customWidth="1"/>
    <col min="10506" max="10506" width="15.5546875" style="1" customWidth="1"/>
    <col min="10507" max="10507" width="0.88671875" style="1" customWidth="1"/>
    <col min="10508" max="10508" width="16.109375" style="1" customWidth="1"/>
    <col min="10509" max="10509" width="0.88671875" style="1" customWidth="1"/>
    <col min="10510" max="10510" width="0.109375" style="1" customWidth="1"/>
    <col min="10511" max="10511" width="15.88671875" style="1" customWidth="1"/>
    <col min="10512" max="10512" width="0.5546875" style="1" customWidth="1"/>
    <col min="10513" max="10513" width="15.88671875" style="1" customWidth="1"/>
    <col min="10514" max="10515" width="0" style="1" hidden="1" customWidth="1"/>
    <col min="10516" max="10516" width="18.33203125" style="1" customWidth="1"/>
    <col min="10517" max="10517" width="16.109375" style="1" bestFit="1" customWidth="1"/>
    <col min="10518" max="10752" width="9.109375" style="1"/>
    <col min="10753" max="10754" width="3.109375" style="1" customWidth="1"/>
    <col min="10755" max="10755" width="2.109375" style="1" customWidth="1"/>
    <col min="10756" max="10756" width="2.44140625" style="1" customWidth="1"/>
    <col min="10757" max="10757" width="4.5546875" style="1" customWidth="1"/>
    <col min="10758" max="10758" width="8.88671875" style="1" customWidth="1"/>
    <col min="10759" max="10759" width="23.109375" style="1" customWidth="1"/>
    <col min="10760" max="10760" width="8.109375" style="1" customWidth="1"/>
    <col min="10761" max="10761" width="1" style="1" customWidth="1"/>
    <col min="10762" max="10762" width="15.5546875" style="1" customWidth="1"/>
    <col min="10763" max="10763" width="0.88671875" style="1" customWidth="1"/>
    <col min="10764" max="10764" width="16.109375" style="1" customWidth="1"/>
    <col min="10765" max="10765" width="0.88671875" style="1" customWidth="1"/>
    <col min="10766" max="10766" width="0.109375" style="1" customWidth="1"/>
    <col min="10767" max="10767" width="15.88671875" style="1" customWidth="1"/>
    <col min="10768" max="10768" width="0.5546875" style="1" customWidth="1"/>
    <col min="10769" max="10769" width="15.88671875" style="1" customWidth="1"/>
    <col min="10770" max="10771" width="0" style="1" hidden="1" customWidth="1"/>
    <col min="10772" max="10772" width="18.33203125" style="1" customWidth="1"/>
    <col min="10773" max="10773" width="16.109375" style="1" bestFit="1" customWidth="1"/>
    <col min="10774" max="11008" width="9.109375" style="1"/>
    <col min="11009" max="11010" width="3.109375" style="1" customWidth="1"/>
    <col min="11011" max="11011" width="2.109375" style="1" customWidth="1"/>
    <col min="11012" max="11012" width="2.44140625" style="1" customWidth="1"/>
    <col min="11013" max="11013" width="4.5546875" style="1" customWidth="1"/>
    <col min="11014" max="11014" width="8.88671875" style="1" customWidth="1"/>
    <col min="11015" max="11015" width="23.109375" style="1" customWidth="1"/>
    <col min="11016" max="11016" width="8.109375" style="1" customWidth="1"/>
    <col min="11017" max="11017" width="1" style="1" customWidth="1"/>
    <col min="11018" max="11018" width="15.5546875" style="1" customWidth="1"/>
    <col min="11019" max="11019" width="0.88671875" style="1" customWidth="1"/>
    <col min="11020" max="11020" width="16.109375" style="1" customWidth="1"/>
    <col min="11021" max="11021" width="0.88671875" style="1" customWidth="1"/>
    <col min="11022" max="11022" width="0.109375" style="1" customWidth="1"/>
    <col min="11023" max="11023" width="15.88671875" style="1" customWidth="1"/>
    <col min="11024" max="11024" width="0.5546875" style="1" customWidth="1"/>
    <col min="11025" max="11025" width="15.88671875" style="1" customWidth="1"/>
    <col min="11026" max="11027" width="0" style="1" hidden="1" customWidth="1"/>
    <col min="11028" max="11028" width="18.33203125" style="1" customWidth="1"/>
    <col min="11029" max="11029" width="16.109375" style="1" bestFit="1" customWidth="1"/>
    <col min="11030" max="11264" width="9.109375" style="1"/>
    <col min="11265" max="11266" width="3.109375" style="1" customWidth="1"/>
    <col min="11267" max="11267" width="2.109375" style="1" customWidth="1"/>
    <col min="11268" max="11268" width="2.44140625" style="1" customWidth="1"/>
    <col min="11269" max="11269" width="4.5546875" style="1" customWidth="1"/>
    <col min="11270" max="11270" width="8.88671875" style="1" customWidth="1"/>
    <col min="11271" max="11271" width="23.109375" style="1" customWidth="1"/>
    <col min="11272" max="11272" width="8.109375" style="1" customWidth="1"/>
    <col min="11273" max="11273" width="1" style="1" customWidth="1"/>
    <col min="11274" max="11274" width="15.5546875" style="1" customWidth="1"/>
    <col min="11275" max="11275" width="0.88671875" style="1" customWidth="1"/>
    <col min="11276" max="11276" width="16.109375" style="1" customWidth="1"/>
    <col min="11277" max="11277" width="0.88671875" style="1" customWidth="1"/>
    <col min="11278" max="11278" width="0.109375" style="1" customWidth="1"/>
    <col min="11279" max="11279" width="15.88671875" style="1" customWidth="1"/>
    <col min="11280" max="11280" width="0.5546875" style="1" customWidth="1"/>
    <col min="11281" max="11281" width="15.88671875" style="1" customWidth="1"/>
    <col min="11282" max="11283" width="0" style="1" hidden="1" customWidth="1"/>
    <col min="11284" max="11284" width="18.33203125" style="1" customWidth="1"/>
    <col min="11285" max="11285" width="16.109375" style="1" bestFit="1" customWidth="1"/>
    <col min="11286" max="11520" width="9.109375" style="1"/>
    <col min="11521" max="11522" width="3.109375" style="1" customWidth="1"/>
    <col min="11523" max="11523" width="2.109375" style="1" customWidth="1"/>
    <col min="11524" max="11524" width="2.44140625" style="1" customWidth="1"/>
    <col min="11525" max="11525" width="4.5546875" style="1" customWidth="1"/>
    <col min="11526" max="11526" width="8.88671875" style="1" customWidth="1"/>
    <col min="11527" max="11527" width="23.109375" style="1" customWidth="1"/>
    <col min="11528" max="11528" width="8.109375" style="1" customWidth="1"/>
    <col min="11529" max="11529" width="1" style="1" customWidth="1"/>
    <col min="11530" max="11530" width="15.5546875" style="1" customWidth="1"/>
    <col min="11531" max="11531" width="0.88671875" style="1" customWidth="1"/>
    <col min="11532" max="11532" width="16.109375" style="1" customWidth="1"/>
    <col min="11533" max="11533" width="0.88671875" style="1" customWidth="1"/>
    <col min="11534" max="11534" width="0.109375" style="1" customWidth="1"/>
    <col min="11535" max="11535" width="15.88671875" style="1" customWidth="1"/>
    <col min="11536" max="11536" width="0.5546875" style="1" customWidth="1"/>
    <col min="11537" max="11537" width="15.88671875" style="1" customWidth="1"/>
    <col min="11538" max="11539" width="0" style="1" hidden="1" customWidth="1"/>
    <col min="11540" max="11540" width="18.33203125" style="1" customWidth="1"/>
    <col min="11541" max="11541" width="16.109375" style="1" bestFit="1" customWidth="1"/>
    <col min="11542" max="11776" width="9.109375" style="1"/>
    <col min="11777" max="11778" width="3.109375" style="1" customWidth="1"/>
    <col min="11779" max="11779" width="2.109375" style="1" customWidth="1"/>
    <col min="11780" max="11780" width="2.44140625" style="1" customWidth="1"/>
    <col min="11781" max="11781" width="4.5546875" style="1" customWidth="1"/>
    <col min="11782" max="11782" width="8.88671875" style="1" customWidth="1"/>
    <col min="11783" max="11783" width="23.109375" style="1" customWidth="1"/>
    <col min="11784" max="11784" width="8.109375" style="1" customWidth="1"/>
    <col min="11785" max="11785" width="1" style="1" customWidth="1"/>
    <col min="11786" max="11786" width="15.5546875" style="1" customWidth="1"/>
    <col min="11787" max="11787" width="0.88671875" style="1" customWidth="1"/>
    <col min="11788" max="11788" width="16.109375" style="1" customWidth="1"/>
    <col min="11789" max="11789" width="0.88671875" style="1" customWidth="1"/>
    <col min="11790" max="11790" width="0.109375" style="1" customWidth="1"/>
    <col min="11791" max="11791" width="15.88671875" style="1" customWidth="1"/>
    <col min="11792" max="11792" width="0.5546875" style="1" customWidth="1"/>
    <col min="11793" max="11793" width="15.88671875" style="1" customWidth="1"/>
    <col min="11794" max="11795" width="0" style="1" hidden="1" customWidth="1"/>
    <col min="11796" max="11796" width="18.33203125" style="1" customWidth="1"/>
    <col min="11797" max="11797" width="16.109375" style="1" bestFit="1" customWidth="1"/>
    <col min="11798" max="12032" width="9.109375" style="1"/>
    <col min="12033" max="12034" width="3.109375" style="1" customWidth="1"/>
    <col min="12035" max="12035" width="2.109375" style="1" customWidth="1"/>
    <col min="12036" max="12036" width="2.44140625" style="1" customWidth="1"/>
    <col min="12037" max="12037" width="4.5546875" style="1" customWidth="1"/>
    <col min="12038" max="12038" width="8.88671875" style="1" customWidth="1"/>
    <col min="12039" max="12039" width="23.109375" style="1" customWidth="1"/>
    <col min="12040" max="12040" width="8.109375" style="1" customWidth="1"/>
    <col min="12041" max="12041" width="1" style="1" customWidth="1"/>
    <col min="12042" max="12042" width="15.5546875" style="1" customWidth="1"/>
    <col min="12043" max="12043" width="0.88671875" style="1" customWidth="1"/>
    <col min="12044" max="12044" width="16.109375" style="1" customWidth="1"/>
    <col min="12045" max="12045" width="0.88671875" style="1" customWidth="1"/>
    <col min="12046" max="12046" width="0.109375" style="1" customWidth="1"/>
    <col min="12047" max="12047" width="15.88671875" style="1" customWidth="1"/>
    <col min="12048" max="12048" width="0.5546875" style="1" customWidth="1"/>
    <col min="12049" max="12049" width="15.88671875" style="1" customWidth="1"/>
    <col min="12050" max="12051" width="0" style="1" hidden="1" customWidth="1"/>
    <col min="12052" max="12052" width="18.33203125" style="1" customWidth="1"/>
    <col min="12053" max="12053" width="16.109375" style="1" bestFit="1" customWidth="1"/>
    <col min="12054" max="12288" width="9.109375" style="1"/>
    <col min="12289" max="12290" width="3.109375" style="1" customWidth="1"/>
    <col min="12291" max="12291" width="2.109375" style="1" customWidth="1"/>
    <col min="12292" max="12292" width="2.44140625" style="1" customWidth="1"/>
    <col min="12293" max="12293" width="4.5546875" style="1" customWidth="1"/>
    <col min="12294" max="12294" width="8.88671875" style="1" customWidth="1"/>
    <col min="12295" max="12295" width="23.109375" style="1" customWidth="1"/>
    <col min="12296" max="12296" width="8.109375" style="1" customWidth="1"/>
    <col min="12297" max="12297" width="1" style="1" customWidth="1"/>
    <col min="12298" max="12298" width="15.5546875" style="1" customWidth="1"/>
    <col min="12299" max="12299" width="0.88671875" style="1" customWidth="1"/>
    <col min="12300" max="12300" width="16.109375" style="1" customWidth="1"/>
    <col min="12301" max="12301" width="0.88671875" style="1" customWidth="1"/>
    <col min="12302" max="12302" width="0.109375" style="1" customWidth="1"/>
    <col min="12303" max="12303" width="15.88671875" style="1" customWidth="1"/>
    <col min="12304" max="12304" width="0.5546875" style="1" customWidth="1"/>
    <col min="12305" max="12305" width="15.88671875" style="1" customWidth="1"/>
    <col min="12306" max="12307" width="0" style="1" hidden="1" customWidth="1"/>
    <col min="12308" max="12308" width="18.33203125" style="1" customWidth="1"/>
    <col min="12309" max="12309" width="16.109375" style="1" bestFit="1" customWidth="1"/>
    <col min="12310" max="12544" width="9.109375" style="1"/>
    <col min="12545" max="12546" width="3.109375" style="1" customWidth="1"/>
    <col min="12547" max="12547" width="2.109375" style="1" customWidth="1"/>
    <col min="12548" max="12548" width="2.44140625" style="1" customWidth="1"/>
    <col min="12549" max="12549" width="4.5546875" style="1" customWidth="1"/>
    <col min="12550" max="12550" width="8.88671875" style="1" customWidth="1"/>
    <col min="12551" max="12551" width="23.109375" style="1" customWidth="1"/>
    <col min="12552" max="12552" width="8.109375" style="1" customWidth="1"/>
    <col min="12553" max="12553" width="1" style="1" customWidth="1"/>
    <col min="12554" max="12554" width="15.5546875" style="1" customWidth="1"/>
    <col min="12555" max="12555" width="0.88671875" style="1" customWidth="1"/>
    <col min="12556" max="12556" width="16.109375" style="1" customWidth="1"/>
    <col min="12557" max="12557" width="0.88671875" style="1" customWidth="1"/>
    <col min="12558" max="12558" width="0.109375" style="1" customWidth="1"/>
    <col min="12559" max="12559" width="15.88671875" style="1" customWidth="1"/>
    <col min="12560" max="12560" width="0.5546875" style="1" customWidth="1"/>
    <col min="12561" max="12561" width="15.88671875" style="1" customWidth="1"/>
    <col min="12562" max="12563" width="0" style="1" hidden="1" customWidth="1"/>
    <col min="12564" max="12564" width="18.33203125" style="1" customWidth="1"/>
    <col min="12565" max="12565" width="16.109375" style="1" bestFit="1" customWidth="1"/>
    <col min="12566" max="12800" width="9.109375" style="1"/>
    <col min="12801" max="12802" width="3.109375" style="1" customWidth="1"/>
    <col min="12803" max="12803" width="2.109375" style="1" customWidth="1"/>
    <col min="12804" max="12804" width="2.44140625" style="1" customWidth="1"/>
    <col min="12805" max="12805" width="4.5546875" style="1" customWidth="1"/>
    <col min="12806" max="12806" width="8.88671875" style="1" customWidth="1"/>
    <col min="12807" max="12807" width="23.109375" style="1" customWidth="1"/>
    <col min="12808" max="12808" width="8.109375" style="1" customWidth="1"/>
    <col min="12809" max="12809" width="1" style="1" customWidth="1"/>
    <col min="12810" max="12810" width="15.5546875" style="1" customWidth="1"/>
    <col min="12811" max="12811" width="0.88671875" style="1" customWidth="1"/>
    <col min="12812" max="12812" width="16.109375" style="1" customWidth="1"/>
    <col min="12813" max="12813" width="0.88671875" style="1" customWidth="1"/>
    <col min="12814" max="12814" width="0.109375" style="1" customWidth="1"/>
    <col min="12815" max="12815" width="15.88671875" style="1" customWidth="1"/>
    <col min="12816" max="12816" width="0.5546875" style="1" customWidth="1"/>
    <col min="12817" max="12817" width="15.88671875" style="1" customWidth="1"/>
    <col min="12818" max="12819" width="0" style="1" hidden="1" customWidth="1"/>
    <col min="12820" max="12820" width="18.33203125" style="1" customWidth="1"/>
    <col min="12821" max="12821" width="16.109375" style="1" bestFit="1" customWidth="1"/>
    <col min="12822" max="13056" width="9.109375" style="1"/>
    <col min="13057" max="13058" width="3.109375" style="1" customWidth="1"/>
    <col min="13059" max="13059" width="2.109375" style="1" customWidth="1"/>
    <col min="13060" max="13060" width="2.44140625" style="1" customWidth="1"/>
    <col min="13061" max="13061" width="4.5546875" style="1" customWidth="1"/>
    <col min="13062" max="13062" width="8.88671875" style="1" customWidth="1"/>
    <col min="13063" max="13063" width="23.109375" style="1" customWidth="1"/>
    <col min="13064" max="13064" width="8.109375" style="1" customWidth="1"/>
    <col min="13065" max="13065" width="1" style="1" customWidth="1"/>
    <col min="13066" max="13066" width="15.5546875" style="1" customWidth="1"/>
    <col min="13067" max="13067" width="0.88671875" style="1" customWidth="1"/>
    <col min="13068" max="13068" width="16.109375" style="1" customWidth="1"/>
    <col min="13069" max="13069" width="0.88671875" style="1" customWidth="1"/>
    <col min="13070" max="13070" width="0.109375" style="1" customWidth="1"/>
    <col min="13071" max="13071" width="15.88671875" style="1" customWidth="1"/>
    <col min="13072" max="13072" width="0.5546875" style="1" customWidth="1"/>
    <col min="13073" max="13073" width="15.88671875" style="1" customWidth="1"/>
    <col min="13074" max="13075" width="0" style="1" hidden="1" customWidth="1"/>
    <col min="13076" max="13076" width="18.33203125" style="1" customWidth="1"/>
    <col min="13077" max="13077" width="16.109375" style="1" bestFit="1" customWidth="1"/>
    <col min="13078" max="13312" width="9.109375" style="1"/>
    <col min="13313" max="13314" width="3.109375" style="1" customWidth="1"/>
    <col min="13315" max="13315" width="2.109375" style="1" customWidth="1"/>
    <col min="13316" max="13316" width="2.44140625" style="1" customWidth="1"/>
    <col min="13317" max="13317" width="4.5546875" style="1" customWidth="1"/>
    <col min="13318" max="13318" width="8.88671875" style="1" customWidth="1"/>
    <col min="13319" max="13319" width="23.109375" style="1" customWidth="1"/>
    <col min="13320" max="13320" width="8.109375" style="1" customWidth="1"/>
    <col min="13321" max="13321" width="1" style="1" customWidth="1"/>
    <col min="13322" max="13322" width="15.5546875" style="1" customWidth="1"/>
    <col min="13323" max="13323" width="0.88671875" style="1" customWidth="1"/>
    <col min="13324" max="13324" width="16.109375" style="1" customWidth="1"/>
    <col min="13325" max="13325" width="0.88671875" style="1" customWidth="1"/>
    <col min="13326" max="13326" width="0.109375" style="1" customWidth="1"/>
    <col min="13327" max="13327" width="15.88671875" style="1" customWidth="1"/>
    <col min="13328" max="13328" width="0.5546875" style="1" customWidth="1"/>
    <col min="13329" max="13329" width="15.88671875" style="1" customWidth="1"/>
    <col min="13330" max="13331" width="0" style="1" hidden="1" customWidth="1"/>
    <col min="13332" max="13332" width="18.33203125" style="1" customWidth="1"/>
    <col min="13333" max="13333" width="16.109375" style="1" bestFit="1" customWidth="1"/>
    <col min="13334" max="13568" width="9.109375" style="1"/>
    <col min="13569" max="13570" width="3.109375" style="1" customWidth="1"/>
    <col min="13571" max="13571" width="2.109375" style="1" customWidth="1"/>
    <col min="13572" max="13572" width="2.44140625" style="1" customWidth="1"/>
    <col min="13573" max="13573" width="4.5546875" style="1" customWidth="1"/>
    <col min="13574" max="13574" width="8.88671875" style="1" customWidth="1"/>
    <col min="13575" max="13575" width="23.109375" style="1" customWidth="1"/>
    <col min="13576" max="13576" width="8.109375" style="1" customWidth="1"/>
    <col min="13577" max="13577" width="1" style="1" customWidth="1"/>
    <col min="13578" max="13578" width="15.5546875" style="1" customWidth="1"/>
    <col min="13579" max="13579" width="0.88671875" style="1" customWidth="1"/>
    <col min="13580" max="13580" width="16.109375" style="1" customWidth="1"/>
    <col min="13581" max="13581" width="0.88671875" style="1" customWidth="1"/>
    <col min="13582" max="13582" width="0.109375" style="1" customWidth="1"/>
    <col min="13583" max="13583" width="15.88671875" style="1" customWidth="1"/>
    <col min="13584" max="13584" width="0.5546875" style="1" customWidth="1"/>
    <col min="13585" max="13585" width="15.88671875" style="1" customWidth="1"/>
    <col min="13586" max="13587" width="0" style="1" hidden="1" customWidth="1"/>
    <col min="13588" max="13588" width="18.33203125" style="1" customWidth="1"/>
    <col min="13589" max="13589" width="16.109375" style="1" bestFit="1" customWidth="1"/>
    <col min="13590" max="13824" width="9.109375" style="1"/>
    <col min="13825" max="13826" width="3.109375" style="1" customWidth="1"/>
    <col min="13827" max="13827" width="2.109375" style="1" customWidth="1"/>
    <col min="13828" max="13828" width="2.44140625" style="1" customWidth="1"/>
    <col min="13829" max="13829" width="4.5546875" style="1" customWidth="1"/>
    <col min="13830" max="13830" width="8.88671875" style="1" customWidth="1"/>
    <col min="13831" max="13831" width="23.109375" style="1" customWidth="1"/>
    <col min="13832" max="13832" width="8.109375" style="1" customWidth="1"/>
    <col min="13833" max="13833" width="1" style="1" customWidth="1"/>
    <col min="13834" max="13834" width="15.5546875" style="1" customWidth="1"/>
    <col min="13835" max="13835" width="0.88671875" style="1" customWidth="1"/>
    <col min="13836" max="13836" width="16.109375" style="1" customWidth="1"/>
    <col min="13837" max="13837" width="0.88671875" style="1" customWidth="1"/>
    <col min="13838" max="13838" width="0.109375" style="1" customWidth="1"/>
    <col min="13839" max="13839" width="15.88671875" style="1" customWidth="1"/>
    <col min="13840" max="13840" width="0.5546875" style="1" customWidth="1"/>
    <col min="13841" max="13841" width="15.88671875" style="1" customWidth="1"/>
    <col min="13842" max="13843" width="0" style="1" hidden="1" customWidth="1"/>
    <col min="13844" max="13844" width="18.33203125" style="1" customWidth="1"/>
    <col min="13845" max="13845" width="16.109375" style="1" bestFit="1" customWidth="1"/>
    <col min="13846" max="14080" width="9.109375" style="1"/>
    <col min="14081" max="14082" width="3.109375" style="1" customWidth="1"/>
    <col min="14083" max="14083" width="2.109375" style="1" customWidth="1"/>
    <col min="14084" max="14084" width="2.44140625" style="1" customWidth="1"/>
    <col min="14085" max="14085" width="4.5546875" style="1" customWidth="1"/>
    <col min="14086" max="14086" width="8.88671875" style="1" customWidth="1"/>
    <col min="14087" max="14087" width="23.109375" style="1" customWidth="1"/>
    <col min="14088" max="14088" width="8.109375" style="1" customWidth="1"/>
    <col min="14089" max="14089" width="1" style="1" customWidth="1"/>
    <col min="14090" max="14090" width="15.5546875" style="1" customWidth="1"/>
    <col min="14091" max="14091" width="0.88671875" style="1" customWidth="1"/>
    <col min="14092" max="14092" width="16.109375" style="1" customWidth="1"/>
    <col min="14093" max="14093" width="0.88671875" style="1" customWidth="1"/>
    <col min="14094" max="14094" width="0.109375" style="1" customWidth="1"/>
    <col min="14095" max="14095" width="15.88671875" style="1" customWidth="1"/>
    <col min="14096" max="14096" width="0.5546875" style="1" customWidth="1"/>
    <col min="14097" max="14097" width="15.88671875" style="1" customWidth="1"/>
    <col min="14098" max="14099" width="0" style="1" hidden="1" customWidth="1"/>
    <col min="14100" max="14100" width="18.33203125" style="1" customWidth="1"/>
    <col min="14101" max="14101" width="16.109375" style="1" bestFit="1" customWidth="1"/>
    <col min="14102" max="14336" width="9.109375" style="1"/>
    <col min="14337" max="14338" width="3.109375" style="1" customWidth="1"/>
    <col min="14339" max="14339" width="2.109375" style="1" customWidth="1"/>
    <col min="14340" max="14340" width="2.44140625" style="1" customWidth="1"/>
    <col min="14341" max="14341" width="4.5546875" style="1" customWidth="1"/>
    <col min="14342" max="14342" width="8.88671875" style="1" customWidth="1"/>
    <col min="14343" max="14343" width="23.109375" style="1" customWidth="1"/>
    <col min="14344" max="14344" width="8.109375" style="1" customWidth="1"/>
    <col min="14345" max="14345" width="1" style="1" customWidth="1"/>
    <col min="14346" max="14346" width="15.5546875" style="1" customWidth="1"/>
    <col min="14347" max="14347" width="0.88671875" style="1" customWidth="1"/>
    <col min="14348" max="14348" width="16.109375" style="1" customWidth="1"/>
    <col min="14349" max="14349" width="0.88671875" style="1" customWidth="1"/>
    <col min="14350" max="14350" width="0.109375" style="1" customWidth="1"/>
    <col min="14351" max="14351" width="15.88671875" style="1" customWidth="1"/>
    <col min="14352" max="14352" width="0.5546875" style="1" customWidth="1"/>
    <col min="14353" max="14353" width="15.88671875" style="1" customWidth="1"/>
    <col min="14354" max="14355" width="0" style="1" hidden="1" customWidth="1"/>
    <col min="14356" max="14356" width="18.33203125" style="1" customWidth="1"/>
    <col min="14357" max="14357" width="16.109375" style="1" bestFit="1" customWidth="1"/>
    <col min="14358" max="14592" width="9.109375" style="1"/>
    <col min="14593" max="14594" width="3.109375" style="1" customWidth="1"/>
    <col min="14595" max="14595" width="2.109375" style="1" customWidth="1"/>
    <col min="14596" max="14596" width="2.44140625" style="1" customWidth="1"/>
    <col min="14597" max="14597" width="4.5546875" style="1" customWidth="1"/>
    <col min="14598" max="14598" width="8.88671875" style="1" customWidth="1"/>
    <col min="14599" max="14599" width="23.109375" style="1" customWidth="1"/>
    <col min="14600" max="14600" width="8.109375" style="1" customWidth="1"/>
    <col min="14601" max="14601" width="1" style="1" customWidth="1"/>
    <col min="14602" max="14602" width="15.5546875" style="1" customWidth="1"/>
    <col min="14603" max="14603" width="0.88671875" style="1" customWidth="1"/>
    <col min="14604" max="14604" width="16.109375" style="1" customWidth="1"/>
    <col min="14605" max="14605" width="0.88671875" style="1" customWidth="1"/>
    <col min="14606" max="14606" width="0.109375" style="1" customWidth="1"/>
    <col min="14607" max="14607" width="15.88671875" style="1" customWidth="1"/>
    <col min="14608" max="14608" width="0.5546875" style="1" customWidth="1"/>
    <col min="14609" max="14609" width="15.88671875" style="1" customWidth="1"/>
    <col min="14610" max="14611" width="0" style="1" hidden="1" customWidth="1"/>
    <col min="14612" max="14612" width="18.33203125" style="1" customWidth="1"/>
    <col min="14613" max="14613" width="16.109375" style="1" bestFit="1" customWidth="1"/>
    <col min="14614" max="14848" width="9.109375" style="1"/>
    <col min="14849" max="14850" width="3.109375" style="1" customWidth="1"/>
    <col min="14851" max="14851" width="2.109375" style="1" customWidth="1"/>
    <col min="14852" max="14852" width="2.44140625" style="1" customWidth="1"/>
    <col min="14853" max="14853" width="4.5546875" style="1" customWidth="1"/>
    <col min="14854" max="14854" width="8.88671875" style="1" customWidth="1"/>
    <col min="14855" max="14855" width="23.109375" style="1" customWidth="1"/>
    <col min="14856" max="14856" width="8.109375" style="1" customWidth="1"/>
    <col min="14857" max="14857" width="1" style="1" customWidth="1"/>
    <col min="14858" max="14858" width="15.5546875" style="1" customWidth="1"/>
    <col min="14859" max="14859" width="0.88671875" style="1" customWidth="1"/>
    <col min="14860" max="14860" width="16.109375" style="1" customWidth="1"/>
    <col min="14861" max="14861" width="0.88671875" style="1" customWidth="1"/>
    <col min="14862" max="14862" width="0.109375" style="1" customWidth="1"/>
    <col min="14863" max="14863" width="15.88671875" style="1" customWidth="1"/>
    <col min="14864" max="14864" width="0.5546875" style="1" customWidth="1"/>
    <col min="14865" max="14865" width="15.88671875" style="1" customWidth="1"/>
    <col min="14866" max="14867" width="0" style="1" hidden="1" customWidth="1"/>
    <col min="14868" max="14868" width="18.33203125" style="1" customWidth="1"/>
    <col min="14869" max="14869" width="16.109375" style="1" bestFit="1" customWidth="1"/>
    <col min="14870" max="15104" width="9.109375" style="1"/>
    <col min="15105" max="15106" width="3.109375" style="1" customWidth="1"/>
    <col min="15107" max="15107" width="2.109375" style="1" customWidth="1"/>
    <col min="15108" max="15108" width="2.44140625" style="1" customWidth="1"/>
    <col min="15109" max="15109" width="4.5546875" style="1" customWidth="1"/>
    <col min="15110" max="15110" width="8.88671875" style="1" customWidth="1"/>
    <col min="15111" max="15111" width="23.109375" style="1" customWidth="1"/>
    <col min="15112" max="15112" width="8.109375" style="1" customWidth="1"/>
    <col min="15113" max="15113" width="1" style="1" customWidth="1"/>
    <col min="15114" max="15114" width="15.5546875" style="1" customWidth="1"/>
    <col min="15115" max="15115" width="0.88671875" style="1" customWidth="1"/>
    <col min="15116" max="15116" width="16.109375" style="1" customWidth="1"/>
    <col min="15117" max="15117" width="0.88671875" style="1" customWidth="1"/>
    <col min="15118" max="15118" width="0.109375" style="1" customWidth="1"/>
    <col min="15119" max="15119" width="15.88671875" style="1" customWidth="1"/>
    <col min="15120" max="15120" width="0.5546875" style="1" customWidth="1"/>
    <col min="15121" max="15121" width="15.88671875" style="1" customWidth="1"/>
    <col min="15122" max="15123" width="0" style="1" hidden="1" customWidth="1"/>
    <col min="15124" max="15124" width="18.33203125" style="1" customWidth="1"/>
    <col min="15125" max="15125" width="16.109375" style="1" bestFit="1" customWidth="1"/>
    <col min="15126" max="15360" width="9.109375" style="1"/>
    <col min="15361" max="15362" width="3.109375" style="1" customWidth="1"/>
    <col min="15363" max="15363" width="2.109375" style="1" customWidth="1"/>
    <col min="15364" max="15364" width="2.44140625" style="1" customWidth="1"/>
    <col min="15365" max="15365" width="4.5546875" style="1" customWidth="1"/>
    <col min="15366" max="15366" width="8.88671875" style="1" customWidth="1"/>
    <col min="15367" max="15367" width="23.109375" style="1" customWidth="1"/>
    <col min="15368" max="15368" width="8.109375" style="1" customWidth="1"/>
    <col min="15369" max="15369" width="1" style="1" customWidth="1"/>
    <col min="15370" max="15370" width="15.5546875" style="1" customWidth="1"/>
    <col min="15371" max="15371" width="0.88671875" style="1" customWidth="1"/>
    <col min="15372" max="15372" width="16.109375" style="1" customWidth="1"/>
    <col min="15373" max="15373" width="0.88671875" style="1" customWidth="1"/>
    <col min="15374" max="15374" width="0.109375" style="1" customWidth="1"/>
    <col min="15375" max="15375" width="15.88671875" style="1" customWidth="1"/>
    <col min="15376" max="15376" width="0.5546875" style="1" customWidth="1"/>
    <col min="15377" max="15377" width="15.88671875" style="1" customWidth="1"/>
    <col min="15378" max="15379" width="0" style="1" hidden="1" customWidth="1"/>
    <col min="15380" max="15380" width="18.33203125" style="1" customWidth="1"/>
    <col min="15381" max="15381" width="16.109375" style="1" bestFit="1" customWidth="1"/>
    <col min="15382" max="15616" width="9.109375" style="1"/>
    <col min="15617" max="15618" width="3.109375" style="1" customWidth="1"/>
    <col min="15619" max="15619" width="2.109375" style="1" customWidth="1"/>
    <col min="15620" max="15620" width="2.44140625" style="1" customWidth="1"/>
    <col min="15621" max="15621" width="4.5546875" style="1" customWidth="1"/>
    <col min="15622" max="15622" width="8.88671875" style="1" customWidth="1"/>
    <col min="15623" max="15623" width="23.109375" style="1" customWidth="1"/>
    <col min="15624" max="15624" width="8.109375" style="1" customWidth="1"/>
    <col min="15625" max="15625" width="1" style="1" customWidth="1"/>
    <col min="15626" max="15626" width="15.5546875" style="1" customWidth="1"/>
    <col min="15627" max="15627" width="0.88671875" style="1" customWidth="1"/>
    <col min="15628" max="15628" width="16.109375" style="1" customWidth="1"/>
    <col min="15629" max="15629" width="0.88671875" style="1" customWidth="1"/>
    <col min="15630" max="15630" width="0.109375" style="1" customWidth="1"/>
    <col min="15631" max="15631" width="15.88671875" style="1" customWidth="1"/>
    <col min="15632" max="15632" width="0.5546875" style="1" customWidth="1"/>
    <col min="15633" max="15633" width="15.88671875" style="1" customWidth="1"/>
    <col min="15634" max="15635" width="0" style="1" hidden="1" customWidth="1"/>
    <col min="15636" max="15636" width="18.33203125" style="1" customWidth="1"/>
    <col min="15637" max="15637" width="16.109375" style="1" bestFit="1" customWidth="1"/>
    <col min="15638" max="15872" width="9.109375" style="1"/>
    <col min="15873" max="15874" width="3.109375" style="1" customWidth="1"/>
    <col min="15875" max="15875" width="2.109375" style="1" customWidth="1"/>
    <col min="15876" max="15876" width="2.44140625" style="1" customWidth="1"/>
    <col min="15877" max="15877" width="4.5546875" style="1" customWidth="1"/>
    <col min="15878" max="15878" width="8.88671875" style="1" customWidth="1"/>
    <col min="15879" max="15879" width="23.109375" style="1" customWidth="1"/>
    <col min="15880" max="15880" width="8.109375" style="1" customWidth="1"/>
    <col min="15881" max="15881" width="1" style="1" customWidth="1"/>
    <col min="15882" max="15882" width="15.5546875" style="1" customWidth="1"/>
    <col min="15883" max="15883" width="0.88671875" style="1" customWidth="1"/>
    <col min="15884" max="15884" width="16.109375" style="1" customWidth="1"/>
    <col min="15885" max="15885" width="0.88671875" style="1" customWidth="1"/>
    <col min="15886" max="15886" width="0.109375" style="1" customWidth="1"/>
    <col min="15887" max="15887" width="15.88671875" style="1" customWidth="1"/>
    <col min="15888" max="15888" width="0.5546875" style="1" customWidth="1"/>
    <col min="15889" max="15889" width="15.88671875" style="1" customWidth="1"/>
    <col min="15890" max="15891" width="0" style="1" hidden="1" customWidth="1"/>
    <col min="15892" max="15892" width="18.33203125" style="1" customWidth="1"/>
    <col min="15893" max="15893" width="16.109375" style="1" bestFit="1" customWidth="1"/>
    <col min="15894" max="16128" width="9.109375" style="1"/>
    <col min="16129" max="16130" width="3.109375" style="1" customWidth="1"/>
    <col min="16131" max="16131" width="2.109375" style="1" customWidth="1"/>
    <col min="16132" max="16132" width="2.44140625" style="1" customWidth="1"/>
    <col min="16133" max="16133" width="4.5546875" style="1" customWidth="1"/>
    <col min="16134" max="16134" width="8.88671875" style="1" customWidth="1"/>
    <col min="16135" max="16135" width="23.109375" style="1" customWidth="1"/>
    <col min="16136" max="16136" width="8.109375" style="1" customWidth="1"/>
    <col min="16137" max="16137" width="1" style="1" customWidth="1"/>
    <col min="16138" max="16138" width="15.5546875" style="1" customWidth="1"/>
    <col min="16139" max="16139" width="0.88671875" style="1" customWidth="1"/>
    <col min="16140" max="16140" width="16.109375" style="1" customWidth="1"/>
    <col min="16141" max="16141" width="0.88671875" style="1" customWidth="1"/>
    <col min="16142" max="16142" width="0.109375" style="1" customWidth="1"/>
    <col min="16143" max="16143" width="15.88671875" style="1" customWidth="1"/>
    <col min="16144" max="16144" width="0.5546875" style="1" customWidth="1"/>
    <col min="16145" max="16145" width="15.88671875" style="1" customWidth="1"/>
    <col min="16146" max="16147" width="0" style="1" hidden="1" customWidth="1"/>
    <col min="16148" max="16148" width="18.33203125" style="1" customWidth="1"/>
    <col min="16149" max="16149" width="16.109375" style="1" bestFit="1" customWidth="1"/>
    <col min="16150" max="16384" width="9.109375" style="1"/>
  </cols>
  <sheetData>
    <row r="1" spans="1:20" ht="15.75" customHeight="1">
      <c r="O1" s="389" t="s">
        <v>116</v>
      </c>
      <c r="P1" s="390"/>
      <c r="Q1" s="390"/>
    </row>
    <row r="2" spans="1:20" ht="18.75" customHeight="1">
      <c r="A2" s="361" t="s">
        <v>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20" ht="18.75" customHeight="1">
      <c r="A3" s="361" t="s">
        <v>178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</row>
    <row r="4" spans="1:20" ht="18.75" customHeight="1">
      <c r="A4" s="361" t="s">
        <v>118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</row>
    <row r="5" spans="1:20" ht="17.25" customHeight="1">
      <c r="A5" s="3"/>
      <c r="B5" s="3"/>
      <c r="C5" s="3"/>
      <c r="D5" s="3"/>
      <c r="E5" s="3"/>
      <c r="F5" s="3"/>
      <c r="G5" s="3"/>
      <c r="H5" s="3"/>
      <c r="I5" s="3"/>
      <c r="J5" s="362" t="s">
        <v>3</v>
      </c>
      <c r="K5" s="362"/>
      <c r="L5" s="362"/>
      <c r="M5" s="362"/>
      <c r="N5" s="362"/>
      <c r="O5" s="362"/>
      <c r="P5" s="362"/>
      <c r="Q5" s="362"/>
      <c r="R5" s="362"/>
      <c r="S5" s="362"/>
    </row>
    <row r="6" spans="1:20" ht="18.75" customHeight="1">
      <c r="A6" s="3"/>
      <c r="B6" s="3"/>
      <c r="C6" s="3"/>
      <c r="D6" s="3"/>
      <c r="E6" s="3"/>
      <c r="F6" s="3"/>
      <c r="G6" s="3"/>
      <c r="H6" s="3"/>
      <c r="I6" s="3"/>
      <c r="J6" s="368" t="s">
        <v>4</v>
      </c>
      <c r="K6" s="368"/>
      <c r="L6" s="368"/>
      <c r="N6" s="9"/>
      <c r="O6" s="364" t="s">
        <v>5</v>
      </c>
      <c r="P6" s="364"/>
      <c r="Q6" s="364"/>
      <c r="R6" s="364"/>
      <c r="S6" s="364"/>
    </row>
    <row r="7" spans="1:20" ht="11.4" hidden="1" customHeight="1">
      <c r="A7" s="3"/>
      <c r="B7" s="3"/>
      <c r="C7" s="3"/>
      <c r="D7" s="3"/>
      <c r="E7" s="3"/>
      <c r="F7" s="3"/>
      <c r="G7" s="3"/>
      <c r="H7" s="3"/>
      <c r="I7" s="3"/>
      <c r="J7" s="133"/>
      <c r="K7" s="134"/>
      <c r="L7" s="135"/>
      <c r="M7" s="9"/>
      <c r="N7" s="9"/>
      <c r="O7" s="135"/>
      <c r="P7" s="134"/>
      <c r="Q7" s="134"/>
      <c r="R7" s="136"/>
      <c r="S7" s="137"/>
    </row>
    <row r="8" spans="1:20" ht="18.75" customHeight="1">
      <c r="A8" s="3"/>
      <c r="B8" s="3"/>
      <c r="C8" s="3"/>
      <c r="D8" s="3"/>
      <c r="E8" s="3"/>
      <c r="F8" s="3"/>
      <c r="G8" s="3"/>
      <c r="H8" s="8" t="s">
        <v>8</v>
      </c>
      <c r="I8" s="9"/>
      <c r="J8" s="15" t="s">
        <v>9</v>
      </c>
      <c r="K8" s="14"/>
      <c r="L8" s="15" t="s">
        <v>179</v>
      </c>
      <c r="M8" s="13"/>
      <c r="N8" s="13"/>
      <c r="O8" s="10" t="str">
        <f>J8</f>
        <v>30 มิถุนายน 2564</v>
      </c>
      <c r="P8" s="14"/>
      <c r="Q8" s="15" t="str">
        <f>L8</f>
        <v>30 มิถุนายน 2563</v>
      </c>
      <c r="R8" s="13"/>
      <c r="S8" s="138" t="s">
        <v>180</v>
      </c>
    </row>
    <row r="9" spans="1:20" ht="18.75" customHeight="1">
      <c r="A9" s="1" t="s">
        <v>181</v>
      </c>
      <c r="H9" s="62"/>
      <c r="I9" s="62"/>
      <c r="P9" s="1"/>
      <c r="Q9" s="1"/>
      <c r="R9" s="1"/>
      <c r="S9" s="1"/>
    </row>
    <row r="10" spans="1:20" ht="18.75" customHeight="1">
      <c r="B10" s="1" t="s">
        <v>182</v>
      </c>
      <c r="H10" s="62"/>
      <c r="I10" s="62"/>
      <c r="J10" s="139"/>
      <c r="K10" s="63"/>
      <c r="L10" s="140"/>
      <c r="M10" s="63"/>
      <c r="N10" s="4"/>
      <c r="O10" s="4"/>
      <c r="P10" s="63"/>
      <c r="Q10" s="140"/>
      <c r="R10" s="63"/>
      <c r="S10" s="63"/>
    </row>
    <row r="11" spans="1:20" ht="18.75" customHeight="1">
      <c r="D11" s="27" t="s">
        <v>183</v>
      </c>
      <c r="H11" s="62"/>
      <c r="I11" s="62"/>
      <c r="J11" s="141">
        <v>19356057.359999999</v>
      </c>
      <c r="K11" s="63"/>
      <c r="L11" s="142">
        <v>31828364.649999999</v>
      </c>
      <c r="M11" s="26"/>
      <c r="N11" s="4"/>
      <c r="O11" s="31">
        <v>19356057.359999999</v>
      </c>
      <c r="P11" s="4"/>
      <c r="Q11" s="140">
        <v>31828364.649999999</v>
      </c>
      <c r="R11" s="4"/>
      <c r="S11" s="4">
        <v>5608</v>
      </c>
    </row>
    <row r="12" spans="1:20" ht="18.75" customHeight="1">
      <c r="D12" s="27" t="s">
        <v>184</v>
      </c>
      <c r="H12" s="62"/>
      <c r="I12" s="62"/>
      <c r="J12" s="141">
        <v>29169939.649999999</v>
      </c>
      <c r="K12" s="63"/>
      <c r="L12" s="143">
        <v>11567961.029999999</v>
      </c>
      <c r="M12" s="26"/>
      <c r="N12" s="4"/>
      <c r="O12" s="31">
        <v>11669939.65</v>
      </c>
      <c r="P12" s="4"/>
      <c r="Q12" s="143">
        <v>11423961.029999999</v>
      </c>
      <c r="R12" s="4"/>
      <c r="S12" s="4"/>
    </row>
    <row r="13" spans="1:20" ht="18.75" hidden="1" customHeight="1">
      <c r="D13" s="27" t="s">
        <v>185</v>
      </c>
      <c r="H13" s="62"/>
      <c r="I13" s="62"/>
      <c r="J13" s="23">
        <v>0</v>
      </c>
      <c r="K13" s="63"/>
      <c r="L13" s="143"/>
      <c r="M13" s="26"/>
      <c r="N13" s="4"/>
      <c r="O13" s="29">
        <v>0</v>
      </c>
      <c r="P13" s="4"/>
      <c r="Q13" s="143"/>
      <c r="R13" s="4"/>
      <c r="S13" s="23">
        <v>0</v>
      </c>
    </row>
    <row r="14" spans="1:20" ht="18.75" customHeight="1">
      <c r="B14" s="1" t="s">
        <v>186</v>
      </c>
      <c r="H14" s="62"/>
      <c r="I14" s="62"/>
      <c r="J14" s="144">
        <v>14173250</v>
      </c>
      <c r="K14" s="63"/>
      <c r="L14" s="140">
        <v>130853100</v>
      </c>
      <c r="M14" s="26"/>
      <c r="N14" s="4"/>
      <c r="O14" s="145">
        <v>14173250</v>
      </c>
      <c r="P14" s="4"/>
      <c r="Q14" s="140">
        <v>130853100</v>
      </c>
      <c r="R14" s="4"/>
      <c r="S14" s="1"/>
      <c r="T14" s="146"/>
    </row>
    <row r="15" spans="1:20" ht="17.399999999999999" hidden="1" customHeight="1">
      <c r="B15" s="1" t="s">
        <v>187</v>
      </c>
      <c r="H15" s="62"/>
      <c r="I15" s="62"/>
      <c r="J15" s="140">
        <v>0</v>
      </c>
      <c r="K15" s="63"/>
      <c r="L15" s="140"/>
      <c r="M15" s="23"/>
      <c r="N15" s="23"/>
      <c r="O15" s="29">
        <v>0</v>
      </c>
      <c r="P15" s="23">
        <v>0</v>
      </c>
      <c r="Q15" s="143"/>
      <c r="R15" s="4"/>
      <c r="S15" s="1"/>
    </row>
    <row r="16" spans="1:20" ht="18.75" customHeight="1">
      <c r="B16" s="147" t="s">
        <v>188</v>
      </c>
      <c r="H16" s="62"/>
      <c r="I16" s="62"/>
      <c r="J16" s="140">
        <v>0</v>
      </c>
      <c r="K16" s="63"/>
      <c r="L16" s="140">
        <v>15966400.800000001</v>
      </c>
      <c r="M16" s="23"/>
      <c r="N16" s="23"/>
      <c r="O16" s="29">
        <v>0</v>
      </c>
      <c r="P16" s="23">
        <v>0</v>
      </c>
      <c r="Q16" s="143">
        <v>0</v>
      </c>
      <c r="R16" s="4"/>
      <c r="S16" s="1"/>
      <c r="T16" s="142"/>
    </row>
    <row r="17" spans="1:20" ht="18.75" hidden="1" customHeight="1">
      <c r="B17" s="147" t="s">
        <v>189</v>
      </c>
      <c r="H17" s="62"/>
      <c r="I17" s="62"/>
      <c r="J17" s="140">
        <v>0</v>
      </c>
      <c r="K17" s="63"/>
      <c r="L17" s="140"/>
      <c r="M17" s="23"/>
      <c r="N17" s="23"/>
      <c r="O17" s="29">
        <v>0</v>
      </c>
      <c r="P17" s="23"/>
      <c r="Q17" s="143"/>
      <c r="R17" s="4"/>
      <c r="S17" s="1"/>
    </row>
    <row r="18" spans="1:20" ht="18" customHeight="1">
      <c r="B18" s="1" t="s">
        <v>190</v>
      </c>
      <c r="D18" s="27"/>
      <c r="H18" s="62"/>
      <c r="I18" s="62"/>
      <c r="J18" s="144"/>
      <c r="K18" s="63"/>
      <c r="L18" s="143"/>
      <c r="M18" s="26"/>
      <c r="N18" s="4"/>
      <c r="O18" s="82"/>
      <c r="P18" s="4"/>
      <c r="Q18" s="143"/>
      <c r="R18" s="4"/>
      <c r="S18" s="23"/>
      <c r="T18" s="146"/>
    </row>
    <row r="19" spans="1:20" ht="18.75" customHeight="1">
      <c r="C19" s="1" t="s">
        <v>191</v>
      </c>
      <c r="H19" s="62">
        <v>24</v>
      </c>
      <c r="I19" s="62"/>
      <c r="J19" s="23">
        <v>0</v>
      </c>
      <c r="K19" s="63"/>
      <c r="L19" s="140">
        <v>74396.52</v>
      </c>
      <c r="M19" s="23"/>
      <c r="N19" s="23"/>
      <c r="O19" s="23">
        <v>0</v>
      </c>
      <c r="P19" s="23">
        <v>0</v>
      </c>
      <c r="Q19" s="140">
        <v>72784.05</v>
      </c>
      <c r="R19" s="4"/>
      <c r="S19" s="1">
        <v>37</v>
      </c>
    </row>
    <row r="20" spans="1:20" ht="18.75" customHeight="1">
      <c r="C20" s="1" t="s">
        <v>192</v>
      </c>
      <c r="H20" s="62"/>
      <c r="I20" s="62"/>
      <c r="J20" s="140">
        <v>0</v>
      </c>
      <c r="K20" s="63"/>
      <c r="L20" s="140">
        <v>1211779.08</v>
      </c>
      <c r="M20" s="23"/>
      <c r="N20" s="23"/>
      <c r="O20" s="23">
        <v>0</v>
      </c>
      <c r="P20" s="23"/>
      <c r="Q20" s="140">
        <v>1211779.08</v>
      </c>
      <c r="R20" s="4"/>
      <c r="S20" s="1">
        <v>37</v>
      </c>
    </row>
    <row r="21" spans="1:20" ht="18.75" customHeight="1">
      <c r="C21" s="1" t="s">
        <v>193</v>
      </c>
      <c r="D21" s="148"/>
      <c r="E21" s="149"/>
      <c r="F21" s="149"/>
      <c r="G21" s="149"/>
      <c r="H21" s="150"/>
      <c r="I21" s="150"/>
      <c r="J21" s="23">
        <v>90960859.5</v>
      </c>
      <c r="K21" s="63"/>
      <c r="L21" s="143">
        <v>1784.89</v>
      </c>
      <c r="M21" s="26"/>
      <c r="N21" s="56"/>
      <c r="O21" s="23">
        <v>90965171.140000001</v>
      </c>
      <c r="P21" s="81"/>
      <c r="Q21" s="143">
        <v>1784.89</v>
      </c>
      <c r="R21" s="4"/>
      <c r="S21" s="56"/>
    </row>
    <row r="22" spans="1:20" ht="19.5" hidden="1" customHeight="1">
      <c r="C22" s="1" t="s">
        <v>194</v>
      </c>
      <c r="D22" s="27"/>
      <c r="H22" s="62"/>
      <c r="I22" s="62"/>
      <c r="J22" s="23">
        <v>0</v>
      </c>
      <c r="K22" s="63"/>
      <c r="L22" s="143"/>
      <c r="M22" s="151"/>
      <c r="N22" s="152"/>
      <c r="O22" s="23">
        <v>0</v>
      </c>
      <c r="P22" s="81"/>
      <c r="Q22" s="143"/>
      <c r="R22" s="4"/>
      <c r="S22" s="56"/>
    </row>
    <row r="23" spans="1:20" ht="18.75" customHeight="1">
      <c r="C23" s="1" t="s">
        <v>195</v>
      </c>
      <c r="D23" s="27"/>
      <c r="H23" s="62">
        <v>9.1</v>
      </c>
      <c r="I23" s="62"/>
      <c r="J23" s="23">
        <v>0</v>
      </c>
      <c r="K23" s="63"/>
      <c r="L23" s="143">
        <v>41978357.07</v>
      </c>
      <c r="M23" s="151"/>
      <c r="N23" s="152"/>
      <c r="O23" s="23">
        <v>0</v>
      </c>
      <c r="P23" s="81"/>
      <c r="Q23" s="143">
        <v>32688539.02</v>
      </c>
      <c r="R23" s="4"/>
      <c r="S23" s="56"/>
    </row>
    <row r="24" spans="1:20" ht="18.75" customHeight="1">
      <c r="C24" s="1" t="s">
        <v>196</v>
      </c>
      <c r="E24" s="27" t="s">
        <v>197</v>
      </c>
      <c r="H24" s="62"/>
      <c r="I24" s="62"/>
      <c r="J24" s="23">
        <v>2154274.7799999998</v>
      </c>
      <c r="K24" s="63"/>
      <c r="L24" s="140">
        <v>4493.42</v>
      </c>
      <c r="M24" s="26"/>
      <c r="N24" s="4"/>
      <c r="O24" s="31">
        <v>660562.67000000004</v>
      </c>
      <c r="P24" s="4"/>
      <c r="Q24" s="143">
        <v>63585.75</v>
      </c>
      <c r="R24" s="4"/>
      <c r="S24" s="4">
        <v>14746</v>
      </c>
    </row>
    <row r="25" spans="1:20" ht="18.75" customHeight="1">
      <c r="E25" s="27" t="s">
        <v>198</v>
      </c>
      <c r="H25" s="62">
        <v>3.1</v>
      </c>
      <c r="I25" s="62"/>
      <c r="J25" s="23">
        <v>0</v>
      </c>
      <c r="K25" s="63"/>
      <c r="L25" s="140">
        <v>0</v>
      </c>
      <c r="M25" s="26"/>
      <c r="N25" s="4"/>
      <c r="O25" s="31">
        <v>168000</v>
      </c>
      <c r="P25" s="4"/>
      <c r="Q25" s="140">
        <v>1040000</v>
      </c>
      <c r="R25" s="4"/>
      <c r="S25" s="4"/>
    </row>
    <row r="26" spans="1:20" ht="18.75" customHeight="1">
      <c r="E26" s="27" t="s">
        <v>33</v>
      </c>
      <c r="H26" s="62"/>
      <c r="I26" s="62"/>
      <c r="J26" s="140">
        <v>1004662.02</v>
      </c>
      <c r="K26" s="63"/>
      <c r="L26" s="140">
        <v>3234735.07</v>
      </c>
      <c r="M26" s="26"/>
      <c r="N26" s="4"/>
      <c r="O26" s="31">
        <v>1684738.18</v>
      </c>
      <c r="P26" s="4"/>
      <c r="Q26" s="140">
        <v>4364018.34</v>
      </c>
      <c r="R26" s="4"/>
      <c r="S26" s="4">
        <v>2708</v>
      </c>
    </row>
    <row r="27" spans="1:20" ht="18.75" customHeight="1">
      <c r="A27" s="1" t="s">
        <v>199</v>
      </c>
      <c r="H27" s="153"/>
      <c r="I27" s="62"/>
      <c r="J27" s="155">
        <f>SUM(J11:J26)</f>
        <v>156819043.31</v>
      </c>
      <c r="K27" s="155"/>
      <c r="L27" s="155">
        <f>SUM(L11:L26)</f>
        <v>236721372.53</v>
      </c>
      <c r="M27" s="155"/>
      <c r="N27" s="155"/>
      <c r="O27" s="155">
        <f>SUM(O11:O26)</f>
        <v>138677719</v>
      </c>
      <c r="P27" s="4"/>
      <c r="Q27" s="155">
        <f>SUM(Q11:Q26)</f>
        <v>213547916.81000003</v>
      </c>
      <c r="R27" s="4"/>
      <c r="S27" s="156">
        <f>SUM(S11:S26)</f>
        <v>23136</v>
      </c>
    </row>
    <row r="28" spans="1:20" ht="18.75" customHeight="1">
      <c r="A28" s="1" t="s">
        <v>200</v>
      </c>
      <c r="H28" s="62"/>
      <c r="I28" s="62"/>
      <c r="J28" s="141"/>
      <c r="K28" s="63"/>
      <c r="L28" s="140"/>
      <c r="M28" s="26"/>
      <c r="N28" s="4"/>
      <c r="O28" s="31"/>
      <c r="P28" s="26"/>
      <c r="Q28" s="140"/>
      <c r="R28" s="26"/>
      <c r="S28" s="26"/>
    </row>
    <row r="29" spans="1:20" ht="18.75" customHeight="1">
      <c r="B29" s="1" t="s">
        <v>201</v>
      </c>
      <c r="H29" s="62"/>
      <c r="I29" s="62"/>
      <c r="J29" s="141"/>
      <c r="K29" s="63"/>
      <c r="L29" s="140"/>
      <c r="M29" s="26"/>
      <c r="N29" s="4"/>
      <c r="O29" s="31"/>
      <c r="P29" s="26"/>
      <c r="Q29" s="140"/>
      <c r="R29" s="26"/>
      <c r="S29" s="26"/>
    </row>
    <row r="30" spans="1:20" s="296" customFormat="1" ht="18.75" customHeight="1">
      <c r="C30" s="356" t="s">
        <v>202</v>
      </c>
      <c r="H30" s="303"/>
      <c r="I30" s="303"/>
      <c r="J30" s="23">
        <v>6355230.6200000001</v>
      </c>
      <c r="K30" s="23"/>
      <c r="L30" s="23">
        <v>25955980.170000002</v>
      </c>
      <c r="M30" s="23"/>
      <c r="N30" s="23"/>
      <c r="O30" s="23">
        <f>4356057.36+4024173.26</f>
        <v>8380230.6200000001</v>
      </c>
      <c r="P30" s="23"/>
      <c r="Q30" s="23">
        <v>23150084.899999999</v>
      </c>
      <c r="R30" s="299"/>
      <c r="S30" s="299">
        <v>4746</v>
      </c>
    </row>
    <row r="31" spans="1:20" s="296" customFormat="1" ht="18.75" customHeight="1">
      <c r="C31" s="356" t="s">
        <v>203</v>
      </c>
      <c r="H31" s="303"/>
      <c r="I31" s="303"/>
      <c r="J31" s="23">
        <v>13906369.789999999</v>
      </c>
      <c r="K31" s="23"/>
      <c r="L31" s="23">
        <v>5788206.3700000001</v>
      </c>
      <c r="M31" s="23"/>
      <c r="N31" s="23"/>
      <c r="O31" s="23">
        <f>'[10]WPL 01-12'!Q33+'[10]WPL 01-12'!Q34</f>
        <v>3885953.16</v>
      </c>
      <c r="P31" s="23"/>
      <c r="Q31" s="23">
        <v>5788206.3700000001</v>
      </c>
      <c r="R31" s="299"/>
      <c r="S31" s="299">
        <v>4746</v>
      </c>
    </row>
    <row r="32" spans="1:20" s="296" customFormat="1" ht="18.75" hidden="1" customHeight="1">
      <c r="C32" s="356" t="s">
        <v>204</v>
      </c>
      <c r="H32" s="303"/>
      <c r="I32" s="303"/>
      <c r="J32" s="23">
        <f>'[10]WPL 01-12'!S37</f>
        <v>0</v>
      </c>
      <c r="K32" s="23"/>
      <c r="L32" s="23"/>
      <c r="M32" s="23"/>
      <c r="N32" s="23"/>
      <c r="O32" s="23">
        <v>0</v>
      </c>
      <c r="P32" s="23"/>
      <c r="Q32" s="23"/>
      <c r="R32" s="299"/>
      <c r="S32" s="23">
        <v>0</v>
      </c>
    </row>
    <row r="33" spans="1:21" s="296" customFormat="1" ht="18.75" customHeight="1">
      <c r="C33" s="356" t="s">
        <v>205</v>
      </c>
      <c r="H33" s="303"/>
      <c r="I33" s="303"/>
      <c r="J33" s="23">
        <f>'[10]WPL 01-12'!S32</f>
        <v>5197272.87</v>
      </c>
      <c r="K33" s="23"/>
      <c r="L33" s="23">
        <v>42979811.409999996</v>
      </c>
      <c r="M33" s="23"/>
      <c r="N33" s="23"/>
      <c r="O33" s="23">
        <f>'[10]WPL 01-12'!Q32</f>
        <v>5197272.87</v>
      </c>
      <c r="P33" s="23"/>
      <c r="Q33" s="23">
        <v>42979811.409999996</v>
      </c>
      <c r="R33" s="299"/>
    </row>
    <row r="34" spans="1:21" s="296" customFormat="1" ht="18.75" hidden="1" customHeight="1">
      <c r="C34" s="356" t="s">
        <v>206</v>
      </c>
      <c r="H34" s="303"/>
      <c r="I34" s="303"/>
      <c r="J34" s="23">
        <v>0</v>
      </c>
      <c r="K34" s="23"/>
      <c r="L34" s="23"/>
      <c r="M34" s="23"/>
      <c r="N34" s="23"/>
      <c r="O34" s="23">
        <v>0</v>
      </c>
      <c r="P34" s="23"/>
      <c r="Q34" s="23"/>
      <c r="R34" s="299"/>
    </row>
    <row r="35" spans="1:21" s="296" customFormat="1" ht="18.75" customHeight="1">
      <c r="C35" s="356" t="s">
        <v>207</v>
      </c>
      <c r="H35" s="303"/>
      <c r="I35" s="303"/>
      <c r="J35" s="23">
        <v>0</v>
      </c>
      <c r="K35" s="23"/>
      <c r="L35" s="23">
        <v>7925683.1900000004</v>
      </c>
      <c r="M35" s="23"/>
      <c r="N35" s="23"/>
      <c r="O35" s="23">
        <v>0</v>
      </c>
      <c r="P35" s="23"/>
      <c r="Q35" s="23">
        <v>0</v>
      </c>
      <c r="R35" s="299"/>
    </row>
    <row r="36" spans="1:21" s="296" customFormat="1" ht="18.75" hidden="1" customHeight="1">
      <c r="C36" s="357" t="s">
        <v>208</v>
      </c>
      <c r="H36" s="303"/>
      <c r="I36" s="303"/>
      <c r="J36" s="23">
        <v>0</v>
      </c>
      <c r="K36" s="23"/>
      <c r="L36" s="23"/>
      <c r="M36" s="23"/>
      <c r="N36" s="23"/>
      <c r="O36" s="23">
        <v>0</v>
      </c>
      <c r="P36" s="23"/>
      <c r="Q36" s="23"/>
      <c r="R36" s="299"/>
    </row>
    <row r="37" spans="1:21" s="296" customFormat="1" ht="18.75" customHeight="1">
      <c r="B37" s="296" t="s">
        <v>209</v>
      </c>
      <c r="C37" s="357"/>
      <c r="H37" s="303"/>
      <c r="I37" s="303"/>
      <c r="J37" s="23">
        <v>14725128.639999999</v>
      </c>
      <c r="K37" s="23"/>
      <c r="L37" s="23">
        <v>0</v>
      </c>
      <c r="M37" s="23"/>
      <c r="N37" s="23"/>
      <c r="O37" s="23">
        <v>12494092.649999999</v>
      </c>
      <c r="P37" s="23"/>
      <c r="Q37" s="23">
        <v>0</v>
      </c>
      <c r="R37" s="299"/>
    </row>
    <row r="38" spans="1:21" s="296" customFormat="1" ht="18.75" customHeight="1">
      <c r="B38" s="296" t="s">
        <v>210</v>
      </c>
      <c r="D38" s="356"/>
      <c r="H38" s="303"/>
      <c r="I38" s="303"/>
      <c r="J38" s="23">
        <f>'[10]WPL 01-12'!S39</f>
        <v>983808</v>
      </c>
      <c r="K38" s="23"/>
      <c r="L38" s="23">
        <v>1084178.1100000001</v>
      </c>
      <c r="M38" s="23"/>
      <c r="N38" s="23"/>
      <c r="O38" s="23">
        <f>'[10]WPL 01-12'!Q39</f>
        <v>983808</v>
      </c>
      <c r="P38" s="23"/>
      <c r="Q38" s="23">
        <v>1084178.1100000001</v>
      </c>
      <c r="R38" s="299"/>
      <c r="S38" s="157">
        <v>4033</v>
      </c>
    </row>
    <row r="39" spans="1:21" ht="18.75" customHeight="1">
      <c r="B39" s="1" t="s">
        <v>211</v>
      </c>
      <c r="H39" s="62"/>
      <c r="I39" s="62"/>
      <c r="J39" s="23">
        <v>42143134.880000003</v>
      </c>
      <c r="K39" s="23"/>
      <c r="L39" s="23">
        <v>57493438.420000002</v>
      </c>
      <c r="M39" s="23"/>
      <c r="N39" s="23"/>
      <c r="O39" s="23">
        <v>37084506.400000006</v>
      </c>
      <c r="P39" s="23"/>
      <c r="Q39" s="23">
        <v>46975862.68</v>
      </c>
      <c r="R39" s="4"/>
      <c r="S39" s="56">
        <v>52586</v>
      </c>
      <c r="T39" s="146"/>
    </row>
    <row r="40" spans="1:21" ht="18.75" customHeight="1">
      <c r="B40" s="1" t="s">
        <v>212</v>
      </c>
      <c r="H40" s="62"/>
      <c r="I40" s="62"/>
      <c r="J40" s="23">
        <v>0</v>
      </c>
      <c r="K40" s="23"/>
      <c r="L40" s="23">
        <v>17686903.629999999</v>
      </c>
      <c r="M40" s="23"/>
      <c r="N40" s="23"/>
      <c r="O40" s="23">
        <v>0</v>
      </c>
      <c r="P40" s="23"/>
      <c r="Q40" s="23">
        <v>17686903.629999999</v>
      </c>
      <c r="R40" s="4"/>
      <c r="S40" s="56"/>
    </row>
    <row r="41" spans="1:21" ht="18.75" customHeight="1">
      <c r="B41" s="1" t="s">
        <v>213</v>
      </c>
      <c r="H41" s="62"/>
      <c r="I41" s="62"/>
      <c r="J41" s="23">
        <f>'[10]WPL 01-12'!S46</f>
        <v>3143186.73</v>
      </c>
      <c r="K41" s="23"/>
      <c r="L41" s="23">
        <v>5589197.8799999999</v>
      </c>
      <c r="M41" s="23"/>
      <c r="N41" s="23"/>
      <c r="O41" s="23">
        <f>'[10]WPL 01-12'!Q46</f>
        <v>2809003.08</v>
      </c>
      <c r="P41" s="23"/>
      <c r="Q41" s="23">
        <v>2228235.96</v>
      </c>
      <c r="R41" s="4"/>
      <c r="S41" s="56">
        <v>19904</v>
      </c>
    </row>
    <row r="42" spans="1:21" ht="18.75" customHeight="1">
      <c r="A42" s="1" t="s">
        <v>214</v>
      </c>
      <c r="H42" s="62"/>
      <c r="I42" s="62"/>
      <c r="J42" s="155">
        <f>SUM(J30:J41)</f>
        <v>86454131.530000016</v>
      </c>
      <c r="K42" s="155"/>
      <c r="L42" s="155">
        <f>SUM(L30:L41)</f>
        <v>164503399.18000001</v>
      </c>
      <c r="M42" s="155"/>
      <c r="N42" s="155"/>
      <c r="O42" s="155">
        <f>SUM(O30:O41)</f>
        <v>70834866.780000001</v>
      </c>
      <c r="P42" s="155"/>
      <c r="Q42" s="155">
        <f>SUM(Q30:Q41)</f>
        <v>139893283.06</v>
      </c>
      <c r="R42" s="4"/>
      <c r="S42" s="156">
        <f>SUM(S30:S41)</f>
        <v>86015</v>
      </c>
      <c r="U42" s="158"/>
    </row>
    <row r="43" spans="1:21" ht="18.75" customHeight="1">
      <c r="A43" s="159" t="s">
        <v>215</v>
      </c>
      <c r="H43" s="62"/>
      <c r="I43" s="62"/>
      <c r="J43" s="31">
        <f>+J27-J42</f>
        <v>70364911.779999986</v>
      </c>
      <c r="K43" s="63"/>
      <c r="L43" s="140">
        <f>+L27-L42</f>
        <v>72217973.349999994</v>
      </c>
      <c r="M43" s="26"/>
      <c r="N43" s="4"/>
      <c r="O43" s="31">
        <f>+O27-O42</f>
        <v>67842852.219999999</v>
      </c>
      <c r="P43" s="31">
        <f>+P27-P42</f>
        <v>0</v>
      </c>
      <c r="Q43" s="140">
        <f>+Q27-Q42</f>
        <v>73654633.75000003</v>
      </c>
      <c r="R43" s="4"/>
      <c r="S43" s="4"/>
    </row>
    <row r="44" spans="1:21" ht="18.75" customHeight="1">
      <c r="A44" s="159" t="s">
        <v>216</v>
      </c>
      <c r="H44" s="153">
        <v>25</v>
      </c>
      <c r="I44" s="62"/>
      <c r="J44" s="160">
        <v>-14335332.82</v>
      </c>
      <c r="K44" s="63"/>
      <c r="L44" s="160">
        <v>-16525645.029999999</v>
      </c>
      <c r="M44" s="160"/>
      <c r="N44" s="160"/>
      <c r="O44" s="160">
        <v>-14296773.919999998</v>
      </c>
      <c r="P44" s="160"/>
      <c r="Q44" s="160">
        <v>-16606794.01</v>
      </c>
      <c r="R44" s="4"/>
      <c r="S44" s="4"/>
    </row>
    <row r="45" spans="1:21" ht="18.75" customHeight="1" thickBot="1">
      <c r="A45" s="1" t="s">
        <v>217</v>
      </c>
      <c r="H45" s="62"/>
      <c r="I45" s="62"/>
      <c r="J45" s="161">
        <f>+J43+J44</f>
        <v>56029578.959999986</v>
      </c>
      <c r="K45" s="63"/>
      <c r="L45" s="162">
        <f>+L43+L44</f>
        <v>55692328.319999993</v>
      </c>
      <c r="M45" s="26"/>
      <c r="N45" s="4"/>
      <c r="O45" s="161">
        <f>+O43+O44</f>
        <v>53546078.299999997</v>
      </c>
      <c r="P45" s="4"/>
      <c r="Q45" s="162">
        <f>+Q43+Q44</f>
        <v>57047839.740000032</v>
      </c>
      <c r="R45" s="4"/>
      <c r="S45" s="4">
        <f>S27-S42</f>
        <v>-62879</v>
      </c>
    </row>
    <row r="46" spans="1:21" ht="18.75" customHeight="1" thickTop="1">
      <c r="A46" s="1" t="s">
        <v>218</v>
      </c>
      <c r="H46" s="62"/>
      <c r="I46" s="62"/>
      <c r="J46" s="141"/>
      <c r="K46" s="63"/>
      <c r="L46" s="140"/>
      <c r="M46" s="4"/>
      <c r="N46" s="4"/>
      <c r="O46" s="31"/>
      <c r="P46" s="4"/>
      <c r="Q46" s="140"/>
      <c r="R46" s="4"/>
      <c r="S46" s="4"/>
    </row>
    <row r="47" spans="1:21" ht="18.75" customHeight="1">
      <c r="B47" s="1" t="s">
        <v>219</v>
      </c>
      <c r="H47" s="62"/>
      <c r="I47" s="62"/>
      <c r="J47" s="141">
        <f>J49-J48</f>
        <v>56217677.883853287</v>
      </c>
      <c r="K47" s="63"/>
      <c r="L47" s="163">
        <v>51841004.280000001</v>
      </c>
      <c r="M47" s="26"/>
      <c r="N47" s="4"/>
      <c r="O47" s="31">
        <v>53546078.299999997</v>
      </c>
      <c r="P47" s="4"/>
      <c r="Q47" s="140">
        <v>57047839.740000032</v>
      </c>
      <c r="R47" s="4"/>
      <c r="S47" s="4">
        <f>S45</f>
        <v>-62879</v>
      </c>
    </row>
    <row r="48" spans="1:21" ht="18.75" customHeight="1">
      <c r="B48" s="1" t="s">
        <v>220</v>
      </c>
      <c r="H48" s="62"/>
      <c r="I48" s="62"/>
      <c r="J48" s="144">
        <f>-188098.913853301-0.01</f>
        <v>-188098.92385330101</v>
      </c>
      <c r="K48" s="63"/>
      <c r="L48" s="140">
        <v>3851324.04</v>
      </c>
      <c r="M48" s="26"/>
      <c r="N48" s="4"/>
      <c r="O48" s="23">
        <v>0</v>
      </c>
      <c r="P48" s="4"/>
      <c r="Q48" s="140">
        <v>0</v>
      </c>
      <c r="R48" s="4"/>
      <c r="S48" s="23">
        <v>0</v>
      </c>
    </row>
    <row r="49" spans="1:19" ht="18.75" customHeight="1" thickBot="1">
      <c r="H49" s="62"/>
      <c r="I49" s="62"/>
      <c r="J49" s="164">
        <f>J45</f>
        <v>56029578.959999986</v>
      </c>
      <c r="K49" s="63"/>
      <c r="L49" s="162">
        <f>SUM(L47:L48)</f>
        <v>55692328.32</v>
      </c>
      <c r="M49" s="26"/>
      <c r="N49" s="4"/>
      <c r="O49" s="161">
        <f>SUM(O47:O48)</f>
        <v>53546078.299999997</v>
      </c>
      <c r="P49" s="161">
        <f>SUM(P47:P48)</f>
        <v>0</v>
      </c>
      <c r="Q49" s="162">
        <f>SUM(Q47:Q48)</f>
        <v>57047839.740000032</v>
      </c>
      <c r="R49" s="4"/>
      <c r="S49" s="165">
        <f>SUM(S47:S48)</f>
        <v>-62879</v>
      </c>
    </row>
    <row r="50" spans="1:19" ht="18.75" customHeight="1" thickTop="1">
      <c r="A50" s="1" t="s">
        <v>221</v>
      </c>
      <c r="H50" s="62"/>
      <c r="I50" s="62"/>
      <c r="J50" s="166"/>
      <c r="K50" s="63"/>
      <c r="L50" s="140"/>
      <c r="M50" s="26"/>
      <c r="N50" s="4"/>
      <c r="O50" s="4"/>
      <c r="P50" s="4"/>
      <c r="Q50" s="140"/>
      <c r="R50" s="4"/>
      <c r="S50" s="4"/>
    </row>
    <row r="51" spans="1:19" ht="18.75" customHeight="1" thickBot="1">
      <c r="B51" s="159" t="s">
        <v>222</v>
      </c>
      <c r="C51" s="159"/>
      <c r="H51" s="62"/>
      <c r="I51" s="62"/>
      <c r="J51" s="167">
        <f>SUM(J47/J52)</f>
        <v>3.5371751148821219E-2</v>
      </c>
      <c r="K51" s="63"/>
      <c r="L51" s="167">
        <f>SUM(L47/L52)</f>
        <v>3.2617980174947943E-2</v>
      </c>
      <c r="M51" s="168"/>
      <c r="N51" s="47"/>
      <c r="O51" s="169">
        <f>SUM(O47/O52)</f>
        <v>3.3690800259234682E-2</v>
      </c>
      <c r="P51" s="169" t="e">
        <f>SUM(P47/P52)</f>
        <v>#DIV/0!</v>
      </c>
      <c r="Q51" s="169">
        <f>SUM(Q47/Q52)</f>
        <v>3.5894082908050649E-2</v>
      </c>
      <c r="R51" s="169" t="e">
        <f>SUM(R47/R52)</f>
        <v>#DIV/0!</v>
      </c>
      <c r="S51" s="169">
        <f>SUM(S47/S52)</f>
        <v>-8.306999233756969E-2</v>
      </c>
    </row>
    <row r="52" spans="1:19" ht="18.75" customHeight="1" thickTop="1" thickBot="1">
      <c r="A52" s="1" t="s">
        <v>223</v>
      </c>
      <c r="H52" s="62"/>
      <c r="I52" s="62"/>
      <c r="J52" s="170">
        <v>1589338273</v>
      </c>
      <c r="K52" s="63">
        <v>20510152993</v>
      </c>
      <c r="L52" s="170">
        <v>1589338273</v>
      </c>
      <c r="M52" s="26"/>
      <c r="N52" s="4"/>
      <c r="O52" s="170">
        <v>1589338273</v>
      </c>
      <c r="P52" s="4"/>
      <c r="Q52" s="170">
        <v>1589338273</v>
      </c>
      <c r="R52" s="4"/>
      <c r="S52" s="171">
        <v>756940</v>
      </c>
    </row>
    <row r="53" spans="1:19" ht="20.399999999999999" thickTop="1">
      <c r="H53" s="62"/>
      <c r="I53" s="62"/>
      <c r="J53" s="172"/>
      <c r="K53" s="63"/>
      <c r="L53" s="4"/>
      <c r="M53" s="26"/>
      <c r="N53" s="4"/>
      <c r="O53" s="4"/>
      <c r="P53" s="4"/>
      <c r="Q53" s="4"/>
      <c r="R53" s="4"/>
      <c r="S53" s="4"/>
    </row>
    <row r="54" spans="1:19" ht="19.8">
      <c r="A54" s="87" t="str">
        <f>'SC-THL'!A25</f>
        <v>หมายเหตุประกอบงบการเงินระหว่างการกาลเป็นส่วนหนึ่งของงบการเงินระหว่างกาลนี้</v>
      </c>
      <c r="H54" s="63"/>
      <c r="I54" s="63"/>
      <c r="J54" s="173"/>
      <c r="K54" s="63"/>
      <c r="L54" s="4"/>
      <c r="M54" s="86"/>
      <c r="N54" s="86"/>
      <c r="O54" s="86"/>
      <c r="P54" s="86"/>
      <c r="Q54" s="86"/>
      <c r="R54" s="86"/>
      <c r="S54" s="86"/>
    </row>
    <row r="55" spans="1:19" ht="19.8">
      <c r="A55" s="87"/>
      <c r="H55" s="63"/>
      <c r="I55" s="63"/>
      <c r="J55" s="173"/>
      <c r="K55" s="63"/>
      <c r="L55" s="4"/>
      <c r="M55" s="86"/>
      <c r="N55" s="86"/>
      <c r="O55" s="86"/>
      <c r="P55" s="86"/>
      <c r="Q55" s="86"/>
      <c r="R55" s="86"/>
      <c r="S55" s="86"/>
    </row>
    <row r="56" spans="1:19" ht="19.8">
      <c r="A56" s="87"/>
      <c r="H56" s="63"/>
      <c r="I56" s="63"/>
      <c r="J56" s="173"/>
      <c r="K56" s="63"/>
      <c r="L56" s="4"/>
      <c r="M56" s="86"/>
      <c r="N56" s="86"/>
      <c r="O56" s="86"/>
      <c r="P56" s="86"/>
      <c r="Q56" s="86"/>
      <c r="R56" s="86"/>
      <c r="S56" s="86"/>
    </row>
    <row r="57" spans="1:19" ht="19.8">
      <c r="A57" s="87"/>
      <c r="H57" s="63"/>
      <c r="I57" s="63"/>
      <c r="J57" s="173"/>
      <c r="K57" s="63"/>
      <c r="L57" s="4"/>
      <c r="M57" s="86"/>
      <c r="N57" s="86"/>
      <c r="O57" s="86"/>
      <c r="P57" s="86"/>
      <c r="Q57" s="86"/>
      <c r="R57" s="86"/>
      <c r="S57" s="86"/>
    </row>
    <row r="58" spans="1:19" ht="19.8">
      <c r="A58" s="87"/>
      <c r="H58" s="63"/>
      <c r="I58" s="63"/>
      <c r="J58" s="173"/>
      <c r="K58" s="63"/>
      <c r="L58" s="4"/>
      <c r="M58" s="86"/>
      <c r="N58" s="86"/>
      <c r="O58" s="86"/>
      <c r="P58" s="86"/>
      <c r="Q58" s="86"/>
      <c r="R58" s="86"/>
      <c r="S58" s="86"/>
    </row>
    <row r="59" spans="1:19" ht="19.8">
      <c r="H59" s="63"/>
      <c r="I59" s="63"/>
      <c r="J59" s="173"/>
      <c r="K59" s="63"/>
      <c r="L59" s="4"/>
      <c r="M59" s="86"/>
      <c r="N59" s="86"/>
      <c r="O59" s="86"/>
      <c r="P59" s="86"/>
      <c r="Q59" s="86"/>
      <c r="R59" s="86"/>
      <c r="S59" s="86"/>
    </row>
    <row r="60" spans="1:19" ht="19.8">
      <c r="A60" s="388" t="s">
        <v>328</v>
      </c>
      <c r="B60" s="388"/>
      <c r="C60" s="388"/>
      <c r="D60" s="388"/>
      <c r="E60" s="388"/>
      <c r="F60" s="388"/>
      <c r="G60" s="388"/>
      <c r="H60" s="388"/>
      <c r="I60" s="388"/>
      <c r="J60" s="388"/>
      <c r="K60" s="388"/>
      <c r="L60" s="388"/>
      <c r="M60" s="388"/>
      <c r="N60" s="388"/>
      <c r="O60" s="388"/>
      <c r="P60" s="388"/>
      <c r="Q60" s="388"/>
      <c r="R60" s="1"/>
      <c r="S60" s="1"/>
    </row>
    <row r="61" spans="1:19" ht="18.75" customHeight="1">
      <c r="J61" s="173"/>
      <c r="N61" s="56"/>
      <c r="P61" s="1"/>
      <c r="Q61" s="1"/>
      <c r="R61" s="1"/>
      <c r="S61" s="1"/>
    </row>
    <row r="62" spans="1:19" ht="18.600000000000001" customHeight="1">
      <c r="A62" s="365" t="s">
        <v>224</v>
      </c>
      <c r="B62" s="361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361"/>
      <c r="O62" s="361"/>
      <c r="P62" s="361"/>
      <c r="Q62" s="361"/>
      <c r="R62" s="63"/>
      <c r="S62" s="174"/>
    </row>
    <row r="63" spans="1:19" ht="18.75" hidden="1" customHeight="1">
      <c r="G63" s="1" t="s">
        <v>225</v>
      </c>
      <c r="J63" s="88">
        <f>J45</f>
        <v>56029578.959999986</v>
      </c>
      <c r="O63" s="88">
        <f>O45</f>
        <v>53546078.299999997</v>
      </c>
    </row>
    <row r="64" spans="1:19" ht="18.75" hidden="1" customHeight="1">
      <c r="G64" s="1" t="s">
        <v>226</v>
      </c>
      <c r="J64" s="175" t="e">
        <f>#REF!</f>
        <v>#REF!</v>
      </c>
      <c r="O64" s="88" t="e">
        <f>#REF!</f>
        <v>#REF!</v>
      </c>
    </row>
    <row r="65" spans="7:15" ht="18.75" hidden="1" customHeight="1">
      <c r="G65" s="1" t="s">
        <v>227</v>
      </c>
      <c r="J65" s="175" t="e">
        <f>J63-J64</f>
        <v>#REF!</v>
      </c>
      <c r="L65" s="88"/>
      <c r="O65" s="88" t="e">
        <f>O63-O64</f>
        <v>#REF!</v>
      </c>
    </row>
    <row r="66" spans="7:15" ht="18.75" hidden="1" customHeight="1">
      <c r="J66" s="88" t="e">
        <f>SUM(J64:J65)</f>
        <v>#REF!</v>
      </c>
      <c r="O66" s="88" t="e">
        <f>SUM(O64:O65)</f>
        <v>#REF!</v>
      </c>
    </row>
    <row r="67" spans="7:15" ht="18.75" hidden="1" customHeight="1">
      <c r="J67" s="88"/>
    </row>
    <row r="68" spans="7:15" ht="18.75" hidden="1" customHeight="1">
      <c r="J68" s="88">
        <f>'[10]WPL 01-12'!S56</f>
        <v>-56217677.873853311</v>
      </c>
      <c r="O68" s="142">
        <f>'[10]WPL 01-12'!Q56</f>
        <v>-53546078.300000004</v>
      </c>
    </row>
    <row r="69" spans="7:15" ht="18.75" hidden="1" customHeight="1">
      <c r="J69" s="88"/>
    </row>
    <row r="70" spans="7:15" ht="18.75" hidden="1" customHeight="1">
      <c r="J70" s="88">
        <f>J47+J68</f>
        <v>9.9999755620956421E-3</v>
      </c>
      <c r="O70" s="88">
        <f>O47+O68</f>
        <v>0</v>
      </c>
    </row>
    <row r="71" spans="7:15" ht="18.75" hidden="1" customHeight="1">
      <c r="J71" s="88"/>
    </row>
    <row r="72" spans="7:15" ht="22.95" customHeight="1">
      <c r="J72" s="88"/>
    </row>
    <row r="126" spans="7:7" ht="18.75" customHeight="1">
      <c r="G126" s="27" t="s">
        <v>107</v>
      </c>
    </row>
  </sheetData>
  <mergeCells count="9">
    <mergeCell ref="A62:Q62"/>
    <mergeCell ref="O1:Q1"/>
    <mergeCell ref="A2:S2"/>
    <mergeCell ref="A3:S3"/>
    <mergeCell ref="A4:S4"/>
    <mergeCell ref="J5:S5"/>
    <mergeCell ref="J6:L6"/>
    <mergeCell ref="O6:S6"/>
    <mergeCell ref="A60:Q60"/>
  </mergeCells>
  <pageMargins left="0.51" right="0" top="0.43307086614173201" bottom="0" header="0.35433070866141703" footer="0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BAE6B-3FA3-4B7A-A00F-9064EA0A8B76}">
  <sheetPr>
    <pageSetUpPr fitToPage="1"/>
  </sheetPr>
  <dimension ref="A1:AD125"/>
  <sheetViews>
    <sheetView view="pageBreakPreview" topLeftCell="A56" zoomScale="110" zoomScaleNormal="100" zoomScaleSheetLayoutView="110" workbookViewId="0">
      <selection activeCell="O32" sqref="O32"/>
    </sheetView>
  </sheetViews>
  <sheetFormatPr defaultColWidth="8" defaultRowHeight="18.75" customHeight="1"/>
  <cols>
    <col min="1" max="1" width="3.109375" style="123" customWidth="1"/>
    <col min="2" max="2" width="3.88671875" style="123" customWidth="1"/>
    <col min="3" max="3" width="2.44140625" style="123" customWidth="1"/>
    <col min="4" max="4" width="4.5546875" style="123" customWidth="1"/>
    <col min="5" max="5" width="8.88671875" style="123" customWidth="1"/>
    <col min="6" max="6" width="21.44140625" style="123" customWidth="1"/>
    <col min="7" max="7" width="7.5546875" style="123" customWidth="1"/>
    <col min="8" max="8" width="0.88671875" style="123" customWidth="1"/>
    <col min="9" max="9" width="15.33203125" style="176" customWidth="1"/>
    <col min="10" max="10" width="0.88671875" style="123" customWidth="1"/>
    <col min="11" max="11" width="12.5546875" style="123" customWidth="1"/>
    <col min="12" max="12" width="0.88671875" style="123" customWidth="1"/>
    <col min="13" max="13" width="11.109375" style="123" hidden="1" customWidth="1"/>
    <col min="14" max="14" width="0.88671875" style="123" hidden="1" customWidth="1"/>
    <col min="15" max="15" width="14.109375" style="123" customWidth="1"/>
    <col min="16" max="16" width="1" style="177" customWidth="1"/>
    <col min="17" max="17" width="14.88671875" style="178" customWidth="1"/>
    <col min="18" max="18" width="0.88671875" style="178" hidden="1" customWidth="1"/>
    <col min="19" max="19" width="10.5546875" style="178" hidden="1" customWidth="1"/>
    <col min="20" max="20" width="3.88671875" style="123" customWidth="1"/>
    <col min="21" max="21" width="4.5546875" style="123" bestFit="1" customWidth="1"/>
    <col min="22" max="22" width="13.5546875" style="123" bestFit="1" customWidth="1"/>
    <col min="23" max="23" width="2.5546875" style="123" bestFit="1" customWidth="1"/>
    <col min="24" max="24" width="16.44140625" style="176" customWidth="1"/>
    <col min="25" max="25" width="15.44140625" style="123" customWidth="1"/>
    <col min="26" max="256" width="8" style="123"/>
    <col min="257" max="257" width="3.109375" style="123" customWidth="1"/>
    <col min="258" max="258" width="3.88671875" style="123" customWidth="1"/>
    <col min="259" max="259" width="2.44140625" style="123" customWidth="1"/>
    <col min="260" max="260" width="4.5546875" style="123" customWidth="1"/>
    <col min="261" max="261" width="8.88671875" style="123" customWidth="1"/>
    <col min="262" max="262" width="21.44140625" style="123" customWidth="1"/>
    <col min="263" max="263" width="7.5546875" style="123" customWidth="1"/>
    <col min="264" max="264" width="0.88671875" style="123" customWidth="1"/>
    <col min="265" max="265" width="15.33203125" style="123" customWidth="1"/>
    <col min="266" max="266" width="0.88671875" style="123" customWidth="1"/>
    <col min="267" max="267" width="12.5546875" style="123" customWidth="1"/>
    <col min="268" max="268" width="0.88671875" style="123" customWidth="1"/>
    <col min="269" max="270" width="0" style="123" hidden="1" customWidth="1"/>
    <col min="271" max="271" width="14.109375" style="123" customWidth="1"/>
    <col min="272" max="272" width="1" style="123" customWidth="1"/>
    <col min="273" max="273" width="14.88671875" style="123" customWidth="1"/>
    <col min="274" max="275" width="0" style="123" hidden="1" customWidth="1"/>
    <col min="276" max="276" width="3.88671875" style="123" customWidth="1"/>
    <col min="277" max="277" width="4.5546875" style="123" bestFit="1" customWidth="1"/>
    <col min="278" max="278" width="13.5546875" style="123" bestFit="1" customWidth="1"/>
    <col min="279" max="279" width="2.5546875" style="123" bestFit="1" customWidth="1"/>
    <col min="280" max="280" width="16.44140625" style="123" customWidth="1"/>
    <col min="281" max="281" width="15.44140625" style="123" customWidth="1"/>
    <col min="282" max="512" width="8" style="123"/>
    <col min="513" max="513" width="3.109375" style="123" customWidth="1"/>
    <col min="514" max="514" width="3.88671875" style="123" customWidth="1"/>
    <col min="515" max="515" width="2.44140625" style="123" customWidth="1"/>
    <col min="516" max="516" width="4.5546875" style="123" customWidth="1"/>
    <col min="517" max="517" width="8.88671875" style="123" customWidth="1"/>
    <col min="518" max="518" width="21.44140625" style="123" customWidth="1"/>
    <col min="519" max="519" width="7.5546875" style="123" customWidth="1"/>
    <col min="520" max="520" width="0.88671875" style="123" customWidth="1"/>
    <col min="521" max="521" width="15.33203125" style="123" customWidth="1"/>
    <col min="522" max="522" width="0.88671875" style="123" customWidth="1"/>
    <col min="523" max="523" width="12.5546875" style="123" customWidth="1"/>
    <col min="524" max="524" width="0.88671875" style="123" customWidth="1"/>
    <col min="525" max="526" width="0" style="123" hidden="1" customWidth="1"/>
    <col min="527" max="527" width="14.109375" style="123" customWidth="1"/>
    <col min="528" max="528" width="1" style="123" customWidth="1"/>
    <col min="529" max="529" width="14.88671875" style="123" customWidth="1"/>
    <col min="530" max="531" width="0" style="123" hidden="1" customWidth="1"/>
    <col min="532" max="532" width="3.88671875" style="123" customWidth="1"/>
    <col min="533" max="533" width="4.5546875" style="123" bestFit="1" customWidth="1"/>
    <col min="534" max="534" width="13.5546875" style="123" bestFit="1" customWidth="1"/>
    <col min="535" max="535" width="2.5546875" style="123" bestFit="1" customWidth="1"/>
    <col min="536" max="536" width="16.44140625" style="123" customWidth="1"/>
    <col min="537" max="537" width="15.44140625" style="123" customWidth="1"/>
    <col min="538" max="768" width="8" style="123"/>
    <col min="769" max="769" width="3.109375" style="123" customWidth="1"/>
    <col min="770" max="770" width="3.88671875" style="123" customWidth="1"/>
    <col min="771" max="771" width="2.44140625" style="123" customWidth="1"/>
    <col min="772" max="772" width="4.5546875" style="123" customWidth="1"/>
    <col min="773" max="773" width="8.88671875" style="123" customWidth="1"/>
    <col min="774" max="774" width="21.44140625" style="123" customWidth="1"/>
    <col min="775" max="775" width="7.5546875" style="123" customWidth="1"/>
    <col min="776" max="776" width="0.88671875" style="123" customWidth="1"/>
    <col min="777" max="777" width="15.33203125" style="123" customWidth="1"/>
    <col min="778" max="778" width="0.88671875" style="123" customWidth="1"/>
    <col min="779" max="779" width="12.5546875" style="123" customWidth="1"/>
    <col min="780" max="780" width="0.88671875" style="123" customWidth="1"/>
    <col min="781" max="782" width="0" style="123" hidden="1" customWidth="1"/>
    <col min="783" max="783" width="14.109375" style="123" customWidth="1"/>
    <col min="784" max="784" width="1" style="123" customWidth="1"/>
    <col min="785" max="785" width="14.88671875" style="123" customWidth="1"/>
    <col min="786" max="787" width="0" style="123" hidden="1" customWidth="1"/>
    <col min="788" max="788" width="3.88671875" style="123" customWidth="1"/>
    <col min="789" max="789" width="4.5546875" style="123" bestFit="1" customWidth="1"/>
    <col min="790" max="790" width="13.5546875" style="123" bestFit="1" customWidth="1"/>
    <col min="791" max="791" width="2.5546875" style="123" bestFit="1" customWidth="1"/>
    <col min="792" max="792" width="16.44140625" style="123" customWidth="1"/>
    <col min="793" max="793" width="15.44140625" style="123" customWidth="1"/>
    <col min="794" max="1024" width="8" style="123"/>
    <col min="1025" max="1025" width="3.109375" style="123" customWidth="1"/>
    <col min="1026" max="1026" width="3.88671875" style="123" customWidth="1"/>
    <col min="1027" max="1027" width="2.44140625" style="123" customWidth="1"/>
    <col min="1028" max="1028" width="4.5546875" style="123" customWidth="1"/>
    <col min="1029" max="1029" width="8.88671875" style="123" customWidth="1"/>
    <col min="1030" max="1030" width="21.44140625" style="123" customWidth="1"/>
    <col min="1031" max="1031" width="7.5546875" style="123" customWidth="1"/>
    <col min="1032" max="1032" width="0.88671875" style="123" customWidth="1"/>
    <col min="1033" max="1033" width="15.33203125" style="123" customWidth="1"/>
    <col min="1034" max="1034" width="0.88671875" style="123" customWidth="1"/>
    <col min="1035" max="1035" width="12.5546875" style="123" customWidth="1"/>
    <col min="1036" max="1036" width="0.88671875" style="123" customWidth="1"/>
    <col min="1037" max="1038" width="0" style="123" hidden="1" customWidth="1"/>
    <col min="1039" max="1039" width="14.109375" style="123" customWidth="1"/>
    <col min="1040" max="1040" width="1" style="123" customWidth="1"/>
    <col min="1041" max="1041" width="14.88671875" style="123" customWidth="1"/>
    <col min="1042" max="1043" width="0" style="123" hidden="1" customWidth="1"/>
    <col min="1044" max="1044" width="3.88671875" style="123" customWidth="1"/>
    <col min="1045" max="1045" width="4.5546875" style="123" bestFit="1" customWidth="1"/>
    <col min="1046" max="1046" width="13.5546875" style="123" bestFit="1" customWidth="1"/>
    <col min="1047" max="1047" width="2.5546875" style="123" bestFit="1" customWidth="1"/>
    <col min="1048" max="1048" width="16.44140625" style="123" customWidth="1"/>
    <col min="1049" max="1049" width="15.44140625" style="123" customWidth="1"/>
    <col min="1050" max="1280" width="8" style="123"/>
    <col min="1281" max="1281" width="3.109375" style="123" customWidth="1"/>
    <col min="1282" max="1282" width="3.88671875" style="123" customWidth="1"/>
    <col min="1283" max="1283" width="2.44140625" style="123" customWidth="1"/>
    <col min="1284" max="1284" width="4.5546875" style="123" customWidth="1"/>
    <col min="1285" max="1285" width="8.88671875" style="123" customWidth="1"/>
    <col min="1286" max="1286" width="21.44140625" style="123" customWidth="1"/>
    <col min="1287" max="1287" width="7.5546875" style="123" customWidth="1"/>
    <col min="1288" max="1288" width="0.88671875" style="123" customWidth="1"/>
    <col min="1289" max="1289" width="15.33203125" style="123" customWidth="1"/>
    <col min="1290" max="1290" width="0.88671875" style="123" customWidth="1"/>
    <col min="1291" max="1291" width="12.5546875" style="123" customWidth="1"/>
    <col min="1292" max="1292" width="0.88671875" style="123" customWidth="1"/>
    <col min="1293" max="1294" width="0" style="123" hidden="1" customWidth="1"/>
    <col min="1295" max="1295" width="14.109375" style="123" customWidth="1"/>
    <col min="1296" max="1296" width="1" style="123" customWidth="1"/>
    <col min="1297" max="1297" width="14.88671875" style="123" customWidth="1"/>
    <col min="1298" max="1299" width="0" style="123" hidden="1" customWidth="1"/>
    <col min="1300" max="1300" width="3.88671875" style="123" customWidth="1"/>
    <col min="1301" max="1301" width="4.5546875" style="123" bestFit="1" customWidth="1"/>
    <col min="1302" max="1302" width="13.5546875" style="123" bestFit="1" customWidth="1"/>
    <col min="1303" max="1303" width="2.5546875" style="123" bestFit="1" customWidth="1"/>
    <col min="1304" max="1304" width="16.44140625" style="123" customWidth="1"/>
    <col min="1305" max="1305" width="15.44140625" style="123" customWidth="1"/>
    <col min="1306" max="1536" width="8" style="123"/>
    <col min="1537" max="1537" width="3.109375" style="123" customWidth="1"/>
    <col min="1538" max="1538" width="3.88671875" style="123" customWidth="1"/>
    <col min="1539" max="1539" width="2.44140625" style="123" customWidth="1"/>
    <col min="1540" max="1540" width="4.5546875" style="123" customWidth="1"/>
    <col min="1541" max="1541" width="8.88671875" style="123" customWidth="1"/>
    <col min="1542" max="1542" width="21.44140625" style="123" customWidth="1"/>
    <col min="1543" max="1543" width="7.5546875" style="123" customWidth="1"/>
    <col min="1544" max="1544" width="0.88671875" style="123" customWidth="1"/>
    <col min="1545" max="1545" width="15.33203125" style="123" customWidth="1"/>
    <col min="1546" max="1546" width="0.88671875" style="123" customWidth="1"/>
    <col min="1547" max="1547" width="12.5546875" style="123" customWidth="1"/>
    <col min="1548" max="1548" width="0.88671875" style="123" customWidth="1"/>
    <col min="1549" max="1550" width="0" style="123" hidden="1" customWidth="1"/>
    <col min="1551" max="1551" width="14.109375" style="123" customWidth="1"/>
    <col min="1552" max="1552" width="1" style="123" customWidth="1"/>
    <col min="1553" max="1553" width="14.88671875" style="123" customWidth="1"/>
    <col min="1554" max="1555" width="0" style="123" hidden="1" customWidth="1"/>
    <col min="1556" max="1556" width="3.88671875" style="123" customWidth="1"/>
    <col min="1557" max="1557" width="4.5546875" style="123" bestFit="1" customWidth="1"/>
    <col min="1558" max="1558" width="13.5546875" style="123" bestFit="1" customWidth="1"/>
    <col min="1559" max="1559" width="2.5546875" style="123" bestFit="1" customWidth="1"/>
    <col min="1560" max="1560" width="16.44140625" style="123" customWidth="1"/>
    <col min="1561" max="1561" width="15.44140625" style="123" customWidth="1"/>
    <col min="1562" max="1792" width="8" style="123"/>
    <col min="1793" max="1793" width="3.109375" style="123" customWidth="1"/>
    <col min="1794" max="1794" width="3.88671875" style="123" customWidth="1"/>
    <col min="1795" max="1795" width="2.44140625" style="123" customWidth="1"/>
    <col min="1796" max="1796" width="4.5546875" style="123" customWidth="1"/>
    <col min="1797" max="1797" width="8.88671875" style="123" customWidth="1"/>
    <col min="1798" max="1798" width="21.44140625" style="123" customWidth="1"/>
    <col min="1799" max="1799" width="7.5546875" style="123" customWidth="1"/>
    <col min="1800" max="1800" width="0.88671875" style="123" customWidth="1"/>
    <col min="1801" max="1801" width="15.33203125" style="123" customWidth="1"/>
    <col min="1802" max="1802" width="0.88671875" style="123" customWidth="1"/>
    <col min="1803" max="1803" width="12.5546875" style="123" customWidth="1"/>
    <col min="1804" max="1804" width="0.88671875" style="123" customWidth="1"/>
    <col min="1805" max="1806" width="0" style="123" hidden="1" customWidth="1"/>
    <col min="1807" max="1807" width="14.109375" style="123" customWidth="1"/>
    <col min="1808" max="1808" width="1" style="123" customWidth="1"/>
    <col min="1809" max="1809" width="14.88671875" style="123" customWidth="1"/>
    <col min="1810" max="1811" width="0" style="123" hidden="1" customWidth="1"/>
    <col min="1812" max="1812" width="3.88671875" style="123" customWidth="1"/>
    <col min="1813" max="1813" width="4.5546875" style="123" bestFit="1" customWidth="1"/>
    <col min="1814" max="1814" width="13.5546875" style="123" bestFit="1" customWidth="1"/>
    <col min="1815" max="1815" width="2.5546875" style="123" bestFit="1" customWidth="1"/>
    <col min="1816" max="1816" width="16.44140625" style="123" customWidth="1"/>
    <col min="1817" max="1817" width="15.44140625" style="123" customWidth="1"/>
    <col min="1818" max="2048" width="8" style="123"/>
    <col min="2049" max="2049" width="3.109375" style="123" customWidth="1"/>
    <col min="2050" max="2050" width="3.88671875" style="123" customWidth="1"/>
    <col min="2051" max="2051" width="2.44140625" style="123" customWidth="1"/>
    <col min="2052" max="2052" width="4.5546875" style="123" customWidth="1"/>
    <col min="2053" max="2053" width="8.88671875" style="123" customWidth="1"/>
    <col min="2054" max="2054" width="21.44140625" style="123" customWidth="1"/>
    <col min="2055" max="2055" width="7.5546875" style="123" customWidth="1"/>
    <col min="2056" max="2056" width="0.88671875" style="123" customWidth="1"/>
    <col min="2057" max="2057" width="15.33203125" style="123" customWidth="1"/>
    <col min="2058" max="2058" width="0.88671875" style="123" customWidth="1"/>
    <col min="2059" max="2059" width="12.5546875" style="123" customWidth="1"/>
    <col min="2060" max="2060" width="0.88671875" style="123" customWidth="1"/>
    <col min="2061" max="2062" width="0" style="123" hidden="1" customWidth="1"/>
    <col min="2063" max="2063" width="14.109375" style="123" customWidth="1"/>
    <col min="2064" max="2064" width="1" style="123" customWidth="1"/>
    <col min="2065" max="2065" width="14.88671875" style="123" customWidth="1"/>
    <col min="2066" max="2067" width="0" style="123" hidden="1" customWidth="1"/>
    <col min="2068" max="2068" width="3.88671875" style="123" customWidth="1"/>
    <col min="2069" max="2069" width="4.5546875" style="123" bestFit="1" customWidth="1"/>
    <col min="2070" max="2070" width="13.5546875" style="123" bestFit="1" customWidth="1"/>
    <col min="2071" max="2071" width="2.5546875" style="123" bestFit="1" customWidth="1"/>
    <col min="2072" max="2072" width="16.44140625" style="123" customWidth="1"/>
    <col min="2073" max="2073" width="15.44140625" style="123" customWidth="1"/>
    <col min="2074" max="2304" width="8" style="123"/>
    <col min="2305" max="2305" width="3.109375" style="123" customWidth="1"/>
    <col min="2306" max="2306" width="3.88671875" style="123" customWidth="1"/>
    <col min="2307" max="2307" width="2.44140625" style="123" customWidth="1"/>
    <col min="2308" max="2308" width="4.5546875" style="123" customWidth="1"/>
    <col min="2309" max="2309" width="8.88671875" style="123" customWidth="1"/>
    <col min="2310" max="2310" width="21.44140625" style="123" customWidth="1"/>
    <col min="2311" max="2311" width="7.5546875" style="123" customWidth="1"/>
    <col min="2312" max="2312" width="0.88671875" style="123" customWidth="1"/>
    <col min="2313" max="2313" width="15.33203125" style="123" customWidth="1"/>
    <col min="2314" max="2314" width="0.88671875" style="123" customWidth="1"/>
    <col min="2315" max="2315" width="12.5546875" style="123" customWidth="1"/>
    <col min="2316" max="2316" width="0.88671875" style="123" customWidth="1"/>
    <col min="2317" max="2318" width="0" style="123" hidden="1" customWidth="1"/>
    <col min="2319" max="2319" width="14.109375" style="123" customWidth="1"/>
    <col min="2320" max="2320" width="1" style="123" customWidth="1"/>
    <col min="2321" max="2321" width="14.88671875" style="123" customWidth="1"/>
    <col min="2322" max="2323" width="0" style="123" hidden="1" customWidth="1"/>
    <col min="2324" max="2324" width="3.88671875" style="123" customWidth="1"/>
    <col min="2325" max="2325" width="4.5546875" style="123" bestFit="1" customWidth="1"/>
    <col min="2326" max="2326" width="13.5546875" style="123" bestFit="1" customWidth="1"/>
    <col min="2327" max="2327" width="2.5546875" style="123" bestFit="1" customWidth="1"/>
    <col min="2328" max="2328" width="16.44140625" style="123" customWidth="1"/>
    <col min="2329" max="2329" width="15.44140625" style="123" customWidth="1"/>
    <col min="2330" max="2560" width="8" style="123"/>
    <col min="2561" max="2561" width="3.109375" style="123" customWidth="1"/>
    <col min="2562" max="2562" width="3.88671875" style="123" customWidth="1"/>
    <col min="2563" max="2563" width="2.44140625" style="123" customWidth="1"/>
    <col min="2564" max="2564" width="4.5546875" style="123" customWidth="1"/>
    <col min="2565" max="2565" width="8.88671875" style="123" customWidth="1"/>
    <col min="2566" max="2566" width="21.44140625" style="123" customWidth="1"/>
    <col min="2567" max="2567" width="7.5546875" style="123" customWidth="1"/>
    <col min="2568" max="2568" width="0.88671875" style="123" customWidth="1"/>
    <col min="2569" max="2569" width="15.33203125" style="123" customWidth="1"/>
    <col min="2570" max="2570" width="0.88671875" style="123" customWidth="1"/>
    <col min="2571" max="2571" width="12.5546875" style="123" customWidth="1"/>
    <col min="2572" max="2572" width="0.88671875" style="123" customWidth="1"/>
    <col min="2573" max="2574" width="0" style="123" hidden="1" customWidth="1"/>
    <col min="2575" max="2575" width="14.109375" style="123" customWidth="1"/>
    <col min="2576" max="2576" width="1" style="123" customWidth="1"/>
    <col min="2577" max="2577" width="14.88671875" style="123" customWidth="1"/>
    <col min="2578" max="2579" width="0" style="123" hidden="1" customWidth="1"/>
    <col min="2580" max="2580" width="3.88671875" style="123" customWidth="1"/>
    <col min="2581" max="2581" width="4.5546875" style="123" bestFit="1" customWidth="1"/>
    <col min="2582" max="2582" width="13.5546875" style="123" bestFit="1" customWidth="1"/>
    <col min="2583" max="2583" width="2.5546875" style="123" bestFit="1" customWidth="1"/>
    <col min="2584" max="2584" width="16.44140625" style="123" customWidth="1"/>
    <col min="2585" max="2585" width="15.44140625" style="123" customWidth="1"/>
    <col min="2586" max="2816" width="8" style="123"/>
    <col min="2817" max="2817" width="3.109375" style="123" customWidth="1"/>
    <col min="2818" max="2818" width="3.88671875" style="123" customWidth="1"/>
    <col min="2819" max="2819" width="2.44140625" style="123" customWidth="1"/>
    <col min="2820" max="2820" width="4.5546875" style="123" customWidth="1"/>
    <col min="2821" max="2821" width="8.88671875" style="123" customWidth="1"/>
    <col min="2822" max="2822" width="21.44140625" style="123" customWidth="1"/>
    <col min="2823" max="2823" width="7.5546875" style="123" customWidth="1"/>
    <col min="2824" max="2824" width="0.88671875" style="123" customWidth="1"/>
    <col min="2825" max="2825" width="15.33203125" style="123" customWidth="1"/>
    <col min="2826" max="2826" width="0.88671875" style="123" customWidth="1"/>
    <col min="2827" max="2827" width="12.5546875" style="123" customWidth="1"/>
    <col min="2828" max="2828" width="0.88671875" style="123" customWidth="1"/>
    <col min="2829" max="2830" width="0" style="123" hidden="1" customWidth="1"/>
    <col min="2831" max="2831" width="14.109375" style="123" customWidth="1"/>
    <col min="2832" max="2832" width="1" style="123" customWidth="1"/>
    <col min="2833" max="2833" width="14.88671875" style="123" customWidth="1"/>
    <col min="2834" max="2835" width="0" style="123" hidden="1" customWidth="1"/>
    <col min="2836" max="2836" width="3.88671875" style="123" customWidth="1"/>
    <col min="2837" max="2837" width="4.5546875" style="123" bestFit="1" customWidth="1"/>
    <col min="2838" max="2838" width="13.5546875" style="123" bestFit="1" customWidth="1"/>
    <col min="2839" max="2839" width="2.5546875" style="123" bestFit="1" customWidth="1"/>
    <col min="2840" max="2840" width="16.44140625" style="123" customWidth="1"/>
    <col min="2841" max="2841" width="15.44140625" style="123" customWidth="1"/>
    <col min="2842" max="3072" width="8" style="123"/>
    <col min="3073" max="3073" width="3.109375" style="123" customWidth="1"/>
    <col min="3074" max="3074" width="3.88671875" style="123" customWidth="1"/>
    <col min="3075" max="3075" width="2.44140625" style="123" customWidth="1"/>
    <col min="3076" max="3076" width="4.5546875" style="123" customWidth="1"/>
    <col min="3077" max="3077" width="8.88671875" style="123" customWidth="1"/>
    <col min="3078" max="3078" width="21.44140625" style="123" customWidth="1"/>
    <col min="3079" max="3079" width="7.5546875" style="123" customWidth="1"/>
    <col min="3080" max="3080" width="0.88671875" style="123" customWidth="1"/>
    <col min="3081" max="3081" width="15.33203125" style="123" customWidth="1"/>
    <col min="3082" max="3082" width="0.88671875" style="123" customWidth="1"/>
    <col min="3083" max="3083" width="12.5546875" style="123" customWidth="1"/>
    <col min="3084" max="3084" width="0.88671875" style="123" customWidth="1"/>
    <col min="3085" max="3086" width="0" style="123" hidden="1" customWidth="1"/>
    <col min="3087" max="3087" width="14.109375" style="123" customWidth="1"/>
    <col min="3088" max="3088" width="1" style="123" customWidth="1"/>
    <col min="3089" max="3089" width="14.88671875" style="123" customWidth="1"/>
    <col min="3090" max="3091" width="0" style="123" hidden="1" customWidth="1"/>
    <col min="3092" max="3092" width="3.88671875" style="123" customWidth="1"/>
    <col min="3093" max="3093" width="4.5546875" style="123" bestFit="1" customWidth="1"/>
    <col min="3094" max="3094" width="13.5546875" style="123" bestFit="1" customWidth="1"/>
    <col min="3095" max="3095" width="2.5546875" style="123" bestFit="1" customWidth="1"/>
    <col min="3096" max="3096" width="16.44140625" style="123" customWidth="1"/>
    <col min="3097" max="3097" width="15.44140625" style="123" customWidth="1"/>
    <col min="3098" max="3328" width="8" style="123"/>
    <col min="3329" max="3329" width="3.109375" style="123" customWidth="1"/>
    <col min="3330" max="3330" width="3.88671875" style="123" customWidth="1"/>
    <col min="3331" max="3331" width="2.44140625" style="123" customWidth="1"/>
    <col min="3332" max="3332" width="4.5546875" style="123" customWidth="1"/>
    <col min="3333" max="3333" width="8.88671875" style="123" customWidth="1"/>
    <col min="3334" max="3334" width="21.44140625" style="123" customWidth="1"/>
    <col min="3335" max="3335" width="7.5546875" style="123" customWidth="1"/>
    <col min="3336" max="3336" width="0.88671875" style="123" customWidth="1"/>
    <col min="3337" max="3337" width="15.33203125" style="123" customWidth="1"/>
    <col min="3338" max="3338" width="0.88671875" style="123" customWidth="1"/>
    <col min="3339" max="3339" width="12.5546875" style="123" customWidth="1"/>
    <col min="3340" max="3340" width="0.88671875" style="123" customWidth="1"/>
    <col min="3341" max="3342" width="0" style="123" hidden="1" customWidth="1"/>
    <col min="3343" max="3343" width="14.109375" style="123" customWidth="1"/>
    <col min="3344" max="3344" width="1" style="123" customWidth="1"/>
    <col min="3345" max="3345" width="14.88671875" style="123" customWidth="1"/>
    <col min="3346" max="3347" width="0" style="123" hidden="1" customWidth="1"/>
    <col min="3348" max="3348" width="3.88671875" style="123" customWidth="1"/>
    <col min="3349" max="3349" width="4.5546875" style="123" bestFit="1" customWidth="1"/>
    <col min="3350" max="3350" width="13.5546875" style="123" bestFit="1" customWidth="1"/>
    <col min="3351" max="3351" width="2.5546875" style="123" bestFit="1" customWidth="1"/>
    <col min="3352" max="3352" width="16.44140625" style="123" customWidth="1"/>
    <col min="3353" max="3353" width="15.44140625" style="123" customWidth="1"/>
    <col min="3354" max="3584" width="8" style="123"/>
    <col min="3585" max="3585" width="3.109375" style="123" customWidth="1"/>
    <col min="3586" max="3586" width="3.88671875" style="123" customWidth="1"/>
    <col min="3587" max="3587" width="2.44140625" style="123" customWidth="1"/>
    <col min="3588" max="3588" width="4.5546875" style="123" customWidth="1"/>
    <col min="3589" max="3589" width="8.88671875" style="123" customWidth="1"/>
    <col min="3590" max="3590" width="21.44140625" style="123" customWidth="1"/>
    <col min="3591" max="3591" width="7.5546875" style="123" customWidth="1"/>
    <col min="3592" max="3592" width="0.88671875" style="123" customWidth="1"/>
    <col min="3593" max="3593" width="15.33203125" style="123" customWidth="1"/>
    <col min="3594" max="3594" width="0.88671875" style="123" customWidth="1"/>
    <col min="3595" max="3595" width="12.5546875" style="123" customWidth="1"/>
    <col min="3596" max="3596" width="0.88671875" style="123" customWidth="1"/>
    <col min="3597" max="3598" width="0" style="123" hidden="1" customWidth="1"/>
    <col min="3599" max="3599" width="14.109375" style="123" customWidth="1"/>
    <col min="3600" max="3600" width="1" style="123" customWidth="1"/>
    <col min="3601" max="3601" width="14.88671875" style="123" customWidth="1"/>
    <col min="3602" max="3603" width="0" style="123" hidden="1" customWidth="1"/>
    <col min="3604" max="3604" width="3.88671875" style="123" customWidth="1"/>
    <col min="3605" max="3605" width="4.5546875" style="123" bestFit="1" customWidth="1"/>
    <col min="3606" max="3606" width="13.5546875" style="123" bestFit="1" customWidth="1"/>
    <col min="3607" max="3607" width="2.5546875" style="123" bestFit="1" customWidth="1"/>
    <col min="3608" max="3608" width="16.44140625" style="123" customWidth="1"/>
    <col min="3609" max="3609" width="15.44140625" style="123" customWidth="1"/>
    <col min="3610" max="3840" width="8" style="123"/>
    <col min="3841" max="3841" width="3.109375" style="123" customWidth="1"/>
    <col min="3842" max="3842" width="3.88671875" style="123" customWidth="1"/>
    <col min="3843" max="3843" width="2.44140625" style="123" customWidth="1"/>
    <col min="3844" max="3844" width="4.5546875" style="123" customWidth="1"/>
    <col min="3845" max="3845" width="8.88671875" style="123" customWidth="1"/>
    <col min="3846" max="3846" width="21.44140625" style="123" customWidth="1"/>
    <col min="3847" max="3847" width="7.5546875" style="123" customWidth="1"/>
    <col min="3848" max="3848" width="0.88671875" style="123" customWidth="1"/>
    <col min="3849" max="3849" width="15.33203125" style="123" customWidth="1"/>
    <col min="3850" max="3850" width="0.88671875" style="123" customWidth="1"/>
    <col min="3851" max="3851" width="12.5546875" style="123" customWidth="1"/>
    <col min="3852" max="3852" width="0.88671875" style="123" customWidth="1"/>
    <col min="3853" max="3854" width="0" style="123" hidden="1" customWidth="1"/>
    <col min="3855" max="3855" width="14.109375" style="123" customWidth="1"/>
    <col min="3856" max="3856" width="1" style="123" customWidth="1"/>
    <col min="3857" max="3857" width="14.88671875" style="123" customWidth="1"/>
    <col min="3858" max="3859" width="0" style="123" hidden="1" customWidth="1"/>
    <col min="3860" max="3860" width="3.88671875" style="123" customWidth="1"/>
    <col min="3861" max="3861" width="4.5546875" style="123" bestFit="1" customWidth="1"/>
    <col min="3862" max="3862" width="13.5546875" style="123" bestFit="1" customWidth="1"/>
    <col min="3863" max="3863" width="2.5546875" style="123" bestFit="1" customWidth="1"/>
    <col min="3864" max="3864" width="16.44140625" style="123" customWidth="1"/>
    <col min="3865" max="3865" width="15.44140625" style="123" customWidth="1"/>
    <col min="3866" max="4096" width="8" style="123"/>
    <col min="4097" max="4097" width="3.109375" style="123" customWidth="1"/>
    <col min="4098" max="4098" width="3.88671875" style="123" customWidth="1"/>
    <col min="4099" max="4099" width="2.44140625" style="123" customWidth="1"/>
    <col min="4100" max="4100" width="4.5546875" style="123" customWidth="1"/>
    <col min="4101" max="4101" width="8.88671875" style="123" customWidth="1"/>
    <col min="4102" max="4102" width="21.44140625" style="123" customWidth="1"/>
    <col min="4103" max="4103" width="7.5546875" style="123" customWidth="1"/>
    <col min="4104" max="4104" width="0.88671875" style="123" customWidth="1"/>
    <col min="4105" max="4105" width="15.33203125" style="123" customWidth="1"/>
    <col min="4106" max="4106" width="0.88671875" style="123" customWidth="1"/>
    <col min="4107" max="4107" width="12.5546875" style="123" customWidth="1"/>
    <col min="4108" max="4108" width="0.88671875" style="123" customWidth="1"/>
    <col min="4109" max="4110" width="0" style="123" hidden="1" customWidth="1"/>
    <col min="4111" max="4111" width="14.109375" style="123" customWidth="1"/>
    <col min="4112" max="4112" width="1" style="123" customWidth="1"/>
    <col min="4113" max="4113" width="14.88671875" style="123" customWidth="1"/>
    <col min="4114" max="4115" width="0" style="123" hidden="1" customWidth="1"/>
    <col min="4116" max="4116" width="3.88671875" style="123" customWidth="1"/>
    <col min="4117" max="4117" width="4.5546875" style="123" bestFit="1" customWidth="1"/>
    <col min="4118" max="4118" width="13.5546875" style="123" bestFit="1" customWidth="1"/>
    <col min="4119" max="4119" width="2.5546875" style="123" bestFit="1" customWidth="1"/>
    <col min="4120" max="4120" width="16.44140625" style="123" customWidth="1"/>
    <col min="4121" max="4121" width="15.44140625" style="123" customWidth="1"/>
    <col min="4122" max="4352" width="8" style="123"/>
    <col min="4353" max="4353" width="3.109375" style="123" customWidth="1"/>
    <col min="4354" max="4354" width="3.88671875" style="123" customWidth="1"/>
    <col min="4355" max="4355" width="2.44140625" style="123" customWidth="1"/>
    <col min="4356" max="4356" width="4.5546875" style="123" customWidth="1"/>
    <col min="4357" max="4357" width="8.88671875" style="123" customWidth="1"/>
    <col min="4358" max="4358" width="21.44140625" style="123" customWidth="1"/>
    <col min="4359" max="4359" width="7.5546875" style="123" customWidth="1"/>
    <col min="4360" max="4360" width="0.88671875" style="123" customWidth="1"/>
    <col min="4361" max="4361" width="15.33203125" style="123" customWidth="1"/>
    <col min="4362" max="4362" width="0.88671875" style="123" customWidth="1"/>
    <col min="4363" max="4363" width="12.5546875" style="123" customWidth="1"/>
    <col min="4364" max="4364" width="0.88671875" style="123" customWidth="1"/>
    <col min="4365" max="4366" width="0" style="123" hidden="1" customWidth="1"/>
    <col min="4367" max="4367" width="14.109375" style="123" customWidth="1"/>
    <col min="4368" max="4368" width="1" style="123" customWidth="1"/>
    <col min="4369" max="4369" width="14.88671875" style="123" customWidth="1"/>
    <col min="4370" max="4371" width="0" style="123" hidden="1" customWidth="1"/>
    <col min="4372" max="4372" width="3.88671875" style="123" customWidth="1"/>
    <col min="4373" max="4373" width="4.5546875" style="123" bestFit="1" customWidth="1"/>
    <col min="4374" max="4374" width="13.5546875" style="123" bestFit="1" customWidth="1"/>
    <col min="4375" max="4375" width="2.5546875" style="123" bestFit="1" customWidth="1"/>
    <col min="4376" max="4376" width="16.44140625" style="123" customWidth="1"/>
    <col min="4377" max="4377" width="15.44140625" style="123" customWidth="1"/>
    <col min="4378" max="4608" width="8" style="123"/>
    <col min="4609" max="4609" width="3.109375" style="123" customWidth="1"/>
    <col min="4610" max="4610" width="3.88671875" style="123" customWidth="1"/>
    <col min="4611" max="4611" width="2.44140625" style="123" customWidth="1"/>
    <col min="4612" max="4612" width="4.5546875" style="123" customWidth="1"/>
    <col min="4613" max="4613" width="8.88671875" style="123" customWidth="1"/>
    <col min="4614" max="4614" width="21.44140625" style="123" customWidth="1"/>
    <col min="4615" max="4615" width="7.5546875" style="123" customWidth="1"/>
    <col min="4616" max="4616" width="0.88671875" style="123" customWidth="1"/>
    <col min="4617" max="4617" width="15.33203125" style="123" customWidth="1"/>
    <col min="4618" max="4618" width="0.88671875" style="123" customWidth="1"/>
    <col min="4619" max="4619" width="12.5546875" style="123" customWidth="1"/>
    <col min="4620" max="4620" width="0.88671875" style="123" customWidth="1"/>
    <col min="4621" max="4622" width="0" style="123" hidden="1" customWidth="1"/>
    <col min="4623" max="4623" width="14.109375" style="123" customWidth="1"/>
    <col min="4624" max="4624" width="1" style="123" customWidth="1"/>
    <col min="4625" max="4625" width="14.88671875" style="123" customWidth="1"/>
    <col min="4626" max="4627" width="0" style="123" hidden="1" customWidth="1"/>
    <col min="4628" max="4628" width="3.88671875" style="123" customWidth="1"/>
    <col min="4629" max="4629" width="4.5546875" style="123" bestFit="1" customWidth="1"/>
    <col min="4630" max="4630" width="13.5546875" style="123" bestFit="1" customWidth="1"/>
    <col min="4631" max="4631" width="2.5546875" style="123" bestFit="1" customWidth="1"/>
    <col min="4632" max="4632" width="16.44140625" style="123" customWidth="1"/>
    <col min="4633" max="4633" width="15.44140625" style="123" customWidth="1"/>
    <col min="4634" max="4864" width="8" style="123"/>
    <col min="4865" max="4865" width="3.109375" style="123" customWidth="1"/>
    <col min="4866" max="4866" width="3.88671875" style="123" customWidth="1"/>
    <col min="4867" max="4867" width="2.44140625" style="123" customWidth="1"/>
    <col min="4868" max="4868" width="4.5546875" style="123" customWidth="1"/>
    <col min="4869" max="4869" width="8.88671875" style="123" customWidth="1"/>
    <col min="4870" max="4870" width="21.44140625" style="123" customWidth="1"/>
    <col min="4871" max="4871" width="7.5546875" style="123" customWidth="1"/>
    <col min="4872" max="4872" width="0.88671875" style="123" customWidth="1"/>
    <col min="4873" max="4873" width="15.33203125" style="123" customWidth="1"/>
    <col min="4874" max="4874" width="0.88671875" style="123" customWidth="1"/>
    <col min="4875" max="4875" width="12.5546875" style="123" customWidth="1"/>
    <col min="4876" max="4876" width="0.88671875" style="123" customWidth="1"/>
    <col min="4877" max="4878" width="0" style="123" hidden="1" customWidth="1"/>
    <col min="4879" max="4879" width="14.109375" style="123" customWidth="1"/>
    <col min="4880" max="4880" width="1" style="123" customWidth="1"/>
    <col min="4881" max="4881" width="14.88671875" style="123" customWidth="1"/>
    <col min="4882" max="4883" width="0" style="123" hidden="1" customWidth="1"/>
    <col min="4884" max="4884" width="3.88671875" style="123" customWidth="1"/>
    <col min="4885" max="4885" width="4.5546875" style="123" bestFit="1" customWidth="1"/>
    <col min="4886" max="4886" width="13.5546875" style="123" bestFit="1" customWidth="1"/>
    <col min="4887" max="4887" width="2.5546875" style="123" bestFit="1" customWidth="1"/>
    <col min="4888" max="4888" width="16.44140625" style="123" customWidth="1"/>
    <col min="4889" max="4889" width="15.44140625" style="123" customWidth="1"/>
    <col min="4890" max="5120" width="8" style="123"/>
    <col min="5121" max="5121" width="3.109375" style="123" customWidth="1"/>
    <col min="5122" max="5122" width="3.88671875" style="123" customWidth="1"/>
    <col min="5123" max="5123" width="2.44140625" style="123" customWidth="1"/>
    <col min="5124" max="5124" width="4.5546875" style="123" customWidth="1"/>
    <col min="5125" max="5125" width="8.88671875" style="123" customWidth="1"/>
    <col min="5126" max="5126" width="21.44140625" style="123" customWidth="1"/>
    <col min="5127" max="5127" width="7.5546875" style="123" customWidth="1"/>
    <col min="5128" max="5128" width="0.88671875" style="123" customWidth="1"/>
    <col min="5129" max="5129" width="15.33203125" style="123" customWidth="1"/>
    <col min="5130" max="5130" width="0.88671875" style="123" customWidth="1"/>
    <col min="5131" max="5131" width="12.5546875" style="123" customWidth="1"/>
    <col min="5132" max="5132" width="0.88671875" style="123" customWidth="1"/>
    <col min="5133" max="5134" width="0" style="123" hidden="1" customWidth="1"/>
    <col min="5135" max="5135" width="14.109375" style="123" customWidth="1"/>
    <col min="5136" max="5136" width="1" style="123" customWidth="1"/>
    <col min="5137" max="5137" width="14.88671875" style="123" customWidth="1"/>
    <col min="5138" max="5139" width="0" style="123" hidden="1" customWidth="1"/>
    <col min="5140" max="5140" width="3.88671875" style="123" customWidth="1"/>
    <col min="5141" max="5141" width="4.5546875" style="123" bestFit="1" customWidth="1"/>
    <col min="5142" max="5142" width="13.5546875" style="123" bestFit="1" customWidth="1"/>
    <col min="5143" max="5143" width="2.5546875" style="123" bestFit="1" customWidth="1"/>
    <col min="5144" max="5144" width="16.44140625" style="123" customWidth="1"/>
    <col min="5145" max="5145" width="15.44140625" style="123" customWidth="1"/>
    <col min="5146" max="5376" width="8" style="123"/>
    <col min="5377" max="5377" width="3.109375" style="123" customWidth="1"/>
    <col min="5378" max="5378" width="3.88671875" style="123" customWidth="1"/>
    <col min="5379" max="5379" width="2.44140625" style="123" customWidth="1"/>
    <col min="5380" max="5380" width="4.5546875" style="123" customWidth="1"/>
    <col min="5381" max="5381" width="8.88671875" style="123" customWidth="1"/>
    <col min="5382" max="5382" width="21.44140625" style="123" customWidth="1"/>
    <col min="5383" max="5383" width="7.5546875" style="123" customWidth="1"/>
    <col min="5384" max="5384" width="0.88671875" style="123" customWidth="1"/>
    <col min="5385" max="5385" width="15.33203125" style="123" customWidth="1"/>
    <col min="5386" max="5386" width="0.88671875" style="123" customWidth="1"/>
    <col min="5387" max="5387" width="12.5546875" style="123" customWidth="1"/>
    <col min="5388" max="5388" width="0.88671875" style="123" customWidth="1"/>
    <col min="5389" max="5390" width="0" style="123" hidden="1" customWidth="1"/>
    <col min="5391" max="5391" width="14.109375" style="123" customWidth="1"/>
    <col min="5392" max="5392" width="1" style="123" customWidth="1"/>
    <col min="5393" max="5393" width="14.88671875" style="123" customWidth="1"/>
    <col min="5394" max="5395" width="0" style="123" hidden="1" customWidth="1"/>
    <col min="5396" max="5396" width="3.88671875" style="123" customWidth="1"/>
    <col min="5397" max="5397" width="4.5546875" style="123" bestFit="1" customWidth="1"/>
    <col min="5398" max="5398" width="13.5546875" style="123" bestFit="1" customWidth="1"/>
    <col min="5399" max="5399" width="2.5546875" style="123" bestFit="1" customWidth="1"/>
    <col min="5400" max="5400" width="16.44140625" style="123" customWidth="1"/>
    <col min="5401" max="5401" width="15.44140625" style="123" customWidth="1"/>
    <col min="5402" max="5632" width="8" style="123"/>
    <col min="5633" max="5633" width="3.109375" style="123" customWidth="1"/>
    <col min="5634" max="5634" width="3.88671875" style="123" customWidth="1"/>
    <col min="5635" max="5635" width="2.44140625" style="123" customWidth="1"/>
    <col min="5636" max="5636" width="4.5546875" style="123" customWidth="1"/>
    <col min="5637" max="5637" width="8.88671875" style="123" customWidth="1"/>
    <col min="5638" max="5638" width="21.44140625" style="123" customWidth="1"/>
    <col min="5639" max="5639" width="7.5546875" style="123" customWidth="1"/>
    <col min="5640" max="5640" width="0.88671875" style="123" customWidth="1"/>
    <col min="5641" max="5641" width="15.33203125" style="123" customWidth="1"/>
    <col min="5642" max="5642" width="0.88671875" style="123" customWidth="1"/>
    <col min="5643" max="5643" width="12.5546875" style="123" customWidth="1"/>
    <col min="5644" max="5644" width="0.88671875" style="123" customWidth="1"/>
    <col min="5645" max="5646" width="0" style="123" hidden="1" customWidth="1"/>
    <col min="5647" max="5647" width="14.109375" style="123" customWidth="1"/>
    <col min="5648" max="5648" width="1" style="123" customWidth="1"/>
    <col min="5649" max="5649" width="14.88671875" style="123" customWidth="1"/>
    <col min="5650" max="5651" width="0" style="123" hidden="1" customWidth="1"/>
    <col min="5652" max="5652" width="3.88671875" style="123" customWidth="1"/>
    <col min="5653" max="5653" width="4.5546875" style="123" bestFit="1" customWidth="1"/>
    <col min="5654" max="5654" width="13.5546875" style="123" bestFit="1" customWidth="1"/>
    <col min="5655" max="5655" width="2.5546875" style="123" bestFit="1" customWidth="1"/>
    <col min="5656" max="5656" width="16.44140625" style="123" customWidth="1"/>
    <col min="5657" max="5657" width="15.44140625" style="123" customWidth="1"/>
    <col min="5658" max="5888" width="8" style="123"/>
    <col min="5889" max="5889" width="3.109375" style="123" customWidth="1"/>
    <col min="5890" max="5890" width="3.88671875" style="123" customWidth="1"/>
    <col min="5891" max="5891" width="2.44140625" style="123" customWidth="1"/>
    <col min="5892" max="5892" width="4.5546875" style="123" customWidth="1"/>
    <col min="5893" max="5893" width="8.88671875" style="123" customWidth="1"/>
    <col min="5894" max="5894" width="21.44140625" style="123" customWidth="1"/>
    <col min="5895" max="5895" width="7.5546875" style="123" customWidth="1"/>
    <col min="5896" max="5896" width="0.88671875" style="123" customWidth="1"/>
    <col min="5897" max="5897" width="15.33203125" style="123" customWidth="1"/>
    <col min="5898" max="5898" width="0.88671875" style="123" customWidth="1"/>
    <col min="5899" max="5899" width="12.5546875" style="123" customWidth="1"/>
    <col min="5900" max="5900" width="0.88671875" style="123" customWidth="1"/>
    <col min="5901" max="5902" width="0" style="123" hidden="1" customWidth="1"/>
    <col min="5903" max="5903" width="14.109375" style="123" customWidth="1"/>
    <col min="5904" max="5904" width="1" style="123" customWidth="1"/>
    <col min="5905" max="5905" width="14.88671875" style="123" customWidth="1"/>
    <col min="5906" max="5907" width="0" style="123" hidden="1" customWidth="1"/>
    <col min="5908" max="5908" width="3.88671875" style="123" customWidth="1"/>
    <col min="5909" max="5909" width="4.5546875" style="123" bestFit="1" customWidth="1"/>
    <col min="5910" max="5910" width="13.5546875" style="123" bestFit="1" customWidth="1"/>
    <col min="5911" max="5911" width="2.5546875" style="123" bestFit="1" customWidth="1"/>
    <col min="5912" max="5912" width="16.44140625" style="123" customWidth="1"/>
    <col min="5913" max="5913" width="15.44140625" style="123" customWidth="1"/>
    <col min="5914" max="6144" width="8" style="123"/>
    <col min="6145" max="6145" width="3.109375" style="123" customWidth="1"/>
    <col min="6146" max="6146" width="3.88671875" style="123" customWidth="1"/>
    <col min="6147" max="6147" width="2.44140625" style="123" customWidth="1"/>
    <col min="6148" max="6148" width="4.5546875" style="123" customWidth="1"/>
    <col min="6149" max="6149" width="8.88671875" style="123" customWidth="1"/>
    <col min="6150" max="6150" width="21.44140625" style="123" customWidth="1"/>
    <col min="6151" max="6151" width="7.5546875" style="123" customWidth="1"/>
    <col min="6152" max="6152" width="0.88671875" style="123" customWidth="1"/>
    <col min="6153" max="6153" width="15.33203125" style="123" customWidth="1"/>
    <col min="6154" max="6154" width="0.88671875" style="123" customWidth="1"/>
    <col min="6155" max="6155" width="12.5546875" style="123" customWidth="1"/>
    <col min="6156" max="6156" width="0.88671875" style="123" customWidth="1"/>
    <col min="6157" max="6158" width="0" style="123" hidden="1" customWidth="1"/>
    <col min="6159" max="6159" width="14.109375" style="123" customWidth="1"/>
    <col min="6160" max="6160" width="1" style="123" customWidth="1"/>
    <col min="6161" max="6161" width="14.88671875" style="123" customWidth="1"/>
    <col min="6162" max="6163" width="0" style="123" hidden="1" customWidth="1"/>
    <col min="6164" max="6164" width="3.88671875" style="123" customWidth="1"/>
    <col min="6165" max="6165" width="4.5546875" style="123" bestFit="1" customWidth="1"/>
    <col min="6166" max="6166" width="13.5546875" style="123" bestFit="1" customWidth="1"/>
    <col min="6167" max="6167" width="2.5546875" style="123" bestFit="1" customWidth="1"/>
    <col min="6168" max="6168" width="16.44140625" style="123" customWidth="1"/>
    <col min="6169" max="6169" width="15.44140625" style="123" customWidth="1"/>
    <col min="6170" max="6400" width="8" style="123"/>
    <col min="6401" max="6401" width="3.109375" style="123" customWidth="1"/>
    <col min="6402" max="6402" width="3.88671875" style="123" customWidth="1"/>
    <col min="6403" max="6403" width="2.44140625" style="123" customWidth="1"/>
    <col min="6404" max="6404" width="4.5546875" style="123" customWidth="1"/>
    <col min="6405" max="6405" width="8.88671875" style="123" customWidth="1"/>
    <col min="6406" max="6406" width="21.44140625" style="123" customWidth="1"/>
    <col min="6407" max="6407" width="7.5546875" style="123" customWidth="1"/>
    <col min="6408" max="6408" width="0.88671875" style="123" customWidth="1"/>
    <col min="6409" max="6409" width="15.33203125" style="123" customWidth="1"/>
    <col min="6410" max="6410" width="0.88671875" style="123" customWidth="1"/>
    <col min="6411" max="6411" width="12.5546875" style="123" customWidth="1"/>
    <col min="6412" max="6412" width="0.88671875" style="123" customWidth="1"/>
    <col min="6413" max="6414" width="0" style="123" hidden="1" customWidth="1"/>
    <col min="6415" max="6415" width="14.109375" style="123" customWidth="1"/>
    <col min="6416" max="6416" width="1" style="123" customWidth="1"/>
    <col min="6417" max="6417" width="14.88671875" style="123" customWidth="1"/>
    <col min="6418" max="6419" width="0" style="123" hidden="1" customWidth="1"/>
    <col min="6420" max="6420" width="3.88671875" style="123" customWidth="1"/>
    <col min="6421" max="6421" width="4.5546875" style="123" bestFit="1" customWidth="1"/>
    <col min="6422" max="6422" width="13.5546875" style="123" bestFit="1" customWidth="1"/>
    <col min="6423" max="6423" width="2.5546875" style="123" bestFit="1" customWidth="1"/>
    <col min="6424" max="6424" width="16.44140625" style="123" customWidth="1"/>
    <col min="6425" max="6425" width="15.44140625" style="123" customWidth="1"/>
    <col min="6426" max="6656" width="8" style="123"/>
    <col min="6657" max="6657" width="3.109375" style="123" customWidth="1"/>
    <col min="6658" max="6658" width="3.88671875" style="123" customWidth="1"/>
    <col min="6659" max="6659" width="2.44140625" style="123" customWidth="1"/>
    <col min="6660" max="6660" width="4.5546875" style="123" customWidth="1"/>
    <col min="6661" max="6661" width="8.88671875" style="123" customWidth="1"/>
    <col min="6662" max="6662" width="21.44140625" style="123" customWidth="1"/>
    <col min="6663" max="6663" width="7.5546875" style="123" customWidth="1"/>
    <col min="6664" max="6664" width="0.88671875" style="123" customWidth="1"/>
    <col min="6665" max="6665" width="15.33203125" style="123" customWidth="1"/>
    <col min="6666" max="6666" width="0.88671875" style="123" customWidth="1"/>
    <col min="6667" max="6667" width="12.5546875" style="123" customWidth="1"/>
    <col min="6668" max="6668" width="0.88671875" style="123" customWidth="1"/>
    <col min="6669" max="6670" width="0" style="123" hidden="1" customWidth="1"/>
    <col min="6671" max="6671" width="14.109375" style="123" customWidth="1"/>
    <col min="6672" max="6672" width="1" style="123" customWidth="1"/>
    <col min="6673" max="6673" width="14.88671875" style="123" customWidth="1"/>
    <col min="6674" max="6675" width="0" style="123" hidden="1" customWidth="1"/>
    <col min="6676" max="6676" width="3.88671875" style="123" customWidth="1"/>
    <col min="6677" max="6677" width="4.5546875" style="123" bestFit="1" customWidth="1"/>
    <col min="6678" max="6678" width="13.5546875" style="123" bestFit="1" customWidth="1"/>
    <col min="6679" max="6679" width="2.5546875" style="123" bestFit="1" customWidth="1"/>
    <col min="6680" max="6680" width="16.44140625" style="123" customWidth="1"/>
    <col min="6681" max="6681" width="15.44140625" style="123" customWidth="1"/>
    <col min="6682" max="6912" width="8" style="123"/>
    <col min="6913" max="6913" width="3.109375" style="123" customWidth="1"/>
    <col min="6914" max="6914" width="3.88671875" style="123" customWidth="1"/>
    <col min="6915" max="6915" width="2.44140625" style="123" customWidth="1"/>
    <col min="6916" max="6916" width="4.5546875" style="123" customWidth="1"/>
    <col min="6917" max="6917" width="8.88671875" style="123" customWidth="1"/>
    <col min="6918" max="6918" width="21.44140625" style="123" customWidth="1"/>
    <col min="6919" max="6919" width="7.5546875" style="123" customWidth="1"/>
    <col min="6920" max="6920" width="0.88671875" style="123" customWidth="1"/>
    <col min="6921" max="6921" width="15.33203125" style="123" customWidth="1"/>
    <col min="6922" max="6922" width="0.88671875" style="123" customWidth="1"/>
    <col min="6923" max="6923" width="12.5546875" style="123" customWidth="1"/>
    <col min="6924" max="6924" width="0.88671875" style="123" customWidth="1"/>
    <col min="6925" max="6926" width="0" style="123" hidden="1" customWidth="1"/>
    <col min="6927" max="6927" width="14.109375" style="123" customWidth="1"/>
    <col min="6928" max="6928" width="1" style="123" customWidth="1"/>
    <col min="6929" max="6929" width="14.88671875" style="123" customWidth="1"/>
    <col min="6930" max="6931" width="0" style="123" hidden="1" customWidth="1"/>
    <col min="6932" max="6932" width="3.88671875" style="123" customWidth="1"/>
    <col min="6933" max="6933" width="4.5546875" style="123" bestFit="1" customWidth="1"/>
    <col min="6934" max="6934" width="13.5546875" style="123" bestFit="1" customWidth="1"/>
    <col min="6935" max="6935" width="2.5546875" style="123" bestFit="1" customWidth="1"/>
    <col min="6936" max="6936" width="16.44140625" style="123" customWidth="1"/>
    <col min="6937" max="6937" width="15.44140625" style="123" customWidth="1"/>
    <col min="6938" max="7168" width="8" style="123"/>
    <col min="7169" max="7169" width="3.109375" style="123" customWidth="1"/>
    <col min="7170" max="7170" width="3.88671875" style="123" customWidth="1"/>
    <col min="7171" max="7171" width="2.44140625" style="123" customWidth="1"/>
    <col min="7172" max="7172" width="4.5546875" style="123" customWidth="1"/>
    <col min="7173" max="7173" width="8.88671875" style="123" customWidth="1"/>
    <col min="7174" max="7174" width="21.44140625" style="123" customWidth="1"/>
    <col min="7175" max="7175" width="7.5546875" style="123" customWidth="1"/>
    <col min="7176" max="7176" width="0.88671875" style="123" customWidth="1"/>
    <col min="7177" max="7177" width="15.33203125" style="123" customWidth="1"/>
    <col min="7178" max="7178" width="0.88671875" style="123" customWidth="1"/>
    <col min="7179" max="7179" width="12.5546875" style="123" customWidth="1"/>
    <col min="7180" max="7180" width="0.88671875" style="123" customWidth="1"/>
    <col min="7181" max="7182" width="0" style="123" hidden="1" customWidth="1"/>
    <col min="7183" max="7183" width="14.109375" style="123" customWidth="1"/>
    <col min="7184" max="7184" width="1" style="123" customWidth="1"/>
    <col min="7185" max="7185" width="14.88671875" style="123" customWidth="1"/>
    <col min="7186" max="7187" width="0" style="123" hidden="1" customWidth="1"/>
    <col min="7188" max="7188" width="3.88671875" style="123" customWidth="1"/>
    <col min="7189" max="7189" width="4.5546875" style="123" bestFit="1" customWidth="1"/>
    <col min="7190" max="7190" width="13.5546875" style="123" bestFit="1" customWidth="1"/>
    <col min="7191" max="7191" width="2.5546875" style="123" bestFit="1" customWidth="1"/>
    <col min="7192" max="7192" width="16.44140625" style="123" customWidth="1"/>
    <col min="7193" max="7193" width="15.44140625" style="123" customWidth="1"/>
    <col min="7194" max="7424" width="8" style="123"/>
    <col min="7425" max="7425" width="3.109375" style="123" customWidth="1"/>
    <col min="7426" max="7426" width="3.88671875" style="123" customWidth="1"/>
    <col min="7427" max="7427" width="2.44140625" style="123" customWidth="1"/>
    <col min="7428" max="7428" width="4.5546875" style="123" customWidth="1"/>
    <col min="7429" max="7429" width="8.88671875" style="123" customWidth="1"/>
    <col min="7430" max="7430" width="21.44140625" style="123" customWidth="1"/>
    <col min="7431" max="7431" width="7.5546875" style="123" customWidth="1"/>
    <col min="7432" max="7432" width="0.88671875" style="123" customWidth="1"/>
    <col min="7433" max="7433" width="15.33203125" style="123" customWidth="1"/>
    <col min="7434" max="7434" width="0.88671875" style="123" customWidth="1"/>
    <col min="7435" max="7435" width="12.5546875" style="123" customWidth="1"/>
    <col min="7436" max="7436" width="0.88671875" style="123" customWidth="1"/>
    <col min="7437" max="7438" width="0" style="123" hidden="1" customWidth="1"/>
    <col min="7439" max="7439" width="14.109375" style="123" customWidth="1"/>
    <col min="7440" max="7440" width="1" style="123" customWidth="1"/>
    <col min="7441" max="7441" width="14.88671875" style="123" customWidth="1"/>
    <col min="7442" max="7443" width="0" style="123" hidden="1" customWidth="1"/>
    <col min="7444" max="7444" width="3.88671875" style="123" customWidth="1"/>
    <col min="7445" max="7445" width="4.5546875" style="123" bestFit="1" customWidth="1"/>
    <col min="7446" max="7446" width="13.5546875" style="123" bestFit="1" customWidth="1"/>
    <col min="7447" max="7447" width="2.5546875" style="123" bestFit="1" customWidth="1"/>
    <col min="7448" max="7448" width="16.44140625" style="123" customWidth="1"/>
    <col min="7449" max="7449" width="15.44140625" style="123" customWidth="1"/>
    <col min="7450" max="7680" width="8" style="123"/>
    <col min="7681" max="7681" width="3.109375" style="123" customWidth="1"/>
    <col min="7682" max="7682" width="3.88671875" style="123" customWidth="1"/>
    <col min="7683" max="7683" width="2.44140625" style="123" customWidth="1"/>
    <col min="7684" max="7684" width="4.5546875" style="123" customWidth="1"/>
    <col min="7685" max="7685" width="8.88671875" style="123" customWidth="1"/>
    <col min="7686" max="7686" width="21.44140625" style="123" customWidth="1"/>
    <col min="7687" max="7687" width="7.5546875" style="123" customWidth="1"/>
    <col min="7688" max="7688" width="0.88671875" style="123" customWidth="1"/>
    <col min="7689" max="7689" width="15.33203125" style="123" customWidth="1"/>
    <col min="7690" max="7690" width="0.88671875" style="123" customWidth="1"/>
    <col min="7691" max="7691" width="12.5546875" style="123" customWidth="1"/>
    <col min="7692" max="7692" width="0.88671875" style="123" customWidth="1"/>
    <col min="7693" max="7694" width="0" style="123" hidden="1" customWidth="1"/>
    <col min="7695" max="7695" width="14.109375" style="123" customWidth="1"/>
    <col min="7696" max="7696" width="1" style="123" customWidth="1"/>
    <col min="7697" max="7697" width="14.88671875" style="123" customWidth="1"/>
    <col min="7698" max="7699" width="0" style="123" hidden="1" customWidth="1"/>
    <col min="7700" max="7700" width="3.88671875" style="123" customWidth="1"/>
    <col min="7701" max="7701" width="4.5546875" style="123" bestFit="1" customWidth="1"/>
    <col min="7702" max="7702" width="13.5546875" style="123" bestFit="1" customWidth="1"/>
    <col min="7703" max="7703" width="2.5546875" style="123" bestFit="1" customWidth="1"/>
    <col min="7704" max="7704" width="16.44140625" style="123" customWidth="1"/>
    <col min="7705" max="7705" width="15.44140625" style="123" customWidth="1"/>
    <col min="7706" max="7936" width="8" style="123"/>
    <col min="7937" max="7937" width="3.109375" style="123" customWidth="1"/>
    <col min="7938" max="7938" width="3.88671875" style="123" customWidth="1"/>
    <col min="7939" max="7939" width="2.44140625" style="123" customWidth="1"/>
    <col min="7940" max="7940" width="4.5546875" style="123" customWidth="1"/>
    <col min="7941" max="7941" width="8.88671875" style="123" customWidth="1"/>
    <col min="7942" max="7942" width="21.44140625" style="123" customWidth="1"/>
    <col min="7943" max="7943" width="7.5546875" style="123" customWidth="1"/>
    <col min="7944" max="7944" width="0.88671875" style="123" customWidth="1"/>
    <col min="7945" max="7945" width="15.33203125" style="123" customWidth="1"/>
    <col min="7946" max="7946" width="0.88671875" style="123" customWidth="1"/>
    <col min="7947" max="7947" width="12.5546875" style="123" customWidth="1"/>
    <col min="7948" max="7948" width="0.88671875" style="123" customWidth="1"/>
    <col min="7949" max="7950" width="0" style="123" hidden="1" customWidth="1"/>
    <col min="7951" max="7951" width="14.109375" style="123" customWidth="1"/>
    <col min="7952" max="7952" width="1" style="123" customWidth="1"/>
    <col min="7953" max="7953" width="14.88671875" style="123" customWidth="1"/>
    <col min="7954" max="7955" width="0" style="123" hidden="1" customWidth="1"/>
    <col min="7956" max="7956" width="3.88671875" style="123" customWidth="1"/>
    <col min="7957" max="7957" width="4.5546875" style="123" bestFit="1" customWidth="1"/>
    <col min="7958" max="7958" width="13.5546875" style="123" bestFit="1" customWidth="1"/>
    <col min="7959" max="7959" width="2.5546875" style="123" bestFit="1" customWidth="1"/>
    <col min="7960" max="7960" width="16.44140625" style="123" customWidth="1"/>
    <col min="7961" max="7961" width="15.44140625" style="123" customWidth="1"/>
    <col min="7962" max="8192" width="8" style="123"/>
    <col min="8193" max="8193" width="3.109375" style="123" customWidth="1"/>
    <col min="8194" max="8194" width="3.88671875" style="123" customWidth="1"/>
    <col min="8195" max="8195" width="2.44140625" style="123" customWidth="1"/>
    <col min="8196" max="8196" width="4.5546875" style="123" customWidth="1"/>
    <col min="8197" max="8197" width="8.88671875" style="123" customWidth="1"/>
    <col min="8198" max="8198" width="21.44140625" style="123" customWidth="1"/>
    <col min="8199" max="8199" width="7.5546875" style="123" customWidth="1"/>
    <col min="8200" max="8200" width="0.88671875" style="123" customWidth="1"/>
    <col min="8201" max="8201" width="15.33203125" style="123" customWidth="1"/>
    <col min="8202" max="8202" width="0.88671875" style="123" customWidth="1"/>
    <col min="8203" max="8203" width="12.5546875" style="123" customWidth="1"/>
    <col min="8204" max="8204" width="0.88671875" style="123" customWidth="1"/>
    <col min="8205" max="8206" width="0" style="123" hidden="1" customWidth="1"/>
    <col min="8207" max="8207" width="14.109375" style="123" customWidth="1"/>
    <col min="8208" max="8208" width="1" style="123" customWidth="1"/>
    <col min="8209" max="8209" width="14.88671875" style="123" customWidth="1"/>
    <col min="8210" max="8211" width="0" style="123" hidden="1" customWidth="1"/>
    <col min="8212" max="8212" width="3.88671875" style="123" customWidth="1"/>
    <col min="8213" max="8213" width="4.5546875" style="123" bestFit="1" customWidth="1"/>
    <col min="8214" max="8214" width="13.5546875" style="123" bestFit="1" customWidth="1"/>
    <col min="8215" max="8215" width="2.5546875" style="123" bestFit="1" customWidth="1"/>
    <col min="8216" max="8216" width="16.44140625" style="123" customWidth="1"/>
    <col min="8217" max="8217" width="15.44140625" style="123" customWidth="1"/>
    <col min="8218" max="8448" width="8" style="123"/>
    <col min="8449" max="8449" width="3.109375" style="123" customWidth="1"/>
    <col min="8450" max="8450" width="3.88671875" style="123" customWidth="1"/>
    <col min="8451" max="8451" width="2.44140625" style="123" customWidth="1"/>
    <col min="8452" max="8452" width="4.5546875" style="123" customWidth="1"/>
    <col min="8453" max="8453" width="8.88671875" style="123" customWidth="1"/>
    <col min="8454" max="8454" width="21.44140625" style="123" customWidth="1"/>
    <col min="8455" max="8455" width="7.5546875" style="123" customWidth="1"/>
    <col min="8456" max="8456" width="0.88671875" style="123" customWidth="1"/>
    <col min="8457" max="8457" width="15.33203125" style="123" customWidth="1"/>
    <col min="8458" max="8458" width="0.88671875" style="123" customWidth="1"/>
    <col min="8459" max="8459" width="12.5546875" style="123" customWidth="1"/>
    <col min="8460" max="8460" width="0.88671875" style="123" customWidth="1"/>
    <col min="8461" max="8462" width="0" style="123" hidden="1" customWidth="1"/>
    <col min="8463" max="8463" width="14.109375" style="123" customWidth="1"/>
    <col min="8464" max="8464" width="1" style="123" customWidth="1"/>
    <col min="8465" max="8465" width="14.88671875" style="123" customWidth="1"/>
    <col min="8466" max="8467" width="0" style="123" hidden="1" customWidth="1"/>
    <col min="8468" max="8468" width="3.88671875" style="123" customWidth="1"/>
    <col min="8469" max="8469" width="4.5546875" style="123" bestFit="1" customWidth="1"/>
    <col min="8470" max="8470" width="13.5546875" style="123" bestFit="1" customWidth="1"/>
    <col min="8471" max="8471" width="2.5546875" style="123" bestFit="1" customWidth="1"/>
    <col min="8472" max="8472" width="16.44140625" style="123" customWidth="1"/>
    <col min="8473" max="8473" width="15.44140625" style="123" customWidth="1"/>
    <col min="8474" max="8704" width="8" style="123"/>
    <col min="8705" max="8705" width="3.109375" style="123" customWidth="1"/>
    <col min="8706" max="8706" width="3.88671875" style="123" customWidth="1"/>
    <col min="8707" max="8707" width="2.44140625" style="123" customWidth="1"/>
    <col min="8708" max="8708" width="4.5546875" style="123" customWidth="1"/>
    <col min="8709" max="8709" width="8.88671875" style="123" customWidth="1"/>
    <col min="8710" max="8710" width="21.44140625" style="123" customWidth="1"/>
    <col min="8711" max="8711" width="7.5546875" style="123" customWidth="1"/>
    <col min="8712" max="8712" width="0.88671875" style="123" customWidth="1"/>
    <col min="8713" max="8713" width="15.33203125" style="123" customWidth="1"/>
    <col min="8714" max="8714" width="0.88671875" style="123" customWidth="1"/>
    <col min="8715" max="8715" width="12.5546875" style="123" customWidth="1"/>
    <col min="8716" max="8716" width="0.88671875" style="123" customWidth="1"/>
    <col min="8717" max="8718" width="0" style="123" hidden="1" customWidth="1"/>
    <col min="8719" max="8719" width="14.109375" style="123" customWidth="1"/>
    <col min="8720" max="8720" width="1" style="123" customWidth="1"/>
    <col min="8721" max="8721" width="14.88671875" style="123" customWidth="1"/>
    <col min="8722" max="8723" width="0" style="123" hidden="1" customWidth="1"/>
    <col min="8724" max="8724" width="3.88671875" style="123" customWidth="1"/>
    <col min="8725" max="8725" width="4.5546875" style="123" bestFit="1" customWidth="1"/>
    <col min="8726" max="8726" width="13.5546875" style="123" bestFit="1" customWidth="1"/>
    <col min="8727" max="8727" width="2.5546875" style="123" bestFit="1" customWidth="1"/>
    <col min="8728" max="8728" width="16.44140625" style="123" customWidth="1"/>
    <col min="8729" max="8729" width="15.44140625" style="123" customWidth="1"/>
    <col min="8730" max="8960" width="8" style="123"/>
    <col min="8961" max="8961" width="3.109375" style="123" customWidth="1"/>
    <col min="8962" max="8962" width="3.88671875" style="123" customWidth="1"/>
    <col min="8963" max="8963" width="2.44140625" style="123" customWidth="1"/>
    <col min="8964" max="8964" width="4.5546875" style="123" customWidth="1"/>
    <col min="8965" max="8965" width="8.88671875" style="123" customWidth="1"/>
    <col min="8966" max="8966" width="21.44140625" style="123" customWidth="1"/>
    <col min="8967" max="8967" width="7.5546875" style="123" customWidth="1"/>
    <col min="8968" max="8968" width="0.88671875" style="123" customWidth="1"/>
    <col min="8969" max="8969" width="15.33203125" style="123" customWidth="1"/>
    <col min="8970" max="8970" width="0.88671875" style="123" customWidth="1"/>
    <col min="8971" max="8971" width="12.5546875" style="123" customWidth="1"/>
    <col min="8972" max="8972" width="0.88671875" style="123" customWidth="1"/>
    <col min="8973" max="8974" width="0" style="123" hidden="1" customWidth="1"/>
    <col min="8975" max="8975" width="14.109375" style="123" customWidth="1"/>
    <col min="8976" max="8976" width="1" style="123" customWidth="1"/>
    <col min="8977" max="8977" width="14.88671875" style="123" customWidth="1"/>
    <col min="8978" max="8979" width="0" style="123" hidden="1" customWidth="1"/>
    <col min="8980" max="8980" width="3.88671875" style="123" customWidth="1"/>
    <col min="8981" max="8981" width="4.5546875" style="123" bestFit="1" customWidth="1"/>
    <col min="8982" max="8982" width="13.5546875" style="123" bestFit="1" customWidth="1"/>
    <col min="8983" max="8983" width="2.5546875" style="123" bestFit="1" customWidth="1"/>
    <col min="8984" max="8984" width="16.44140625" style="123" customWidth="1"/>
    <col min="8985" max="8985" width="15.44140625" style="123" customWidth="1"/>
    <col min="8986" max="9216" width="8" style="123"/>
    <col min="9217" max="9217" width="3.109375" style="123" customWidth="1"/>
    <col min="9218" max="9218" width="3.88671875" style="123" customWidth="1"/>
    <col min="9219" max="9219" width="2.44140625" style="123" customWidth="1"/>
    <col min="9220" max="9220" width="4.5546875" style="123" customWidth="1"/>
    <col min="9221" max="9221" width="8.88671875" style="123" customWidth="1"/>
    <col min="9222" max="9222" width="21.44140625" style="123" customWidth="1"/>
    <col min="9223" max="9223" width="7.5546875" style="123" customWidth="1"/>
    <col min="9224" max="9224" width="0.88671875" style="123" customWidth="1"/>
    <col min="9225" max="9225" width="15.33203125" style="123" customWidth="1"/>
    <col min="9226" max="9226" width="0.88671875" style="123" customWidth="1"/>
    <col min="9227" max="9227" width="12.5546875" style="123" customWidth="1"/>
    <col min="9228" max="9228" width="0.88671875" style="123" customWidth="1"/>
    <col min="9229" max="9230" width="0" style="123" hidden="1" customWidth="1"/>
    <col min="9231" max="9231" width="14.109375" style="123" customWidth="1"/>
    <col min="9232" max="9232" width="1" style="123" customWidth="1"/>
    <col min="9233" max="9233" width="14.88671875" style="123" customWidth="1"/>
    <col min="9234" max="9235" width="0" style="123" hidden="1" customWidth="1"/>
    <col min="9236" max="9236" width="3.88671875" style="123" customWidth="1"/>
    <col min="9237" max="9237" width="4.5546875" style="123" bestFit="1" customWidth="1"/>
    <col min="9238" max="9238" width="13.5546875" style="123" bestFit="1" customWidth="1"/>
    <col min="9239" max="9239" width="2.5546875" style="123" bestFit="1" customWidth="1"/>
    <col min="9240" max="9240" width="16.44140625" style="123" customWidth="1"/>
    <col min="9241" max="9241" width="15.44140625" style="123" customWidth="1"/>
    <col min="9242" max="9472" width="8" style="123"/>
    <col min="9473" max="9473" width="3.109375" style="123" customWidth="1"/>
    <col min="9474" max="9474" width="3.88671875" style="123" customWidth="1"/>
    <col min="9475" max="9475" width="2.44140625" style="123" customWidth="1"/>
    <col min="9476" max="9476" width="4.5546875" style="123" customWidth="1"/>
    <col min="9477" max="9477" width="8.88671875" style="123" customWidth="1"/>
    <col min="9478" max="9478" width="21.44140625" style="123" customWidth="1"/>
    <col min="9479" max="9479" width="7.5546875" style="123" customWidth="1"/>
    <col min="9480" max="9480" width="0.88671875" style="123" customWidth="1"/>
    <col min="9481" max="9481" width="15.33203125" style="123" customWidth="1"/>
    <col min="9482" max="9482" width="0.88671875" style="123" customWidth="1"/>
    <col min="9483" max="9483" width="12.5546875" style="123" customWidth="1"/>
    <col min="9484" max="9484" width="0.88671875" style="123" customWidth="1"/>
    <col min="9485" max="9486" width="0" style="123" hidden="1" customWidth="1"/>
    <col min="9487" max="9487" width="14.109375" style="123" customWidth="1"/>
    <col min="9488" max="9488" width="1" style="123" customWidth="1"/>
    <col min="9489" max="9489" width="14.88671875" style="123" customWidth="1"/>
    <col min="9490" max="9491" width="0" style="123" hidden="1" customWidth="1"/>
    <col min="9492" max="9492" width="3.88671875" style="123" customWidth="1"/>
    <col min="9493" max="9493" width="4.5546875" style="123" bestFit="1" customWidth="1"/>
    <col min="9494" max="9494" width="13.5546875" style="123" bestFit="1" customWidth="1"/>
    <col min="9495" max="9495" width="2.5546875" style="123" bestFit="1" customWidth="1"/>
    <col min="9496" max="9496" width="16.44140625" style="123" customWidth="1"/>
    <col min="9497" max="9497" width="15.44140625" style="123" customWidth="1"/>
    <col min="9498" max="9728" width="8" style="123"/>
    <col min="9729" max="9729" width="3.109375" style="123" customWidth="1"/>
    <col min="9730" max="9730" width="3.88671875" style="123" customWidth="1"/>
    <col min="9731" max="9731" width="2.44140625" style="123" customWidth="1"/>
    <col min="9732" max="9732" width="4.5546875" style="123" customWidth="1"/>
    <col min="9733" max="9733" width="8.88671875" style="123" customWidth="1"/>
    <col min="9734" max="9734" width="21.44140625" style="123" customWidth="1"/>
    <col min="9735" max="9735" width="7.5546875" style="123" customWidth="1"/>
    <col min="9736" max="9736" width="0.88671875" style="123" customWidth="1"/>
    <col min="9737" max="9737" width="15.33203125" style="123" customWidth="1"/>
    <col min="9738" max="9738" width="0.88671875" style="123" customWidth="1"/>
    <col min="9739" max="9739" width="12.5546875" style="123" customWidth="1"/>
    <col min="9740" max="9740" width="0.88671875" style="123" customWidth="1"/>
    <col min="9741" max="9742" width="0" style="123" hidden="1" customWidth="1"/>
    <col min="9743" max="9743" width="14.109375" style="123" customWidth="1"/>
    <col min="9744" max="9744" width="1" style="123" customWidth="1"/>
    <col min="9745" max="9745" width="14.88671875" style="123" customWidth="1"/>
    <col min="9746" max="9747" width="0" style="123" hidden="1" customWidth="1"/>
    <col min="9748" max="9748" width="3.88671875" style="123" customWidth="1"/>
    <col min="9749" max="9749" width="4.5546875" style="123" bestFit="1" customWidth="1"/>
    <col min="9750" max="9750" width="13.5546875" style="123" bestFit="1" customWidth="1"/>
    <col min="9751" max="9751" width="2.5546875" style="123" bestFit="1" customWidth="1"/>
    <col min="9752" max="9752" width="16.44140625" style="123" customWidth="1"/>
    <col min="9753" max="9753" width="15.44140625" style="123" customWidth="1"/>
    <col min="9754" max="9984" width="8" style="123"/>
    <col min="9985" max="9985" width="3.109375" style="123" customWidth="1"/>
    <col min="9986" max="9986" width="3.88671875" style="123" customWidth="1"/>
    <col min="9987" max="9987" width="2.44140625" style="123" customWidth="1"/>
    <col min="9988" max="9988" width="4.5546875" style="123" customWidth="1"/>
    <col min="9989" max="9989" width="8.88671875" style="123" customWidth="1"/>
    <col min="9990" max="9990" width="21.44140625" style="123" customWidth="1"/>
    <col min="9991" max="9991" width="7.5546875" style="123" customWidth="1"/>
    <col min="9992" max="9992" width="0.88671875" style="123" customWidth="1"/>
    <col min="9993" max="9993" width="15.33203125" style="123" customWidth="1"/>
    <col min="9994" max="9994" width="0.88671875" style="123" customWidth="1"/>
    <col min="9995" max="9995" width="12.5546875" style="123" customWidth="1"/>
    <col min="9996" max="9996" width="0.88671875" style="123" customWidth="1"/>
    <col min="9997" max="9998" width="0" style="123" hidden="1" customWidth="1"/>
    <col min="9999" max="9999" width="14.109375" style="123" customWidth="1"/>
    <col min="10000" max="10000" width="1" style="123" customWidth="1"/>
    <col min="10001" max="10001" width="14.88671875" style="123" customWidth="1"/>
    <col min="10002" max="10003" width="0" style="123" hidden="1" customWidth="1"/>
    <col min="10004" max="10004" width="3.88671875" style="123" customWidth="1"/>
    <col min="10005" max="10005" width="4.5546875" style="123" bestFit="1" customWidth="1"/>
    <col min="10006" max="10006" width="13.5546875" style="123" bestFit="1" customWidth="1"/>
    <col min="10007" max="10007" width="2.5546875" style="123" bestFit="1" customWidth="1"/>
    <col min="10008" max="10008" width="16.44140625" style="123" customWidth="1"/>
    <col min="10009" max="10009" width="15.44140625" style="123" customWidth="1"/>
    <col min="10010" max="10240" width="8" style="123"/>
    <col min="10241" max="10241" width="3.109375" style="123" customWidth="1"/>
    <col min="10242" max="10242" width="3.88671875" style="123" customWidth="1"/>
    <col min="10243" max="10243" width="2.44140625" style="123" customWidth="1"/>
    <col min="10244" max="10244" width="4.5546875" style="123" customWidth="1"/>
    <col min="10245" max="10245" width="8.88671875" style="123" customWidth="1"/>
    <col min="10246" max="10246" width="21.44140625" style="123" customWidth="1"/>
    <col min="10247" max="10247" width="7.5546875" style="123" customWidth="1"/>
    <col min="10248" max="10248" width="0.88671875" style="123" customWidth="1"/>
    <col min="10249" max="10249" width="15.33203125" style="123" customWidth="1"/>
    <col min="10250" max="10250" width="0.88671875" style="123" customWidth="1"/>
    <col min="10251" max="10251" width="12.5546875" style="123" customWidth="1"/>
    <col min="10252" max="10252" width="0.88671875" style="123" customWidth="1"/>
    <col min="10253" max="10254" width="0" style="123" hidden="1" customWidth="1"/>
    <col min="10255" max="10255" width="14.109375" style="123" customWidth="1"/>
    <col min="10256" max="10256" width="1" style="123" customWidth="1"/>
    <col min="10257" max="10257" width="14.88671875" style="123" customWidth="1"/>
    <col min="10258" max="10259" width="0" style="123" hidden="1" customWidth="1"/>
    <col min="10260" max="10260" width="3.88671875" style="123" customWidth="1"/>
    <col min="10261" max="10261" width="4.5546875" style="123" bestFit="1" customWidth="1"/>
    <col min="10262" max="10262" width="13.5546875" style="123" bestFit="1" customWidth="1"/>
    <col min="10263" max="10263" width="2.5546875" style="123" bestFit="1" customWidth="1"/>
    <col min="10264" max="10264" width="16.44140625" style="123" customWidth="1"/>
    <col min="10265" max="10265" width="15.44140625" style="123" customWidth="1"/>
    <col min="10266" max="10496" width="8" style="123"/>
    <col min="10497" max="10497" width="3.109375" style="123" customWidth="1"/>
    <col min="10498" max="10498" width="3.88671875" style="123" customWidth="1"/>
    <col min="10499" max="10499" width="2.44140625" style="123" customWidth="1"/>
    <col min="10500" max="10500" width="4.5546875" style="123" customWidth="1"/>
    <col min="10501" max="10501" width="8.88671875" style="123" customWidth="1"/>
    <col min="10502" max="10502" width="21.44140625" style="123" customWidth="1"/>
    <col min="10503" max="10503" width="7.5546875" style="123" customWidth="1"/>
    <col min="10504" max="10504" width="0.88671875" style="123" customWidth="1"/>
    <col min="10505" max="10505" width="15.33203125" style="123" customWidth="1"/>
    <col min="10506" max="10506" width="0.88671875" style="123" customWidth="1"/>
    <col min="10507" max="10507" width="12.5546875" style="123" customWidth="1"/>
    <col min="10508" max="10508" width="0.88671875" style="123" customWidth="1"/>
    <col min="10509" max="10510" width="0" style="123" hidden="1" customWidth="1"/>
    <col min="10511" max="10511" width="14.109375" style="123" customWidth="1"/>
    <col min="10512" max="10512" width="1" style="123" customWidth="1"/>
    <col min="10513" max="10513" width="14.88671875" style="123" customWidth="1"/>
    <col min="10514" max="10515" width="0" style="123" hidden="1" customWidth="1"/>
    <col min="10516" max="10516" width="3.88671875" style="123" customWidth="1"/>
    <col min="10517" max="10517" width="4.5546875" style="123" bestFit="1" customWidth="1"/>
    <col min="10518" max="10518" width="13.5546875" style="123" bestFit="1" customWidth="1"/>
    <col min="10519" max="10519" width="2.5546875" style="123" bestFit="1" customWidth="1"/>
    <col min="10520" max="10520" width="16.44140625" style="123" customWidth="1"/>
    <col min="10521" max="10521" width="15.44140625" style="123" customWidth="1"/>
    <col min="10522" max="10752" width="8" style="123"/>
    <col min="10753" max="10753" width="3.109375" style="123" customWidth="1"/>
    <col min="10754" max="10754" width="3.88671875" style="123" customWidth="1"/>
    <col min="10755" max="10755" width="2.44140625" style="123" customWidth="1"/>
    <col min="10756" max="10756" width="4.5546875" style="123" customWidth="1"/>
    <col min="10757" max="10757" width="8.88671875" style="123" customWidth="1"/>
    <col min="10758" max="10758" width="21.44140625" style="123" customWidth="1"/>
    <col min="10759" max="10759" width="7.5546875" style="123" customWidth="1"/>
    <col min="10760" max="10760" width="0.88671875" style="123" customWidth="1"/>
    <col min="10761" max="10761" width="15.33203125" style="123" customWidth="1"/>
    <col min="10762" max="10762" width="0.88671875" style="123" customWidth="1"/>
    <col min="10763" max="10763" width="12.5546875" style="123" customWidth="1"/>
    <col min="10764" max="10764" width="0.88671875" style="123" customWidth="1"/>
    <col min="10765" max="10766" width="0" style="123" hidden="1" customWidth="1"/>
    <col min="10767" max="10767" width="14.109375" style="123" customWidth="1"/>
    <col min="10768" max="10768" width="1" style="123" customWidth="1"/>
    <col min="10769" max="10769" width="14.88671875" style="123" customWidth="1"/>
    <col min="10770" max="10771" width="0" style="123" hidden="1" customWidth="1"/>
    <col min="10772" max="10772" width="3.88671875" style="123" customWidth="1"/>
    <col min="10773" max="10773" width="4.5546875" style="123" bestFit="1" customWidth="1"/>
    <col min="10774" max="10774" width="13.5546875" style="123" bestFit="1" customWidth="1"/>
    <col min="10775" max="10775" width="2.5546875" style="123" bestFit="1" customWidth="1"/>
    <col min="10776" max="10776" width="16.44140625" style="123" customWidth="1"/>
    <col min="10777" max="10777" width="15.44140625" style="123" customWidth="1"/>
    <col min="10778" max="11008" width="8" style="123"/>
    <col min="11009" max="11009" width="3.109375" style="123" customWidth="1"/>
    <col min="11010" max="11010" width="3.88671875" style="123" customWidth="1"/>
    <col min="11011" max="11011" width="2.44140625" style="123" customWidth="1"/>
    <col min="11012" max="11012" width="4.5546875" style="123" customWidth="1"/>
    <col min="11013" max="11013" width="8.88671875" style="123" customWidth="1"/>
    <col min="11014" max="11014" width="21.44140625" style="123" customWidth="1"/>
    <col min="11015" max="11015" width="7.5546875" style="123" customWidth="1"/>
    <col min="11016" max="11016" width="0.88671875" style="123" customWidth="1"/>
    <col min="11017" max="11017" width="15.33203125" style="123" customWidth="1"/>
    <col min="11018" max="11018" width="0.88671875" style="123" customWidth="1"/>
    <col min="11019" max="11019" width="12.5546875" style="123" customWidth="1"/>
    <col min="11020" max="11020" width="0.88671875" style="123" customWidth="1"/>
    <col min="11021" max="11022" width="0" style="123" hidden="1" customWidth="1"/>
    <col min="11023" max="11023" width="14.109375" style="123" customWidth="1"/>
    <col min="11024" max="11024" width="1" style="123" customWidth="1"/>
    <col min="11025" max="11025" width="14.88671875" style="123" customWidth="1"/>
    <col min="11026" max="11027" width="0" style="123" hidden="1" customWidth="1"/>
    <col min="11028" max="11028" width="3.88671875" style="123" customWidth="1"/>
    <col min="11029" max="11029" width="4.5546875" style="123" bestFit="1" customWidth="1"/>
    <col min="11030" max="11030" width="13.5546875" style="123" bestFit="1" customWidth="1"/>
    <col min="11031" max="11031" width="2.5546875" style="123" bestFit="1" customWidth="1"/>
    <col min="11032" max="11032" width="16.44140625" style="123" customWidth="1"/>
    <col min="11033" max="11033" width="15.44140625" style="123" customWidth="1"/>
    <col min="11034" max="11264" width="8" style="123"/>
    <col min="11265" max="11265" width="3.109375" style="123" customWidth="1"/>
    <col min="11266" max="11266" width="3.88671875" style="123" customWidth="1"/>
    <col min="11267" max="11267" width="2.44140625" style="123" customWidth="1"/>
    <col min="11268" max="11268" width="4.5546875" style="123" customWidth="1"/>
    <col min="11269" max="11269" width="8.88671875" style="123" customWidth="1"/>
    <col min="11270" max="11270" width="21.44140625" style="123" customWidth="1"/>
    <col min="11271" max="11271" width="7.5546875" style="123" customWidth="1"/>
    <col min="11272" max="11272" width="0.88671875" style="123" customWidth="1"/>
    <col min="11273" max="11273" width="15.33203125" style="123" customWidth="1"/>
    <col min="11274" max="11274" width="0.88671875" style="123" customWidth="1"/>
    <col min="11275" max="11275" width="12.5546875" style="123" customWidth="1"/>
    <col min="11276" max="11276" width="0.88671875" style="123" customWidth="1"/>
    <col min="11277" max="11278" width="0" style="123" hidden="1" customWidth="1"/>
    <col min="11279" max="11279" width="14.109375" style="123" customWidth="1"/>
    <col min="11280" max="11280" width="1" style="123" customWidth="1"/>
    <col min="11281" max="11281" width="14.88671875" style="123" customWidth="1"/>
    <col min="11282" max="11283" width="0" style="123" hidden="1" customWidth="1"/>
    <col min="11284" max="11284" width="3.88671875" style="123" customWidth="1"/>
    <col min="11285" max="11285" width="4.5546875" style="123" bestFit="1" customWidth="1"/>
    <col min="11286" max="11286" width="13.5546875" style="123" bestFit="1" customWidth="1"/>
    <col min="11287" max="11287" width="2.5546875" style="123" bestFit="1" customWidth="1"/>
    <col min="11288" max="11288" width="16.44140625" style="123" customWidth="1"/>
    <col min="11289" max="11289" width="15.44140625" style="123" customWidth="1"/>
    <col min="11290" max="11520" width="8" style="123"/>
    <col min="11521" max="11521" width="3.109375" style="123" customWidth="1"/>
    <col min="11522" max="11522" width="3.88671875" style="123" customWidth="1"/>
    <col min="11523" max="11523" width="2.44140625" style="123" customWidth="1"/>
    <col min="11524" max="11524" width="4.5546875" style="123" customWidth="1"/>
    <col min="11525" max="11525" width="8.88671875" style="123" customWidth="1"/>
    <col min="11526" max="11526" width="21.44140625" style="123" customWidth="1"/>
    <col min="11527" max="11527" width="7.5546875" style="123" customWidth="1"/>
    <col min="11528" max="11528" width="0.88671875" style="123" customWidth="1"/>
    <col min="11529" max="11529" width="15.33203125" style="123" customWidth="1"/>
    <col min="11530" max="11530" width="0.88671875" style="123" customWidth="1"/>
    <col min="11531" max="11531" width="12.5546875" style="123" customWidth="1"/>
    <col min="11532" max="11532" width="0.88671875" style="123" customWidth="1"/>
    <col min="11533" max="11534" width="0" style="123" hidden="1" customWidth="1"/>
    <col min="11535" max="11535" width="14.109375" style="123" customWidth="1"/>
    <col min="11536" max="11536" width="1" style="123" customWidth="1"/>
    <col min="11537" max="11537" width="14.88671875" style="123" customWidth="1"/>
    <col min="11538" max="11539" width="0" style="123" hidden="1" customWidth="1"/>
    <col min="11540" max="11540" width="3.88671875" style="123" customWidth="1"/>
    <col min="11541" max="11541" width="4.5546875" style="123" bestFit="1" customWidth="1"/>
    <col min="11542" max="11542" width="13.5546875" style="123" bestFit="1" customWidth="1"/>
    <col min="11543" max="11543" width="2.5546875" style="123" bestFit="1" customWidth="1"/>
    <col min="11544" max="11544" width="16.44140625" style="123" customWidth="1"/>
    <col min="11545" max="11545" width="15.44140625" style="123" customWidth="1"/>
    <col min="11546" max="11776" width="8" style="123"/>
    <col min="11777" max="11777" width="3.109375" style="123" customWidth="1"/>
    <col min="11778" max="11778" width="3.88671875" style="123" customWidth="1"/>
    <col min="11779" max="11779" width="2.44140625" style="123" customWidth="1"/>
    <col min="11780" max="11780" width="4.5546875" style="123" customWidth="1"/>
    <col min="11781" max="11781" width="8.88671875" style="123" customWidth="1"/>
    <col min="11782" max="11782" width="21.44140625" style="123" customWidth="1"/>
    <col min="11783" max="11783" width="7.5546875" style="123" customWidth="1"/>
    <col min="11784" max="11784" width="0.88671875" style="123" customWidth="1"/>
    <col min="11785" max="11785" width="15.33203125" style="123" customWidth="1"/>
    <col min="11786" max="11786" width="0.88671875" style="123" customWidth="1"/>
    <col min="11787" max="11787" width="12.5546875" style="123" customWidth="1"/>
    <col min="11788" max="11788" width="0.88671875" style="123" customWidth="1"/>
    <col min="11789" max="11790" width="0" style="123" hidden="1" customWidth="1"/>
    <col min="11791" max="11791" width="14.109375" style="123" customWidth="1"/>
    <col min="11792" max="11792" width="1" style="123" customWidth="1"/>
    <col min="11793" max="11793" width="14.88671875" style="123" customWidth="1"/>
    <col min="11794" max="11795" width="0" style="123" hidden="1" customWidth="1"/>
    <col min="11796" max="11796" width="3.88671875" style="123" customWidth="1"/>
    <col min="11797" max="11797" width="4.5546875" style="123" bestFit="1" customWidth="1"/>
    <col min="11798" max="11798" width="13.5546875" style="123" bestFit="1" customWidth="1"/>
    <col min="11799" max="11799" width="2.5546875" style="123" bestFit="1" customWidth="1"/>
    <col min="11800" max="11800" width="16.44140625" style="123" customWidth="1"/>
    <col min="11801" max="11801" width="15.44140625" style="123" customWidth="1"/>
    <col min="11802" max="12032" width="8" style="123"/>
    <col min="12033" max="12033" width="3.109375" style="123" customWidth="1"/>
    <col min="12034" max="12034" width="3.88671875" style="123" customWidth="1"/>
    <col min="12035" max="12035" width="2.44140625" style="123" customWidth="1"/>
    <col min="12036" max="12036" width="4.5546875" style="123" customWidth="1"/>
    <col min="12037" max="12037" width="8.88671875" style="123" customWidth="1"/>
    <col min="12038" max="12038" width="21.44140625" style="123" customWidth="1"/>
    <col min="12039" max="12039" width="7.5546875" style="123" customWidth="1"/>
    <col min="12040" max="12040" width="0.88671875" style="123" customWidth="1"/>
    <col min="12041" max="12041" width="15.33203125" style="123" customWidth="1"/>
    <col min="12042" max="12042" width="0.88671875" style="123" customWidth="1"/>
    <col min="12043" max="12043" width="12.5546875" style="123" customWidth="1"/>
    <col min="12044" max="12044" width="0.88671875" style="123" customWidth="1"/>
    <col min="12045" max="12046" width="0" style="123" hidden="1" customWidth="1"/>
    <col min="12047" max="12047" width="14.109375" style="123" customWidth="1"/>
    <col min="12048" max="12048" width="1" style="123" customWidth="1"/>
    <col min="12049" max="12049" width="14.88671875" style="123" customWidth="1"/>
    <col min="12050" max="12051" width="0" style="123" hidden="1" customWidth="1"/>
    <col min="12052" max="12052" width="3.88671875" style="123" customWidth="1"/>
    <col min="12053" max="12053" width="4.5546875" style="123" bestFit="1" customWidth="1"/>
    <col min="12054" max="12054" width="13.5546875" style="123" bestFit="1" customWidth="1"/>
    <col min="12055" max="12055" width="2.5546875" style="123" bestFit="1" customWidth="1"/>
    <col min="12056" max="12056" width="16.44140625" style="123" customWidth="1"/>
    <col min="12057" max="12057" width="15.44140625" style="123" customWidth="1"/>
    <col min="12058" max="12288" width="8" style="123"/>
    <col min="12289" max="12289" width="3.109375" style="123" customWidth="1"/>
    <col min="12290" max="12290" width="3.88671875" style="123" customWidth="1"/>
    <col min="12291" max="12291" width="2.44140625" style="123" customWidth="1"/>
    <col min="12292" max="12292" width="4.5546875" style="123" customWidth="1"/>
    <col min="12293" max="12293" width="8.88671875" style="123" customWidth="1"/>
    <col min="12294" max="12294" width="21.44140625" style="123" customWidth="1"/>
    <col min="12295" max="12295" width="7.5546875" style="123" customWidth="1"/>
    <col min="12296" max="12296" width="0.88671875" style="123" customWidth="1"/>
    <col min="12297" max="12297" width="15.33203125" style="123" customWidth="1"/>
    <col min="12298" max="12298" width="0.88671875" style="123" customWidth="1"/>
    <col min="12299" max="12299" width="12.5546875" style="123" customWidth="1"/>
    <col min="12300" max="12300" width="0.88671875" style="123" customWidth="1"/>
    <col min="12301" max="12302" width="0" style="123" hidden="1" customWidth="1"/>
    <col min="12303" max="12303" width="14.109375" style="123" customWidth="1"/>
    <col min="12304" max="12304" width="1" style="123" customWidth="1"/>
    <col min="12305" max="12305" width="14.88671875" style="123" customWidth="1"/>
    <col min="12306" max="12307" width="0" style="123" hidden="1" customWidth="1"/>
    <col min="12308" max="12308" width="3.88671875" style="123" customWidth="1"/>
    <col min="12309" max="12309" width="4.5546875" style="123" bestFit="1" customWidth="1"/>
    <col min="12310" max="12310" width="13.5546875" style="123" bestFit="1" customWidth="1"/>
    <col min="12311" max="12311" width="2.5546875" style="123" bestFit="1" customWidth="1"/>
    <col min="12312" max="12312" width="16.44140625" style="123" customWidth="1"/>
    <col min="12313" max="12313" width="15.44140625" style="123" customWidth="1"/>
    <col min="12314" max="12544" width="8" style="123"/>
    <col min="12545" max="12545" width="3.109375" style="123" customWidth="1"/>
    <col min="12546" max="12546" width="3.88671875" style="123" customWidth="1"/>
    <col min="12547" max="12547" width="2.44140625" style="123" customWidth="1"/>
    <col min="12548" max="12548" width="4.5546875" style="123" customWidth="1"/>
    <col min="12549" max="12549" width="8.88671875" style="123" customWidth="1"/>
    <col min="12550" max="12550" width="21.44140625" style="123" customWidth="1"/>
    <col min="12551" max="12551" width="7.5546875" style="123" customWidth="1"/>
    <col min="12552" max="12552" width="0.88671875" style="123" customWidth="1"/>
    <col min="12553" max="12553" width="15.33203125" style="123" customWidth="1"/>
    <col min="12554" max="12554" width="0.88671875" style="123" customWidth="1"/>
    <col min="12555" max="12555" width="12.5546875" style="123" customWidth="1"/>
    <col min="12556" max="12556" width="0.88671875" style="123" customWidth="1"/>
    <col min="12557" max="12558" width="0" style="123" hidden="1" customWidth="1"/>
    <col min="12559" max="12559" width="14.109375" style="123" customWidth="1"/>
    <col min="12560" max="12560" width="1" style="123" customWidth="1"/>
    <col min="12561" max="12561" width="14.88671875" style="123" customWidth="1"/>
    <col min="12562" max="12563" width="0" style="123" hidden="1" customWidth="1"/>
    <col min="12564" max="12564" width="3.88671875" style="123" customWidth="1"/>
    <col min="12565" max="12565" width="4.5546875" style="123" bestFit="1" customWidth="1"/>
    <col min="12566" max="12566" width="13.5546875" style="123" bestFit="1" customWidth="1"/>
    <col min="12567" max="12567" width="2.5546875" style="123" bestFit="1" customWidth="1"/>
    <col min="12568" max="12568" width="16.44140625" style="123" customWidth="1"/>
    <col min="12569" max="12569" width="15.44140625" style="123" customWidth="1"/>
    <col min="12570" max="12800" width="8" style="123"/>
    <col min="12801" max="12801" width="3.109375" style="123" customWidth="1"/>
    <col min="12802" max="12802" width="3.88671875" style="123" customWidth="1"/>
    <col min="12803" max="12803" width="2.44140625" style="123" customWidth="1"/>
    <col min="12804" max="12804" width="4.5546875" style="123" customWidth="1"/>
    <col min="12805" max="12805" width="8.88671875" style="123" customWidth="1"/>
    <col min="12806" max="12806" width="21.44140625" style="123" customWidth="1"/>
    <col min="12807" max="12807" width="7.5546875" style="123" customWidth="1"/>
    <col min="12808" max="12808" width="0.88671875" style="123" customWidth="1"/>
    <col min="12809" max="12809" width="15.33203125" style="123" customWidth="1"/>
    <col min="12810" max="12810" width="0.88671875" style="123" customWidth="1"/>
    <col min="12811" max="12811" width="12.5546875" style="123" customWidth="1"/>
    <col min="12812" max="12812" width="0.88671875" style="123" customWidth="1"/>
    <col min="12813" max="12814" width="0" style="123" hidden="1" customWidth="1"/>
    <col min="12815" max="12815" width="14.109375" style="123" customWidth="1"/>
    <col min="12816" max="12816" width="1" style="123" customWidth="1"/>
    <col min="12817" max="12817" width="14.88671875" style="123" customWidth="1"/>
    <col min="12818" max="12819" width="0" style="123" hidden="1" customWidth="1"/>
    <col min="12820" max="12820" width="3.88671875" style="123" customWidth="1"/>
    <col min="12821" max="12821" width="4.5546875" style="123" bestFit="1" customWidth="1"/>
    <col min="12822" max="12822" width="13.5546875" style="123" bestFit="1" customWidth="1"/>
    <col min="12823" max="12823" width="2.5546875" style="123" bestFit="1" customWidth="1"/>
    <col min="12824" max="12824" width="16.44140625" style="123" customWidth="1"/>
    <col min="12825" max="12825" width="15.44140625" style="123" customWidth="1"/>
    <col min="12826" max="13056" width="8" style="123"/>
    <col min="13057" max="13057" width="3.109375" style="123" customWidth="1"/>
    <col min="13058" max="13058" width="3.88671875" style="123" customWidth="1"/>
    <col min="13059" max="13059" width="2.44140625" style="123" customWidth="1"/>
    <col min="13060" max="13060" width="4.5546875" style="123" customWidth="1"/>
    <col min="13061" max="13061" width="8.88671875" style="123" customWidth="1"/>
    <col min="13062" max="13062" width="21.44140625" style="123" customWidth="1"/>
    <col min="13063" max="13063" width="7.5546875" style="123" customWidth="1"/>
    <col min="13064" max="13064" width="0.88671875" style="123" customWidth="1"/>
    <col min="13065" max="13065" width="15.33203125" style="123" customWidth="1"/>
    <col min="13066" max="13066" width="0.88671875" style="123" customWidth="1"/>
    <col min="13067" max="13067" width="12.5546875" style="123" customWidth="1"/>
    <col min="13068" max="13068" width="0.88671875" style="123" customWidth="1"/>
    <col min="13069" max="13070" width="0" style="123" hidden="1" customWidth="1"/>
    <col min="13071" max="13071" width="14.109375" style="123" customWidth="1"/>
    <col min="13072" max="13072" width="1" style="123" customWidth="1"/>
    <col min="13073" max="13073" width="14.88671875" style="123" customWidth="1"/>
    <col min="13074" max="13075" width="0" style="123" hidden="1" customWidth="1"/>
    <col min="13076" max="13076" width="3.88671875" style="123" customWidth="1"/>
    <col min="13077" max="13077" width="4.5546875" style="123" bestFit="1" customWidth="1"/>
    <col min="13078" max="13078" width="13.5546875" style="123" bestFit="1" customWidth="1"/>
    <col min="13079" max="13079" width="2.5546875" style="123" bestFit="1" customWidth="1"/>
    <col min="13080" max="13080" width="16.44140625" style="123" customWidth="1"/>
    <col min="13081" max="13081" width="15.44140625" style="123" customWidth="1"/>
    <col min="13082" max="13312" width="8" style="123"/>
    <col min="13313" max="13313" width="3.109375" style="123" customWidth="1"/>
    <col min="13314" max="13314" width="3.88671875" style="123" customWidth="1"/>
    <col min="13315" max="13315" width="2.44140625" style="123" customWidth="1"/>
    <col min="13316" max="13316" width="4.5546875" style="123" customWidth="1"/>
    <col min="13317" max="13317" width="8.88671875" style="123" customWidth="1"/>
    <col min="13318" max="13318" width="21.44140625" style="123" customWidth="1"/>
    <col min="13319" max="13319" width="7.5546875" style="123" customWidth="1"/>
    <col min="13320" max="13320" width="0.88671875" style="123" customWidth="1"/>
    <col min="13321" max="13321" width="15.33203125" style="123" customWidth="1"/>
    <col min="13322" max="13322" width="0.88671875" style="123" customWidth="1"/>
    <col min="13323" max="13323" width="12.5546875" style="123" customWidth="1"/>
    <col min="13324" max="13324" width="0.88671875" style="123" customWidth="1"/>
    <col min="13325" max="13326" width="0" style="123" hidden="1" customWidth="1"/>
    <col min="13327" max="13327" width="14.109375" style="123" customWidth="1"/>
    <col min="13328" max="13328" width="1" style="123" customWidth="1"/>
    <col min="13329" max="13329" width="14.88671875" style="123" customWidth="1"/>
    <col min="13330" max="13331" width="0" style="123" hidden="1" customWidth="1"/>
    <col min="13332" max="13332" width="3.88671875" style="123" customWidth="1"/>
    <col min="13333" max="13333" width="4.5546875" style="123" bestFit="1" customWidth="1"/>
    <col min="13334" max="13334" width="13.5546875" style="123" bestFit="1" customWidth="1"/>
    <col min="13335" max="13335" width="2.5546875" style="123" bestFit="1" customWidth="1"/>
    <col min="13336" max="13336" width="16.44140625" style="123" customWidth="1"/>
    <col min="13337" max="13337" width="15.44140625" style="123" customWidth="1"/>
    <col min="13338" max="13568" width="8" style="123"/>
    <col min="13569" max="13569" width="3.109375" style="123" customWidth="1"/>
    <col min="13570" max="13570" width="3.88671875" style="123" customWidth="1"/>
    <col min="13571" max="13571" width="2.44140625" style="123" customWidth="1"/>
    <col min="13572" max="13572" width="4.5546875" style="123" customWidth="1"/>
    <col min="13573" max="13573" width="8.88671875" style="123" customWidth="1"/>
    <col min="13574" max="13574" width="21.44140625" style="123" customWidth="1"/>
    <col min="13575" max="13575" width="7.5546875" style="123" customWidth="1"/>
    <col min="13576" max="13576" width="0.88671875" style="123" customWidth="1"/>
    <col min="13577" max="13577" width="15.33203125" style="123" customWidth="1"/>
    <col min="13578" max="13578" width="0.88671875" style="123" customWidth="1"/>
    <col min="13579" max="13579" width="12.5546875" style="123" customWidth="1"/>
    <col min="13580" max="13580" width="0.88671875" style="123" customWidth="1"/>
    <col min="13581" max="13582" width="0" style="123" hidden="1" customWidth="1"/>
    <col min="13583" max="13583" width="14.109375" style="123" customWidth="1"/>
    <col min="13584" max="13584" width="1" style="123" customWidth="1"/>
    <col min="13585" max="13585" width="14.88671875" style="123" customWidth="1"/>
    <col min="13586" max="13587" width="0" style="123" hidden="1" customWidth="1"/>
    <col min="13588" max="13588" width="3.88671875" style="123" customWidth="1"/>
    <col min="13589" max="13589" width="4.5546875" style="123" bestFit="1" customWidth="1"/>
    <col min="13590" max="13590" width="13.5546875" style="123" bestFit="1" customWidth="1"/>
    <col min="13591" max="13591" width="2.5546875" style="123" bestFit="1" customWidth="1"/>
    <col min="13592" max="13592" width="16.44140625" style="123" customWidth="1"/>
    <col min="13593" max="13593" width="15.44140625" style="123" customWidth="1"/>
    <col min="13594" max="13824" width="8" style="123"/>
    <col min="13825" max="13825" width="3.109375" style="123" customWidth="1"/>
    <col min="13826" max="13826" width="3.88671875" style="123" customWidth="1"/>
    <col min="13827" max="13827" width="2.44140625" style="123" customWidth="1"/>
    <col min="13828" max="13828" width="4.5546875" style="123" customWidth="1"/>
    <col min="13829" max="13829" width="8.88671875" style="123" customWidth="1"/>
    <col min="13830" max="13830" width="21.44140625" style="123" customWidth="1"/>
    <col min="13831" max="13831" width="7.5546875" style="123" customWidth="1"/>
    <col min="13832" max="13832" width="0.88671875" style="123" customWidth="1"/>
    <col min="13833" max="13833" width="15.33203125" style="123" customWidth="1"/>
    <col min="13834" max="13834" width="0.88671875" style="123" customWidth="1"/>
    <col min="13835" max="13835" width="12.5546875" style="123" customWidth="1"/>
    <col min="13836" max="13836" width="0.88671875" style="123" customWidth="1"/>
    <col min="13837" max="13838" width="0" style="123" hidden="1" customWidth="1"/>
    <col min="13839" max="13839" width="14.109375" style="123" customWidth="1"/>
    <col min="13840" max="13840" width="1" style="123" customWidth="1"/>
    <col min="13841" max="13841" width="14.88671875" style="123" customWidth="1"/>
    <col min="13842" max="13843" width="0" style="123" hidden="1" customWidth="1"/>
    <col min="13844" max="13844" width="3.88671875" style="123" customWidth="1"/>
    <col min="13845" max="13845" width="4.5546875" style="123" bestFit="1" customWidth="1"/>
    <col min="13846" max="13846" width="13.5546875" style="123" bestFit="1" customWidth="1"/>
    <col min="13847" max="13847" width="2.5546875" style="123" bestFit="1" customWidth="1"/>
    <col min="13848" max="13848" width="16.44140625" style="123" customWidth="1"/>
    <col min="13849" max="13849" width="15.44140625" style="123" customWidth="1"/>
    <col min="13850" max="14080" width="8" style="123"/>
    <col min="14081" max="14081" width="3.109375" style="123" customWidth="1"/>
    <col min="14082" max="14082" width="3.88671875" style="123" customWidth="1"/>
    <col min="14083" max="14083" width="2.44140625" style="123" customWidth="1"/>
    <col min="14084" max="14084" width="4.5546875" style="123" customWidth="1"/>
    <col min="14085" max="14085" width="8.88671875" style="123" customWidth="1"/>
    <col min="14086" max="14086" width="21.44140625" style="123" customWidth="1"/>
    <col min="14087" max="14087" width="7.5546875" style="123" customWidth="1"/>
    <col min="14088" max="14088" width="0.88671875" style="123" customWidth="1"/>
    <col min="14089" max="14089" width="15.33203125" style="123" customWidth="1"/>
    <col min="14090" max="14090" width="0.88671875" style="123" customWidth="1"/>
    <col min="14091" max="14091" width="12.5546875" style="123" customWidth="1"/>
    <col min="14092" max="14092" width="0.88671875" style="123" customWidth="1"/>
    <col min="14093" max="14094" width="0" style="123" hidden="1" customWidth="1"/>
    <col min="14095" max="14095" width="14.109375" style="123" customWidth="1"/>
    <col min="14096" max="14096" width="1" style="123" customWidth="1"/>
    <col min="14097" max="14097" width="14.88671875" style="123" customWidth="1"/>
    <col min="14098" max="14099" width="0" style="123" hidden="1" customWidth="1"/>
    <col min="14100" max="14100" width="3.88671875" style="123" customWidth="1"/>
    <col min="14101" max="14101" width="4.5546875" style="123" bestFit="1" customWidth="1"/>
    <col min="14102" max="14102" width="13.5546875" style="123" bestFit="1" customWidth="1"/>
    <col min="14103" max="14103" width="2.5546875" style="123" bestFit="1" customWidth="1"/>
    <col min="14104" max="14104" width="16.44140625" style="123" customWidth="1"/>
    <col min="14105" max="14105" width="15.44140625" style="123" customWidth="1"/>
    <col min="14106" max="14336" width="8" style="123"/>
    <col min="14337" max="14337" width="3.109375" style="123" customWidth="1"/>
    <col min="14338" max="14338" width="3.88671875" style="123" customWidth="1"/>
    <col min="14339" max="14339" width="2.44140625" style="123" customWidth="1"/>
    <col min="14340" max="14340" width="4.5546875" style="123" customWidth="1"/>
    <col min="14341" max="14341" width="8.88671875" style="123" customWidth="1"/>
    <col min="14342" max="14342" width="21.44140625" style="123" customWidth="1"/>
    <col min="14343" max="14343" width="7.5546875" style="123" customWidth="1"/>
    <col min="14344" max="14344" width="0.88671875" style="123" customWidth="1"/>
    <col min="14345" max="14345" width="15.33203125" style="123" customWidth="1"/>
    <col min="14346" max="14346" width="0.88671875" style="123" customWidth="1"/>
    <col min="14347" max="14347" width="12.5546875" style="123" customWidth="1"/>
    <col min="14348" max="14348" width="0.88671875" style="123" customWidth="1"/>
    <col min="14349" max="14350" width="0" style="123" hidden="1" customWidth="1"/>
    <col min="14351" max="14351" width="14.109375" style="123" customWidth="1"/>
    <col min="14352" max="14352" width="1" style="123" customWidth="1"/>
    <col min="14353" max="14353" width="14.88671875" style="123" customWidth="1"/>
    <col min="14354" max="14355" width="0" style="123" hidden="1" customWidth="1"/>
    <col min="14356" max="14356" width="3.88671875" style="123" customWidth="1"/>
    <col min="14357" max="14357" width="4.5546875" style="123" bestFit="1" customWidth="1"/>
    <col min="14358" max="14358" width="13.5546875" style="123" bestFit="1" customWidth="1"/>
    <col min="14359" max="14359" width="2.5546875" style="123" bestFit="1" customWidth="1"/>
    <col min="14360" max="14360" width="16.44140625" style="123" customWidth="1"/>
    <col min="14361" max="14361" width="15.44140625" style="123" customWidth="1"/>
    <col min="14362" max="14592" width="8" style="123"/>
    <col min="14593" max="14593" width="3.109375" style="123" customWidth="1"/>
    <col min="14594" max="14594" width="3.88671875" style="123" customWidth="1"/>
    <col min="14595" max="14595" width="2.44140625" style="123" customWidth="1"/>
    <col min="14596" max="14596" width="4.5546875" style="123" customWidth="1"/>
    <col min="14597" max="14597" width="8.88671875" style="123" customWidth="1"/>
    <col min="14598" max="14598" width="21.44140625" style="123" customWidth="1"/>
    <col min="14599" max="14599" width="7.5546875" style="123" customWidth="1"/>
    <col min="14600" max="14600" width="0.88671875" style="123" customWidth="1"/>
    <col min="14601" max="14601" width="15.33203125" style="123" customWidth="1"/>
    <col min="14602" max="14602" width="0.88671875" style="123" customWidth="1"/>
    <col min="14603" max="14603" width="12.5546875" style="123" customWidth="1"/>
    <col min="14604" max="14604" width="0.88671875" style="123" customWidth="1"/>
    <col min="14605" max="14606" width="0" style="123" hidden="1" customWidth="1"/>
    <col min="14607" max="14607" width="14.109375" style="123" customWidth="1"/>
    <col min="14608" max="14608" width="1" style="123" customWidth="1"/>
    <col min="14609" max="14609" width="14.88671875" style="123" customWidth="1"/>
    <col min="14610" max="14611" width="0" style="123" hidden="1" customWidth="1"/>
    <col min="14612" max="14612" width="3.88671875" style="123" customWidth="1"/>
    <col min="14613" max="14613" width="4.5546875" style="123" bestFit="1" customWidth="1"/>
    <col min="14614" max="14614" width="13.5546875" style="123" bestFit="1" customWidth="1"/>
    <col min="14615" max="14615" width="2.5546875" style="123" bestFit="1" customWidth="1"/>
    <col min="14616" max="14616" width="16.44140625" style="123" customWidth="1"/>
    <col min="14617" max="14617" width="15.44140625" style="123" customWidth="1"/>
    <col min="14618" max="14848" width="8" style="123"/>
    <col min="14849" max="14849" width="3.109375" style="123" customWidth="1"/>
    <col min="14850" max="14850" width="3.88671875" style="123" customWidth="1"/>
    <col min="14851" max="14851" width="2.44140625" style="123" customWidth="1"/>
    <col min="14852" max="14852" width="4.5546875" style="123" customWidth="1"/>
    <col min="14853" max="14853" width="8.88671875" style="123" customWidth="1"/>
    <col min="14854" max="14854" width="21.44140625" style="123" customWidth="1"/>
    <col min="14855" max="14855" width="7.5546875" style="123" customWidth="1"/>
    <col min="14856" max="14856" width="0.88671875" style="123" customWidth="1"/>
    <col min="14857" max="14857" width="15.33203125" style="123" customWidth="1"/>
    <col min="14858" max="14858" width="0.88671875" style="123" customWidth="1"/>
    <col min="14859" max="14859" width="12.5546875" style="123" customWidth="1"/>
    <col min="14860" max="14860" width="0.88671875" style="123" customWidth="1"/>
    <col min="14861" max="14862" width="0" style="123" hidden="1" customWidth="1"/>
    <col min="14863" max="14863" width="14.109375" style="123" customWidth="1"/>
    <col min="14864" max="14864" width="1" style="123" customWidth="1"/>
    <col min="14865" max="14865" width="14.88671875" style="123" customWidth="1"/>
    <col min="14866" max="14867" width="0" style="123" hidden="1" customWidth="1"/>
    <col min="14868" max="14868" width="3.88671875" style="123" customWidth="1"/>
    <col min="14869" max="14869" width="4.5546875" style="123" bestFit="1" customWidth="1"/>
    <col min="14870" max="14870" width="13.5546875" style="123" bestFit="1" customWidth="1"/>
    <col min="14871" max="14871" width="2.5546875" style="123" bestFit="1" customWidth="1"/>
    <col min="14872" max="14872" width="16.44140625" style="123" customWidth="1"/>
    <col min="14873" max="14873" width="15.44140625" style="123" customWidth="1"/>
    <col min="14874" max="15104" width="8" style="123"/>
    <col min="15105" max="15105" width="3.109375" style="123" customWidth="1"/>
    <col min="15106" max="15106" width="3.88671875" style="123" customWidth="1"/>
    <col min="15107" max="15107" width="2.44140625" style="123" customWidth="1"/>
    <col min="15108" max="15108" width="4.5546875" style="123" customWidth="1"/>
    <col min="15109" max="15109" width="8.88671875" style="123" customWidth="1"/>
    <col min="15110" max="15110" width="21.44140625" style="123" customWidth="1"/>
    <col min="15111" max="15111" width="7.5546875" style="123" customWidth="1"/>
    <col min="15112" max="15112" width="0.88671875" style="123" customWidth="1"/>
    <col min="15113" max="15113" width="15.33203125" style="123" customWidth="1"/>
    <col min="15114" max="15114" width="0.88671875" style="123" customWidth="1"/>
    <col min="15115" max="15115" width="12.5546875" style="123" customWidth="1"/>
    <col min="15116" max="15116" width="0.88671875" style="123" customWidth="1"/>
    <col min="15117" max="15118" width="0" style="123" hidden="1" customWidth="1"/>
    <col min="15119" max="15119" width="14.109375" style="123" customWidth="1"/>
    <col min="15120" max="15120" width="1" style="123" customWidth="1"/>
    <col min="15121" max="15121" width="14.88671875" style="123" customWidth="1"/>
    <col min="15122" max="15123" width="0" style="123" hidden="1" customWidth="1"/>
    <col min="15124" max="15124" width="3.88671875" style="123" customWidth="1"/>
    <col min="15125" max="15125" width="4.5546875" style="123" bestFit="1" customWidth="1"/>
    <col min="15126" max="15126" width="13.5546875" style="123" bestFit="1" customWidth="1"/>
    <col min="15127" max="15127" width="2.5546875" style="123" bestFit="1" customWidth="1"/>
    <col min="15128" max="15128" width="16.44140625" style="123" customWidth="1"/>
    <col min="15129" max="15129" width="15.44140625" style="123" customWidth="1"/>
    <col min="15130" max="15360" width="8" style="123"/>
    <col min="15361" max="15361" width="3.109375" style="123" customWidth="1"/>
    <col min="15362" max="15362" width="3.88671875" style="123" customWidth="1"/>
    <col min="15363" max="15363" width="2.44140625" style="123" customWidth="1"/>
    <col min="15364" max="15364" width="4.5546875" style="123" customWidth="1"/>
    <col min="15365" max="15365" width="8.88671875" style="123" customWidth="1"/>
    <col min="15366" max="15366" width="21.44140625" style="123" customWidth="1"/>
    <col min="15367" max="15367" width="7.5546875" style="123" customWidth="1"/>
    <col min="15368" max="15368" width="0.88671875" style="123" customWidth="1"/>
    <col min="15369" max="15369" width="15.33203125" style="123" customWidth="1"/>
    <col min="15370" max="15370" width="0.88671875" style="123" customWidth="1"/>
    <col min="15371" max="15371" width="12.5546875" style="123" customWidth="1"/>
    <col min="15372" max="15372" width="0.88671875" style="123" customWidth="1"/>
    <col min="15373" max="15374" width="0" style="123" hidden="1" customWidth="1"/>
    <col min="15375" max="15375" width="14.109375" style="123" customWidth="1"/>
    <col min="15376" max="15376" width="1" style="123" customWidth="1"/>
    <col min="15377" max="15377" width="14.88671875" style="123" customWidth="1"/>
    <col min="15378" max="15379" width="0" style="123" hidden="1" customWidth="1"/>
    <col min="15380" max="15380" width="3.88671875" style="123" customWidth="1"/>
    <col min="15381" max="15381" width="4.5546875" style="123" bestFit="1" customWidth="1"/>
    <col min="15382" max="15382" width="13.5546875" style="123" bestFit="1" customWidth="1"/>
    <col min="15383" max="15383" width="2.5546875" style="123" bestFit="1" customWidth="1"/>
    <col min="15384" max="15384" width="16.44140625" style="123" customWidth="1"/>
    <col min="15385" max="15385" width="15.44140625" style="123" customWidth="1"/>
    <col min="15386" max="15616" width="8" style="123"/>
    <col min="15617" max="15617" width="3.109375" style="123" customWidth="1"/>
    <col min="15618" max="15618" width="3.88671875" style="123" customWidth="1"/>
    <col min="15619" max="15619" width="2.44140625" style="123" customWidth="1"/>
    <col min="15620" max="15620" width="4.5546875" style="123" customWidth="1"/>
    <col min="15621" max="15621" width="8.88671875" style="123" customWidth="1"/>
    <col min="15622" max="15622" width="21.44140625" style="123" customWidth="1"/>
    <col min="15623" max="15623" width="7.5546875" style="123" customWidth="1"/>
    <col min="15624" max="15624" width="0.88671875" style="123" customWidth="1"/>
    <col min="15625" max="15625" width="15.33203125" style="123" customWidth="1"/>
    <col min="15626" max="15626" width="0.88671875" style="123" customWidth="1"/>
    <col min="15627" max="15627" width="12.5546875" style="123" customWidth="1"/>
    <col min="15628" max="15628" width="0.88671875" style="123" customWidth="1"/>
    <col min="15629" max="15630" width="0" style="123" hidden="1" customWidth="1"/>
    <col min="15631" max="15631" width="14.109375" style="123" customWidth="1"/>
    <col min="15632" max="15632" width="1" style="123" customWidth="1"/>
    <col min="15633" max="15633" width="14.88671875" style="123" customWidth="1"/>
    <col min="15634" max="15635" width="0" style="123" hidden="1" customWidth="1"/>
    <col min="15636" max="15636" width="3.88671875" style="123" customWidth="1"/>
    <col min="15637" max="15637" width="4.5546875" style="123" bestFit="1" customWidth="1"/>
    <col min="15638" max="15638" width="13.5546875" style="123" bestFit="1" customWidth="1"/>
    <col min="15639" max="15639" width="2.5546875" style="123" bestFit="1" customWidth="1"/>
    <col min="15640" max="15640" width="16.44140625" style="123" customWidth="1"/>
    <col min="15641" max="15641" width="15.44140625" style="123" customWidth="1"/>
    <col min="15642" max="15872" width="8" style="123"/>
    <col min="15873" max="15873" width="3.109375" style="123" customWidth="1"/>
    <col min="15874" max="15874" width="3.88671875" style="123" customWidth="1"/>
    <col min="15875" max="15875" width="2.44140625" style="123" customWidth="1"/>
    <col min="15876" max="15876" width="4.5546875" style="123" customWidth="1"/>
    <col min="15877" max="15877" width="8.88671875" style="123" customWidth="1"/>
    <col min="15878" max="15878" width="21.44140625" style="123" customWidth="1"/>
    <col min="15879" max="15879" width="7.5546875" style="123" customWidth="1"/>
    <col min="15880" max="15880" width="0.88671875" style="123" customWidth="1"/>
    <col min="15881" max="15881" width="15.33203125" style="123" customWidth="1"/>
    <col min="15882" max="15882" width="0.88671875" style="123" customWidth="1"/>
    <col min="15883" max="15883" width="12.5546875" style="123" customWidth="1"/>
    <col min="15884" max="15884" width="0.88671875" style="123" customWidth="1"/>
    <col min="15885" max="15886" width="0" style="123" hidden="1" customWidth="1"/>
    <col min="15887" max="15887" width="14.109375" style="123" customWidth="1"/>
    <col min="15888" max="15888" width="1" style="123" customWidth="1"/>
    <col min="15889" max="15889" width="14.88671875" style="123" customWidth="1"/>
    <col min="15890" max="15891" width="0" style="123" hidden="1" customWidth="1"/>
    <col min="15892" max="15892" width="3.88671875" style="123" customWidth="1"/>
    <col min="15893" max="15893" width="4.5546875" style="123" bestFit="1" customWidth="1"/>
    <col min="15894" max="15894" width="13.5546875" style="123" bestFit="1" customWidth="1"/>
    <col min="15895" max="15895" width="2.5546875" style="123" bestFit="1" customWidth="1"/>
    <col min="15896" max="15896" width="16.44140625" style="123" customWidth="1"/>
    <col min="15897" max="15897" width="15.44140625" style="123" customWidth="1"/>
    <col min="15898" max="16128" width="8" style="123"/>
    <col min="16129" max="16129" width="3.109375" style="123" customWidth="1"/>
    <col min="16130" max="16130" width="3.88671875" style="123" customWidth="1"/>
    <col min="16131" max="16131" width="2.44140625" style="123" customWidth="1"/>
    <col min="16132" max="16132" width="4.5546875" style="123" customWidth="1"/>
    <col min="16133" max="16133" width="8.88671875" style="123" customWidth="1"/>
    <col min="16134" max="16134" width="21.44140625" style="123" customWidth="1"/>
    <col min="16135" max="16135" width="7.5546875" style="123" customWidth="1"/>
    <col min="16136" max="16136" width="0.88671875" style="123" customWidth="1"/>
    <col min="16137" max="16137" width="15.33203125" style="123" customWidth="1"/>
    <col min="16138" max="16138" width="0.88671875" style="123" customWidth="1"/>
    <col min="16139" max="16139" width="12.5546875" style="123" customWidth="1"/>
    <col min="16140" max="16140" width="0.88671875" style="123" customWidth="1"/>
    <col min="16141" max="16142" width="0" style="123" hidden="1" customWidth="1"/>
    <col min="16143" max="16143" width="14.109375" style="123" customWidth="1"/>
    <col min="16144" max="16144" width="1" style="123" customWidth="1"/>
    <col min="16145" max="16145" width="14.88671875" style="123" customWidth="1"/>
    <col min="16146" max="16147" width="0" style="123" hidden="1" customWidth="1"/>
    <col min="16148" max="16148" width="3.88671875" style="123" customWidth="1"/>
    <col min="16149" max="16149" width="4.5546875" style="123" bestFit="1" customWidth="1"/>
    <col min="16150" max="16150" width="13.5546875" style="123" bestFit="1" customWidth="1"/>
    <col min="16151" max="16151" width="2.5546875" style="123" bestFit="1" customWidth="1"/>
    <col min="16152" max="16152" width="16.44140625" style="123" customWidth="1"/>
    <col min="16153" max="16153" width="15.44140625" style="123" customWidth="1"/>
    <col min="16154" max="16384" width="8" style="123"/>
  </cols>
  <sheetData>
    <row r="1" spans="1:30" ht="18.75" customHeight="1">
      <c r="O1" s="294" t="s">
        <v>116</v>
      </c>
    </row>
    <row r="2" spans="1:30" ht="18.75" customHeight="1">
      <c r="A2" s="388" t="s">
        <v>0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</row>
    <row r="3" spans="1:30" ht="18.75" customHeight="1">
      <c r="A3" s="388" t="s">
        <v>228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</row>
    <row r="4" spans="1:30" ht="18.75" customHeight="1">
      <c r="A4" s="388" t="s">
        <v>118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</row>
    <row r="5" spans="1:30" ht="18.75" customHeight="1">
      <c r="A5" s="177"/>
      <c r="B5" s="177"/>
      <c r="C5" s="177"/>
      <c r="D5" s="177"/>
      <c r="E5" s="177"/>
      <c r="F5" s="177"/>
      <c r="G5" s="177"/>
      <c r="H5" s="177"/>
      <c r="I5" s="392" t="s">
        <v>3</v>
      </c>
      <c r="J5" s="392"/>
      <c r="K5" s="392"/>
      <c r="L5" s="392"/>
      <c r="M5" s="392"/>
      <c r="N5" s="392"/>
      <c r="O5" s="392"/>
      <c r="P5" s="392"/>
      <c r="Q5" s="392"/>
      <c r="R5" s="392"/>
      <c r="S5" s="392"/>
    </row>
    <row r="6" spans="1:30" ht="18.75" customHeight="1">
      <c r="A6" s="177"/>
      <c r="B6" s="177"/>
      <c r="C6" s="177"/>
      <c r="D6" s="177"/>
      <c r="E6" s="177"/>
      <c r="F6" s="177"/>
      <c r="G6" s="177"/>
      <c r="H6" s="177"/>
      <c r="I6" s="393" t="s">
        <v>4</v>
      </c>
      <c r="J6" s="393"/>
      <c r="K6" s="393"/>
      <c r="M6" s="179"/>
      <c r="N6" s="180"/>
      <c r="O6" s="392" t="s">
        <v>5</v>
      </c>
      <c r="P6" s="392"/>
      <c r="Q6" s="392"/>
      <c r="R6" s="392"/>
      <c r="S6" s="392"/>
      <c r="Y6" s="181"/>
      <c r="Z6" s="181"/>
      <c r="AA6" s="181"/>
      <c r="AB6" s="182"/>
      <c r="AC6" s="183"/>
      <c r="AD6" s="182"/>
    </row>
    <row r="7" spans="1:30" ht="11.4" hidden="1" customHeight="1">
      <c r="A7" s="177"/>
      <c r="B7" s="177"/>
      <c r="C7" s="177"/>
      <c r="D7" s="177"/>
      <c r="E7" s="177"/>
      <c r="F7" s="177"/>
      <c r="G7" s="177"/>
      <c r="H7" s="177"/>
      <c r="I7" s="184" t="s">
        <v>229</v>
      </c>
      <c r="J7" s="185"/>
      <c r="K7" s="184"/>
      <c r="L7" s="186"/>
      <c r="M7" s="187"/>
      <c r="N7" s="188"/>
      <c r="O7" s="184" t="s">
        <v>229</v>
      </c>
      <c r="P7" s="189"/>
      <c r="Q7" s="184"/>
      <c r="R7" s="190"/>
      <c r="S7" s="191"/>
      <c r="Y7" s="96"/>
      <c r="AB7" s="180"/>
      <c r="AD7" s="180"/>
    </row>
    <row r="8" spans="1:30" ht="18.75" customHeight="1">
      <c r="A8" s="177"/>
      <c r="B8" s="177"/>
      <c r="C8" s="177"/>
      <c r="D8" s="177"/>
      <c r="E8" s="177"/>
      <c r="F8" s="177"/>
      <c r="G8" s="187" t="s">
        <v>8</v>
      </c>
      <c r="H8" s="180"/>
      <c r="I8" s="192" t="str">
        <f>'Income 6 เดือน'!J8</f>
        <v>30 มิถุนายน 2564</v>
      </c>
      <c r="J8" s="183"/>
      <c r="K8" s="193" t="str">
        <f>'Income 6 เดือน'!L8</f>
        <v>30 มิถุนายน 2563</v>
      </c>
      <c r="L8" s="181"/>
      <c r="M8" s="194" t="s">
        <v>180</v>
      </c>
      <c r="N8" s="181"/>
      <c r="O8" s="193" t="str">
        <f>'Income 6 เดือน'!O8</f>
        <v>30 มิถุนายน 2564</v>
      </c>
      <c r="P8" s="195"/>
      <c r="Q8" s="193" t="str">
        <f>'Income 6 เดือน'!Q8</f>
        <v>30 มิถุนายน 2563</v>
      </c>
      <c r="R8" s="181"/>
      <c r="S8" s="194" t="s">
        <v>180</v>
      </c>
    </row>
    <row r="9" spans="1:30" ht="18.75" customHeight="1">
      <c r="A9" s="177"/>
      <c r="B9" s="177"/>
      <c r="C9" s="177"/>
      <c r="D9" s="177"/>
      <c r="E9" s="177"/>
      <c r="F9" s="177"/>
      <c r="G9" s="180"/>
      <c r="H9" s="180"/>
      <c r="I9" s="196"/>
      <c r="J9" s="96"/>
      <c r="K9" s="180"/>
      <c r="L9" s="181"/>
      <c r="M9" s="181"/>
      <c r="N9" s="181"/>
      <c r="O9" s="197"/>
      <c r="P9" s="198"/>
      <c r="Q9" s="198"/>
      <c r="R9" s="181"/>
      <c r="S9" s="181"/>
    </row>
    <row r="10" spans="1:30" ht="18.75" customHeight="1">
      <c r="A10" s="123" t="s">
        <v>217</v>
      </c>
      <c r="G10" s="127"/>
      <c r="H10" s="127"/>
      <c r="I10" s="131">
        <f>'Income 6 เดือน'!J49</f>
        <v>56029578.959999986</v>
      </c>
      <c r="J10" s="96"/>
      <c r="K10" s="131">
        <v>55692328.32</v>
      </c>
      <c r="L10" s="199"/>
      <c r="M10" s="125">
        <v>1117741</v>
      </c>
      <c r="N10" s="125"/>
      <c r="O10" s="131">
        <f>'Income 6 เดือน'!O49</f>
        <v>53546078.299999997</v>
      </c>
      <c r="P10" s="125"/>
      <c r="Q10" s="131">
        <f>'Income 6 เดือน'!Q49</f>
        <v>57047839.740000032</v>
      </c>
      <c r="R10" s="125"/>
      <c r="S10" s="125">
        <v>-58170</v>
      </c>
    </row>
    <row r="11" spans="1:30" ht="18.75" customHeight="1">
      <c r="G11" s="127"/>
      <c r="H11" s="127"/>
      <c r="I11" s="131"/>
      <c r="J11" s="96"/>
      <c r="K11" s="131"/>
      <c r="L11" s="199"/>
      <c r="M11" s="125"/>
      <c r="N11" s="125"/>
      <c r="O11" s="131"/>
      <c r="P11" s="125"/>
      <c r="Q11" s="131"/>
      <c r="R11" s="125"/>
      <c r="S11" s="125"/>
    </row>
    <row r="12" spans="1:30" ht="18.75" customHeight="1">
      <c r="A12" s="123" t="s">
        <v>230</v>
      </c>
      <c r="D12" s="124"/>
      <c r="G12" s="127"/>
      <c r="H12" s="127"/>
      <c r="I12" s="131"/>
      <c r="J12" s="96"/>
      <c r="K12" s="131"/>
      <c r="L12" s="199"/>
      <c r="M12" s="125"/>
      <c r="N12" s="125"/>
      <c r="O12" s="131"/>
      <c r="P12" s="125"/>
      <c r="Q12" s="131"/>
      <c r="R12" s="125"/>
      <c r="S12" s="125"/>
    </row>
    <row r="13" spans="1:30" ht="18.75" customHeight="1">
      <c r="A13" s="200" t="s">
        <v>231</v>
      </c>
      <c r="D13" s="124"/>
      <c r="G13" s="127"/>
      <c r="H13" s="127"/>
      <c r="I13" s="131"/>
      <c r="J13" s="96"/>
      <c r="K13" s="131"/>
      <c r="L13" s="199"/>
      <c r="M13" s="125"/>
      <c r="N13" s="125"/>
      <c r="O13" s="131"/>
      <c r="P13" s="125"/>
      <c r="Q13" s="131"/>
      <c r="R13" s="125"/>
      <c r="S13" s="125"/>
    </row>
    <row r="14" spans="1:30" ht="18.75" customHeight="1">
      <c r="A14" s="201" t="s">
        <v>232</v>
      </c>
      <c r="B14" s="96"/>
      <c r="C14" s="96"/>
      <c r="G14" s="127"/>
      <c r="H14" s="127"/>
      <c r="I14" s="131"/>
      <c r="J14" s="96"/>
      <c r="K14" s="131"/>
      <c r="L14" s="199"/>
      <c r="M14" s="125"/>
      <c r="N14" s="125"/>
      <c r="O14" s="131"/>
      <c r="P14" s="125"/>
      <c r="Q14" s="131"/>
      <c r="R14" s="125"/>
      <c r="S14" s="125"/>
    </row>
    <row r="15" spans="1:30" ht="18.75" customHeight="1">
      <c r="B15" s="123" t="s">
        <v>233</v>
      </c>
      <c r="G15" s="127"/>
      <c r="H15" s="127"/>
      <c r="I15" s="131"/>
      <c r="J15" s="96"/>
      <c r="K15" s="131"/>
      <c r="L15" s="199"/>
      <c r="M15" s="125"/>
      <c r="N15" s="125"/>
      <c r="O15" s="131"/>
      <c r="P15" s="125"/>
      <c r="Q15" s="131"/>
      <c r="R15" s="125"/>
      <c r="S15" s="125"/>
    </row>
    <row r="16" spans="1:30" ht="18.75" customHeight="1">
      <c r="C16" s="124" t="s">
        <v>234</v>
      </c>
      <c r="G16" s="301">
        <v>19</v>
      </c>
      <c r="H16" s="202"/>
      <c r="I16" s="117">
        <v>1121163.7</v>
      </c>
      <c r="J16" s="96"/>
      <c r="K16" s="358">
        <v>0</v>
      </c>
      <c r="L16" s="199"/>
      <c r="M16" s="120"/>
      <c r="N16" s="120"/>
      <c r="O16" s="120">
        <v>82324.679999999993</v>
      </c>
      <c r="P16" s="125"/>
      <c r="Q16" s="204">
        <v>0</v>
      </c>
      <c r="R16" s="125"/>
      <c r="S16" s="205">
        <v>0</v>
      </c>
    </row>
    <row r="17" spans="1:25" ht="18.75" customHeight="1">
      <c r="A17" s="96"/>
      <c r="B17" s="96" t="s">
        <v>235</v>
      </c>
      <c r="C17" s="206"/>
      <c r="G17" s="114"/>
      <c r="H17" s="127">
        <v>24</v>
      </c>
      <c r="I17" s="205">
        <v>-157033.52000000002</v>
      </c>
      <c r="J17" s="96"/>
      <c r="K17" s="359">
        <v>0</v>
      </c>
      <c r="L17" s="199"/>
      <c r="M17" s="125"/>
      <c r="N17" s="125"/>
      <c r="O17" s="208">
        <v>-16464.939999999999</v>
      </c>
      <c r="P17" s="125"/>
      <c r="Q17" s="208">
        <v>0</v>
      </c>
      <c r="R17" s="125"/>
      <c r="S17" s="125"/>
    </row>
    <row r="18" spans="1:25" ht="18.75" customHeight="1">
      <c r="A18" s="96"/>
      <c r="B18" s="96"/>
      <c r="C18" s="206"/>
      <c r="G18" s="114"/>
      <c r="H18" s="127"/>
      <c r="I18" s="117">
        <f>SUM(I16:I17)</f>
        <v>964130.17999999993</v>
      </c>
      <c r="J18" s="96"/>
      <c r="K18" s="360">
        <f>SUM(K16:K17)</f>
        <v>0</v>
      </c>
      <c r="L18" s="199"/>
      <c r="M18" s="120"/>
      <c r="N18" s="120"/>
      <c r="O18" s="120">
        <f>SUM(O16:O17)</f>
        <v>65859.739999999991</v>
      </c>
      <c r="P18" s="125"/>
      <c r="Q18" s="120">
        <f>SUM(Q16:Q17)</f>
        <v>0</v>
      </c>
      <c r="R18" s="125"/>
      <c r="S18" s="125"/>
    </row>
    <row r="19" spans="1:25" ht="18.75" customHeight="1">
      <c r="A19" s="201" t="s">
        <v>232</v>
      </c>
      <c r="B19" s="96"/>
      <c r="C19" s="206"/>
      <c r="G19" s="114"/>
      <c r="H19" s="127"/>
      <c r="I19" s="210"/>
      <c r="J19" s="96"/>
      <c r="K19" s="203"/>
      <c r="L19" s="199"/>
      <c r="M19" s="120"/>
      <c r="N19" s="120"/>
      <c r="O19" s="209"/>
      <c r="P19" s="125"/>
      <c r="Q19" s="204"/>
      <c r="R19" s="125"/>
      <c r="S19" s="125"/>
    </row>
    <row r="20" spans="1:25" ht="18" customHeight="1">
      <c r="A20" s="96"/>
      <c r="B20" s="96" t="s">
        <v>236</v>
      </c>
      <c r="C20" s="206"/>
      <c r="G20" s="114"/>
      <c r="H20" s="127"/>
      <c r="I20" s="208">
        <v>-34609.74</v>
      </c>
      <c r="J20" s="120"/>
      <c r="K20" s="211">
        <v>20472.52</v>
      </c>
      <c r="L20" s="120"/>
      <c r="M20" s="120"/>
      <c r="N20" s="120"/>
      <c r="O20" s="208">
        <v>0</v>
      </c>
      <c r="P20" s="120"/>
      <c r="Q20" s="208">
        <v>0</v>
      </c>
      <c r="R20" s="125"/>
      <c r="S20" s="125"/>
    </row>
    <row r="21" spans="1:25" ht="18.75" customHeight="1">
      <c r="A21" s="96"/>
      <c r="B21" s="96"/>
      <c r="C21" s="206"/>
      <c r="G21" s="114"/>
      <c r="H21" s="127"/>
      <c r="I21" s="131"/>
      <c r="J21" s="96"/>
      <c r="K21" s="203"/>
      <c r="L21" s="199"/>
      <c r="M21" s="125"/>
      <c r="N21" s="125"/>
      <c r="O21" s="131"/>
      <c r="P21" s="125"/>
      <c r="Q21" s="131"/>
      <c r="R21" s="125"/>
      <c r="S21" s="125"/>
    </row>
    <row r="22" spans="1:25" ht="18.75" customHeight="1">
      <c r="A22" s="123" t="s">
        <v>230</v>
      </c>
      <c r="B22" s="96"/>
      <c r="C22" s="96"/>
      <c r="G22" s="127"/>
      <c r="H22" s="127"/>
      <c r="I22" s="212">
        <f>SUM(I18:I20)</f>
        <v>929520.44</v>
      </c>
      <c r="J22" s="96"/>
      <c r="K22" s="212">
        <f>SUM(K18:K20)</f>
        <v>20472.52</v>
      </c>
      <c r="L22" s="199"/>
      <c r="M22" s="125"/>
      <c r="N22" s="125"/>
      <c r="O22" s="208">
        <f>SUM(O18:O20)</f>
        <v>65859.739999999991</v>
      </c>
      <c r="P22" s="125"/>
      <c r="Q22" s="213">
        <f>SUM(Q18:Q20)</f>
        <v>0</v>
      </c>
      <c r="R22" s="125"/>
      <c r="S22" s="125"/>
    </row>
    <row r="23" spans="1:25" ht="18.75" customHeight="1">
      <c r="G23" s="127"/>
      <c r="H23" s="127"/>
      <c r="I23" s="131"/>
      <c r="J23" s="96"/>
      <c r="K23" s="131"/>
      <c r="L23" s="199"/>
      <c r="M23" s="125"/>
      <c r="N23" s="125"/>
      <c r="O23" s="131"/>
      <c r="P23" s="125"/>
      <c r="Q23" s="131"/>
      <c r="R23" s="125"/>
      <c r="S23" s="125"/>
    </row>
    <row r="24" spans="1:25" ht="18.75" customHeight="1" thickBot="1">
      <c r="A24" s="123" t="s">
        <v>173</v>
      </c>
      <c r="G24" s="127"/>
      <c r="H24" s="127"/>
      <c r="I24" s="214">
        <f>+I22+I10</f>
        <v>56959099.399999984</v>
      </c>
      <c r="J24" s="131" t="e">
        <f>#REF!+#REF!</f>
        <v>#REF!</v>
      </c>
      <c r="K24" s="214">
        <f>+K22+K10</f>
        <v>55712800.840000004</v>
      </c>
      <c r="L24" s="131"/>
      <c r="M24" s="214" t="e">
        <f>#REF!+#REF!</f>
        <v>#REF!</v>
      </c>
      <c r="N24" s="214" t="e">
        <f>#REF!+#REF!</f>
        <v>#REF!</v>
      </c>
      <c r="O24" s="214">
        <f>+O22+O10</f>
        <v>53611938.039999999</v>
      </c>
      <c r="P24" s="131" t="e">
        <f>#REF!+#REF!</f>
        <v>#REF!</v>
      </c>
      <c r="Q24" s="214">
        <f>+Q22+Q10</f>
        <v>57047839.740000032</v>
      </c>
      <c r="R24" s="125"/>
      <c r="S24" s="215" t="e">
        <f>#REF!-#REF!</f>
        <v>#REF!</v>
      </c>
    </row>
    <row r="25" spans="1:25" ht="18.75" customHeight="1" thickTop="1">
      <c r="G25" s="127"/>
      <c r="H25" s="127"/>
      <c r="I25" s="131"/>
      <c r="J25" s="131"/>
      <c r="K25" s="131"/>
      <c r="L25" s="131"/>
      <c r="M25" s="131"/>
      <c r="N25" s="131"/>
      <c r="O25" s="131"/>
      <c r="P25" s="131"/>
      <c r="Q25" s="131"/>
      <c r="R25" s="125"/>
      <c r="S25" s="125"/>
    </row>
    <row r="26" spans="1:25" ht="18.75" customHeight="1">
      <c r="A26" s="123" t="s">
        <v>237</v>
      </c>
      <c r="G26" s="127"/>
      <c r="H26" s="127"/>
      <c r="I26" s="131"/>
      <c r="J26" s="96"/>
      <c r="K26" s="125"/>
      <c r="L26" s="125"/>
      <c r="M26" s="125"/>
      <c r="N26" s="125"/>
      <c r="O26" s="131"/>
      <c r="P26" s="125"/>
      <c r="Q26" s="125"/>
      <c r="R26" s="125"/>
      <c r="S26" s="125"/>
    </row>
    <row r="27" spans="1:25" ht="18.75" customHeight="1">
      <c r="B27" s="123" t="s">
        <v>219</v>
      </c>
      <c r="G27" s="127"/>
      <c r="H27" s="127"/>
      <c r="I27" s="131">
        <f>+I24-I28</f>
        <v>57147198.323853284</v>
      </c>
      <c r="J27" s="96"/>
      <c r="K27" s="216">
        <f>K24-K28</f>
        <v>51861476.800000004</v>
      </c>
      <c r="L27" s="199"/>
      <c r="M27" s="125" t="e">
        <f>S27</f>
        <v>#REF!</v>
      </c>
      <c r="N27" s="125"/>
      <c r="O27" s="131">
        <f>O24</f>
        <v>53611938.039999999</v>
      </c>
      <c r="P27" s="125"/>
      <c r="Q27" s="131">
        <f>Q24</f>
        <v>57047839.740000032</v>
      </c>
      <c r="R27" s="125"/>
      <c r="S27" s="125" t="e">
        <f>S24</f>
        <v>#REF!</v>
      </c>
      <c r="V27" s="217"/>
    </row>
    <row r="28" spans="1:25" ht="18.75" customHeight="1">
      <c r="B28" s="123" t="s">
        <v>220</v>
      </c>
      <c r="G28" s="127"/>
      <c r="H28" s="127"/>
      <c r="I28" s="210">
        <f>'Income 6 เดือน'!J48</f>
        <v>-188098.92385330101</v>
      </c>
      <c r="J28" s="96"/>
      <c r="K28" s="209">
        <f>'Income 6 เดือน'!L48</f>
        <v>3851324.04</v>
      </c>
      <c r="L28" s="199"/>
      <c r="M28" s="125">
        <v>-10331</v>
      </c>
      <c r="N28" s="125"/>
      <c r="O28" s="209">
        <v>0</v>
      </c>
      <c r="P28" s="125"/>
      <c r="Q28" s="120">
        <v>0</v>
      </c>
      <c r="R28" s="125"/>
      <c r="S28" s="117">
        <v>0</v>
      </c>
      <c r="V28" s="217"/>
      <c r="X28" s="210"/>
    </row>
    <row r="29" spans="1:25" ht="18.75" customHeight="1" thickBot="1">
      <c r="G29" s="127"/>
      <c r="H29" s="127">
        <v>3.1</v>
      </c>
      <c r="I29" s="218">
        <f>SUM(I27:I28)</f>
        <v>56959099.399999984</v>
      </c>
      <c r="J29" s="96"/>
      <c r="K29" s="218">
        <f>SUM(K27:K28)</f>
        <v>55712800.840000004</v>
      </c>
      <c r="L29" s="199"/>
      <c r="M29" s="215" t="e">
        <f>SUM(M27:M28)</f>
        <v>#REF!</v>
      </c>
      <c r="N29" s="125"/>
      <c r="O29" s="218">
        <f>SUM(O27:O28)</f>
        <v>53611938.039999999</v>
      </c>
      <c r="P29" s="125"/>
      <c r="Q29" s="218">
        <f>SUM(Q27:Q28)</f>
        <v>57047839.740000032</v>
      </c>
      <c r="R29" s="125"/>
      <c r="S29" s="215" t="e">
        <f>SUM(S27:S28)</f>
        <v>#REF!</v>
      </c>
      <c r="V29" s="219"/>
      <c r="Y29" s="219"/>
    </row>
    <row r="30" spans="1:25" ht="18.75" customHeight="1" thickTop="1">
      <c r="G30" s="127"/>
      <c r="H30" s="127"/>
      <c r="I30" s="220"/>
      <c r="J30" s="96"/>
      <c r="K30" s="125"/>
      <c r="L30" s="199"/>
      <c r="M30" s="125"/>
      <c r="N30" s="125"/>
      <c r="O30" s="125"/>
      <c r="P30" s="125"/>
      <c r="Q30" s="125"/>
      <c r="R30" s="125"/>
      <c r="S30" s="125"/>
    </row>
    <row r="31" spans="1:25" ht="18.75" customHeight="1">
      <c r="G31" s="127"/>
      <c r="H31" s="127"/>
      <c r="I31" s="220"/>
      <c r="J31" s="96"/>
      <c r="K31" s="140"/>
      <c r="L31" s="199"/>
      <c r="M31" s="125"/>
      <c r="N31" s="125"/>
      <c r="O31" s="125"/>
      <c r="P31" s="125"/>
      <c r="Q31" s="125"/>
      <c r="R31" s="125"/>
      <c r="S31" s="125"/>
    </row>
    <row r="32" spans="1:25" ht="18.75" customHeight="1">
      <c r="A32" s="97" t="str">
        <f>'Income 6 เดือน'!A54</f>
        <v>หมายเหตุประกอบงบการเงินระหว่างการกาลเป็นส่วนหนึ่งของงบการเงินระหว่างกาลนี้</v>
      </c>
      <c r="G32" s="96"/>
      <c r="H32" s="96"/>
      <c r="I32" s="220"/>
      <c r="J32" s="96"/>
      <c r="K32" s="125"/>
      <c r="L32" s="221"/>
      <c r="M32" s="221"/>
      <c r="N32" s="221"/>
      <c r="O32" s="221"/>
      <c r="P32" s="221"/>
      <c r="Q32" s="221"/>
      <c r="R32" s="221"/>
      <c r="S32" s="221"/>
    </row>
    <row r="33" spans="1:24" ht="18.75" customHeight="1">
      <c r="G33" s="96"/>
      <c r="H33" s="96"/>
      <c r="I33" s="222"/>
      <c r="J33" s="96"/>
      <c r="K33" s="125"/>
      <c r="L33" s="221"/>
      <c r="M33" s="221"/>
      <c r="N33" s="221"/>
      <c r="O33" s="221"/>
      <c r="P33" s="221"/>
      <c r="Q33" s="221"/>
      <c r="R33" s="221"/>
      <c r="S33" s="221"/>
    </row>
    <row r="34" spans="1:24" ht="18.75" customHeight="1">
      <c r="G34" s="96"/>
      <c r="H34" s="96"/>
      <c r="I34" s="222"/>
      <c r="J34" s="96"/>
      <c r="K34" s="125"/>
      <c r="L34" s="221"/>
      <c r="M34" s="221"/>
      <c r="N34" s="221"/>
      <c r="O34" s="221"/>
      <c r="P34" s="221"/>
      <c r="Q34" s="221"/>
      <c r="R34" s="221"/>
      <c r="S34" s="221"/>
    </row>
    <row r="35" spans="1:24" ht="18.75" customHeight="1">
      <c r="G35" s="96"/>
      <c r="H35" s="96"/>
      <c r="I35" s="222"/>
      <c r="J35" s="96"/>
      <c r="K35" s="125"/>
      <c r="L35" s="221"/>
      <c r="M35" s="221"/>
      <c r="N35" s="221"/>
      <c r="O35" s="221"/>
      <c r="P35" s="221"/>
      <c r="Q35" s="221"/>
      <c r="R35" s="221"/>
      <c r="S35" s="221"/>
    </row>
    <row r="36" spans="1:24" ht="18.75" customHeight="1">
      <c r="G36" s="96"/>
      <c r="H36" s="96"/>
      <c r="I36" s="222"/>
      <c r="J36" s="96"/>
      <c r="K36" s="125"/>
      <c r="L36" s="221"/>
      <c r="M36" s="221"/>
      <c r="N36" s="221"/>
      <c r="O36" s="221"/>
      <c r="P36" s="221"/>
      <c r="Q36" s="221"/>
      <c r="R36" s="221"/>
      <c r="S36" s="221"/>
    </row>
    <row r="37" spans="1:24" ht="18.75" customHeight="1">
      <c r="G37" s="96"/>
      <c r="H37" s="96"/>
      <c r="I37" s="222"/>
      <c r="J37" s="96"/>
      <c r="K37" s="125"/>
      <c r="L37" s="221"/>
      <c r="M37" s="221"/>
      <c r="N37" s="221"/>
      <c r="O37" s="221"/>
      <c r="P37" s="221"/>
      <c r="Q37" s="221"/>
      <c r="R37" s="221"/>
      <c r="S37" s="221"/>
    </row>
    <row r="38" spans="1:24" ht="18.75" customHeight="1">
      <c r="G38" s="96"/>
      <c r="H38" s="96"/>
      <c r="I38" s="222"/>
      <c r="J38" s="96"/>
      <c r="K38" s="125"/>
      <c r="L38" s="221"/>
      <c r="M38" s="221"/>
      <c r="N38" s="221"/>
      <c r="O38" s="221"/>
      <c r="P38" s="221"/>
      <c r="Q38" s="221"/>
      <c r="R38" s="221"/>
      <c r="S38" s="221"/>
    </row>
    <row r="39" spans="1:24" ht="18.75" customHeight="1">
      <c r="G39" s="96"/>
      <c r="H39" s="96"/>
      <c r="I39" s="222"/>
      <c r="J39" s="96"/>
      <c r="K39" s="125"/>
      <c r="L39" s="221"/>
      <c r="M39" s="221"/>
      <c r="N39" s="221"/>
      <c r="O39" s="221"/>
      <c r="P39" s="221"/>
      <c r="Q39" s="221"/>
      <c r="R39" s="221"/>
      <c r="S39" s="221"/>
    </row>
    <row r="40" spans="1:24" ht="18.75" customHeight="1">
      <c r="G40" s="96"/>
      <c r="H40" s="96"/>
      <c r="I40" s="222"/>
      <c r="J40" s="96"/>
      <c r="K40" s="125"/>
      <c r="L40" s="221"/>
      <c r="M40" s="221"/>
      <c r="N40" s="221"/>
      <c r="O40" s="221"/>
      <c r="P40" s="221"/>
      <c r="Q40" s="221"/>
      <c r="R40" s="221"/>
      <c r="S40" s="221"/>
    </row>
    <row r="41" spans="1:24" ht="18.75" customHeight="1">
      <c r="G41" s="96"/>
      <c r="H41" s="96"/>
      <c r="I41" s="222"/>
      <c r="J41" s="96"/>
      <c r="K41" s="125"/>
      <c r="L41" s="221"/>
      <c r="M41" s="221"/>
      <c r="N41" s="221"/>
      <c r="O41" s="221"/>
      <c r="P41" s="221"/>
      <c r="Q41" s="221"/>
      <c r="R41" s="221"/>
      <c r="S41" s="221"/>
    </row>
    <row r="42" spans="1:24" ht="18.75" customHeight="1">
      <c r="G42" s="96"/>
      <c r="H42" s="96"/>
      <c r="I42" s="222"/>
      <c r="J42" s="96"/>
      <c r="K42" s="125"/>
      <c r="L42" s="221"/>
      <c r="M42" s="221"/>
      <c r="N42" s="221"/>
      <c r="O42" s="221"/>
      <c r="P42" s="221"/>
      <c r="Q42" s="221"/>
      <c r="R42" s="221"/>
      <c r="S42" s="221"/>
    </row>
    <row r="43" spans="1:24" ht="18.75" customHeight="1">
      <c r="G43" s="96"/>
      <c r="H43" s="96"/>
      <c r="I43" s="222"/>
      <c r="J43" s="96"/>
      <c r="K43" s="125"/>
      <c r="L43" s="221"/>
      <c r="M43" s="221"/>
      <c r="N43" s="221"/>
      <c r="O43" s="221"/>
      <c r="P43" s="221"/>
      <c r="Q43" s="221"/>
      <c r="R43" s="221"/>
      <c r="S43" s="221"/>
    </row>
    <row r="44" spans="1:24" ht="18.75" customHeight="1">
      <c r="G44" s="96"/>
      <c r="H44" s="96"/>
      <c r="I44" s="222"/>
      <c r="J44" s="96"/>
      <c r="K44" s="125"/>
      <c r="L44" s="221"/>
      <c r="M44" s="221"/>
      <c r="N44" s="221"/>
      <c r="O44" s="221"/>
      <c r="P44" s="221"/>
      <c r="Q44" s="221"/>
      <c r="R44" s="221"/>
      <c r="S44" s="221"/>
    </row>
    <row r="45" spans="1:24" ht="18.75" customHeight="1">
      <c r="G45" s="96"/>
      <c r="H45" s="96"/>
      <c r="I45" s="222"/>
      <c r="J45" s="96"/>
      <c r="K45" s="125"/>
      <c r="L45" s="221"/>
      <c r="M45" s="221"/>
      <c r="N45" s="221"/>
      <c r="O45" s="221"/>
      <c r="P45" s="221"/>
      <c r="Q45" s="221"/>
      <c r="R45" s="221"/>
      <c r="S45" s="221"/>
    </row>
    <row r="46" spans="1:24" ht="18.75" customHeight="1">
      <c r="G46" s="96"/>
      <c r="H46" s="96"/>
      <c r="I46" s="222"/>
      <c r="J46" s="96"/>
      <c r="K46" s="125"/>
      <c r="L46" s="221"/>
      <c r="M46" s="221"/>
      <c r="N46" s="221"/>
      <c r="O46" s="221"/>
      <c r="P46" s="221"/>
      <c r="Q46" s="221"/>
      <c r="R46" s="221"/>
      <c r="S46" s="221"/>
    </row>
    <row r="47" spans="1:24" ht="18.75" customHeight="1">
      <c r="G47" s="96"/>
      <c r="H47" s="96"/>
      <c r="I47" s="222"/>
      <c r="J47" s="96"/>
      <c r="K47" s="125"/>
      <c r="L47" s="221"/>
      <c r="M47" s="221"/>
      <c r="N47" s="221"/>
      <c r="O47" s="221"/>
      <c r="P47" s="221"/>
      <c r="Q47" s="221"/>
      <c r="R47" s="221"/>
      <c r="S47" s="221"/>
    </row>
    <row r="48" spans="1:24" ht="18.75" customHeight="1">
      <c r="A48" s="388" t="s">
        <v>331</v>
      </c>
      <c r="B48" s="388"/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  <c r="Q48" s="388"/>
      <c r="R48" s="123"/>
      <c r="S48" s="123"/>
      <c r="V48" s="117"/>
      <c r="X48" s="123"/>
    </row>
    <row r="49" spans="1:24" ht="18.75" customHeight="1">
      <c r="I49" s="123"/>
      <c r="J49" s="223"/>
      <c r="N49" s="125"/>
      <c r="O49" s="56"/>
      <c r="P49" s="123"/>
      <c r="Q49" s="123"/>
      <c r="R49" s="123"/>
      <c r="S49" s="123"/>
      <c r="V49" s="117"/>
      <c r="X49" s="123"/>
    </row>
    <row r="50" spans="1:24" ht="18.75" customHeight="1">
      <c r="A50" s="391" t="s">
        <v>238</v>
      </c>
      <c r="B50" s="388"/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  <c r="R50" s="388"/>
      <c r="S50" s="388"/>
    </row>
    <row r="65" ht="22.95" customHeight="1"/>
    <row r="84" spans="7:8" ht="18.75" customHeight="1">
      <c r="H84" s="224"/>
    </row>
    <row r="94" spans="7:8" ht="18.75" customHeight="1">
      <c r="G94" s="123">
        <v>22</v>
      </c>
    </row>
    <row r="125" spans="7:7" ht="18.75" customHeight="1">
      <c r="G125" s="124" t="s">
        <v>107</v>
      </c>
    </row>
  </sheetData>
  <mergeCells count="8">
    <mergeCell ref="A50:S50"/>
    <mergeCell ref="A2:S2"/>
    <mergeCell ref="A3:S3"/>
    <mergeCell ref="A4:S4"/>
    <mergeCell ref="I5:S5"/>
    <mergeCell ref="I6:K6"/>
    <mergeCell ref="O6:S6"/>
    <mergeCell ref="A48:Q48"/>
  </mergeCells>
  <pageMargins left="0.44" right="0" top="0.52" bottom="0" header="0.35433070866141703" footer="0"/>
  <pageSetup paperSize="9" scale="8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451A3-C84E-4D1C-A3A3-0536C38102FA}">
  <sheetPr>
    <pageSetUpPr fitToPage="1"/>
  </sheetPr>
  <dimension ref="B1:V150"/>
  <sheetViews>
    <sheetView tabSelected="1" view="pageBreakPreview" topLeftCell="A106" zoomScaleNormal="100" zoomScaleSheetLayoutView="100" workbookViewId="0">
      <selection activeCell="L130" sqref="L130"/>
    </sheetView>
  </sheetViews>
  <sheetFormatPr defaultColWidth="9.109375" defaultRowHeight="19.8"/>
  <cols>
    <col min="1" max="1" width="2.5546875" style="226" customWidth="1"/>
    <col min="2" max="2" width="3.109375" style="226" customWidth="1"/>
    <col min="3" max="3" width="3.44140625" style="226" customWidth="1"/>
    <col min="4" max="4" width="2.109375" style="226" customWidth="1"/>
    <col min="5" max="5" width="4.5546875" style="226" customWidth="1"/>
    <col min="6" max="6" width="8.88671875" style="226" customWidth="1"/>
    <col min="7" max="7" width="34.88671875" style="226" customWidth="1"/>
    <col min="8" max="8" width="14.44140625" style="226" customWidth="1"/>
    <col min="9" max="9" width="1.109375" style="226" customWidth="1"/>
    <col min="10" max="10" width="15.44140625" style="226" customWidth="1"/>
    <col min="11" max="11" width="1.44140625" style="226" customWidth="1"/>
    <col min="12" max="12" width="14.5546875" style="227" customWidth="1"/>
    <col min="13" max="13" width="1.44140625" style="227" customWidth="1"/>
    <col min="14" max="14" width="15.44140625" style="271" customWidth="1"/>
    <col min="15" max="15" width="12.88671875" style="226" customWidth="1"/>
    <col min="16" max="16" width="3.5546875" style="226" customWidth="1"/>
    <col min="17" max="17" width="12.44140625" style="142" customWidth="1"/>
    <col min="18" max="18" width="1.88671875" style="226" bestFit="1" customWidth="1"/>
    <col min="19" max="19" width="12.5546875" style="226" bestFit="1" customWidth="1"/>
    <col min="20" max="20" width="1.88671875" style="226" bestFit="1" customWidth="1"/>
    <col min="21" max="21" width="10.88671875" style="226" bestFit="1" customWidth="1"/>
    <col min="22" max="22" width="20" style="226" customWidth="1"/>
    <col min="23" max="256" width="9.109375" style="226"/>
    <col min="257" max="257" width="2.5546875" style="226" customWidth="1"/>
    <col min="258" max="258" width="3.109375" style="226" customWidth="1"/>
    <col min="259" max="259" width="3.44140625" style="226" customWidth="1"/>
    <col min="260" max="260" width="2.109375" style="226" customWidth="1"/>
    <col min="261" max="261" width="4.5546875" style="226" customWidth="1"/>
    <col min="262" max="262" width="8.88671875" style="226" customWidth="1"/>
    <col min="263" max="263" width="34.88671875" style="226" customWidth="1"/>
    <col min="264" max="264" width="14.44140625" style="226" customWidth="1"/>
    <col min="265" max="265" width="1.109375" style="226" customWidth="1"/>
    <col min="266" max="266" width="15.44140625" style="226" customWidth="1"/>
    <col min="267" max="267" width="1.44140625" style="226" customWidth="1"/>
    <col min="268" max="268" width="14.5546875" style="226" customWidth="1"/>
    <col min="269" max="269" width="1.44140625" style="226" customWidth="1"/>
    <col min="270" max="270" width="15.44140625" style="226" customWidth="1"/>
    <col min="271" max="271" width="12.88671875" style="226" customWidth="1"/>
    <col min="272" max="272" width="3.5546875" style="226" customWidth="1"/>
    <col min="273" max="273" width="12.44140625" style="226" customWidth="1"/>
    <col min="274" max="274" width="1.88671875" style="226" bestFit="1" customWidth="1"/>
    <col min="275" max="275" width="12.5546875" style="226" bestFit="1" customWidth="1"/>
    <col min="276" max="276" width="1.88671875" style="226" bestFit="1" customWidth="1"/>
    <col min="277" max="277" width="10.88671875" style="226" bestFit="1" customWidth="1"/>
    <col min="278" max="278" width="20" style="226" customWidth="1"/>
    <col min="279" max="512" width="9.109375" style="226"/>
    <col min="513" max="513" width="2.5546875" style="226" customWidth="1"/>
    <col min="514" max="514" width="3.109375" style="226" customWidth="1"/>
    <col min="515" max="515" width="3.44140625" style="226" customWidth="1"/>
    <col min="516" max="516" width="2.109375" style="226" customWidth="1"/>
    <col min="517" max="517" width="4.5546875" style="226" customWidth="1"/>
    <col min="518" max="518" width="8.88671875" style="226" customWidth="1"/>
    <col min="519" max="519" width="34.88671875" style="226" customWidth="1"/>
    <col min="520" max="520" width="14.44140625" style="226" customWidth="1"/>
    <col min="521" max="521" width="1.109375" style="226" customWidth="1"/>
    <col min="522" max="522" width="15.44140625" style="226" customWidth="1"/>
    <col min="523" max="523" width="1.44140625" style="226" customWidth="1"/>
    <col min="524" max="524" width="14.5546875" style="226" customWidth="1"/>
    <col min="525" max="525" width="1.44140625" style="226" customWidth="1"/>
    <col min="526" max="526" width="15.44140625" style="226" customWidth="1"/>
    <col min="527" max="527" width="12.88671875" style="226" customWidth="1"/>
    <col min="528" max="528" width="3.5546875" style="226" customWidth="1"/>
    <col min="529" max="529" width="12.44140625" style="226" customWidth="1"/>
    <col min="530" max="530" width="1.88671875" style="226" bestFit="1" customWidth="1"/>
    <col min="531" max="531" width="12.5546875" style="226" bestFit="1" customWidth="1"/>
    <col min="532" max="532" width="1.88671875" style="226" bestFit="1" customWidth="1"/>
    <col min="533" max="533" width="10.88671875" style="226" bestFit="1" customWidth="1"/>
    <col min="534" max="534" width="20" style="226" customWidth="1"/>
    <col min="535" max="768" width="9.109375" style="226"/>
    <col min="769" max="769" width="2.5546875" style="226" customWidth="1"/>
    <col min="770" max="770" width="3.109375" style="226" customWidth="1"/>
    <col min="771" max="771" width="3.44140625" style="226" customWidth="1"/>
    <col min="772" max="772" width="2.109375" style="226" customWidth="1"/>
    <col min="773" max="773" width="4.5546875" style="226" customWidth="1"/>
    <col min="774" max="774" width="8.88671875" style="226" customWidth="1"/>
    <col min="775" max="775" width="34.88671875" style="226" customWidth="1"/>
    <col min="776" max="776" width="14.44140625" style="226" customWidth="1"/>
    <col min="777" max="777" width="1.109375" style="226" customWidth="1"/>
    <col min="778" max="778" width="15.44140625" style="226" customWidth="1"/>
    <col min="779" max="779" width="1.44140625" style="226" customWidth="1"/>
    <col min="780" max="780" width="14.5546875" style="226" customWidth="1"/>
    <col min="781" max="781" width="1.44140625" style="226" customWidth="1"/>
    <col min="782" max="782" width="15.44140625" style="226" customWidth="1"/>
    <col min="783" max="783" width="12.88671875" style="226" customWidth="1"/>
    <col min="784" max="784" width="3.5546875" style="226" customWidth="1"/>
    <col min="785" max="785" width="12.44140625" style="226" customWidth="1"/>
    <col min="786" max="786" width="1.88671875" style="226" bestFit="1" customWidth="1"/>
    <col min="787" max="787" width="12.5546875" style="226" bestFit="1" customWidth="1"/>
    <col min="788" max="788" width="1.88671875" style="226" bestFit="1" customWidth="1"/>
    <col min="789" max="789" width="10.88671875" style="226" bestFit="1" customWidth="1"/>
    <col min="790" max="790" width="20" style="226" customWidth="1"/>
    <col min="791" max="1024" width="9.109375" style="226"/>
    <col min="1025" max="1025" width="2.5546875" style="226" customWidth="1"/>
    <col min="1026" max="1026" width="3.109375" style="226" customWidth="1"/>
    <col min="1027" max="1027" width="3.44140625" style="226" customWidth="1"/>
    <col min="1028" max="1028" width="2.109375" style="226" customWidth="1"/>
    <col min="1029" max="1029" width="4.5546875" style="226" customWidth="1"/>
    <col min="1030" max="1030" width="8.88671875" style="226" customWidth="1"/>
    <col min="1031" max="1031" width="34.88671875" style="226" customWidth="1"/>
    <col min="1032" max="1032" width="14.44140625" style="226" customWidth="1"/>
    <col min="1033" max="1033" width="1.109375" style="226" customWidth="1"/>
    <col min="1034" max="1034" width="15.44140625" style="226" customWidth="1"/>
    <col min="1035" max="1035" width="1.44140625" style="226" customWidth="1"/>
    <col min="1036" max="1036" width="14.5546875" style="226" customWidth="1"/>
    <col min="1037" max="1037" width="1.44140625" style="226" customWidth="1"/>
    <col min="1038" max="1038" width="15.44140625" style="226" customWidth="1"/>
    <col min="1039" max="1039" width="12.88671875" style="226" customWidth="1"/>
    <col min="1040" max="1040" width="3.5546875" style="226" customWidth="1"/>
    <col min="1041" max="1041" width="12.44140625" style="226" customWidth="1"/>
    <col min="1042" max="1042" width="1.88671875" style="226" bestFit="1" customWidth="1"/>
    <col min="1043" max="1043" width="12.5546875" style="226" bestFit="1" customWidth="1"/>
    <col min="1044" max="1044" width="1.88671875" style="226" bestFit="1" customWidth="1"/>
    <col min="1045" max="1045" width="10.88671875" style="226" bestFit="1" customWidth="1"/>
    <col min="1046" max="1046" width="20" style="226" customWidth="1"/>
    <col min="1047" max="1280" width="9.109375" style="226"/>
    <col min="1281" max="1281" width="2.5546875" style="226" customWidth="1"/>
    <col min="1282" max="1282" width="3.109375" style="226" customWidth="1"/>
    <col min="1283" max="1283" width="3.44140625" style="226" customWidth="1"/>
    <col min="1284" max="1284" width="2.109375" style="226" customWidth="1"/>
    <col min="1285" max="1285" width="4.5546875" style="226" customWidth="1"/>
    <col min="1286" max="1286" width="8.88671875" style="226" customWidth="1"/>
    <col min="1287" max="1287" width="34.88671875" style="226" customWidth="1"/>
    <col min="1288" max="1288" width="14.44140625" style="226" customWidth="1"/>
    <col min="1289" max="1289" width="1.109375" style="226" customWidth="1"/>
    <col min="1290" max="1290" width="15.44140625" style="226" customWidth="1"/>
    <col min="1291" max="1291" width="1.44140625" style="226" customWidth="1"/>
    <col min="1292" max="1292" width="14.5546875" style="226" customWidth="1"/>
    <col min="1293" max="1293" width="1.44140625" style="226" customWidth="1"/>
    <col min="1294" max="1294" width="15.44140625" style="226" customWidth="1"/>
    <col min="1295" max="1295" width="12.88671875" style="226" customWidth="1"/>
    <col min="1296" max="1296" width="3.5546875" style="226" customWidth="1"/>
    <col min="1297" max="1297" width="12.44140625" style="226" customWidth="1"/>
    <col min="1298" max="1298" width="1.88671875" style="226" bestFit="1" customWidth="1"/>
    <col min="1299" max="1299" width="12.5546875" style="226" bestFit="1" customWidth="1"/>
    <col min="1300" max="1300" width="1.88671875" style="226" bestFit="1" customWidth="1"/>
    <col min="1301" max="1301" width="10.88671875" style="226" bestFit="1" customWidth="1"/>
    <col min="1302" max="1302" width="20" style="226" customWidth="1"/>
    <col min="1303" max="1536" width="9.109375" style="226"/>
    <col min="1537" max="1537" width="2.5546875" style="226" customWidth="1"/>
    <col min="1538" max="1538" width="3.109375" style="226" customWidth="1"/>
    <col min="1539" max="1539" width="3.44140625" style="226" customWidth="1"/>
    <col min="1540" max="1540" width="2.109375" style="226" customWidth="1"/>
    <col min="1541" max="1541" width="4.5546875" style="226" customWidth="1"/>
    <col min="1542" max="1542" width="8.88671875" style="226" customWidth="1"/>
    <col min="1543" max="1543" width="34.88671875" style="226" customWidth="1"/>
    <col min="1544" max="1544" width="14.44140625" style="226" customWidth="1"/>
    <col min="1545" max="1545" width="1.109375" style="226" customWidth="1"/>
    <col min="1546" max="1546" width="15.44140625" style="226" customWidth="1"/>
    <col min="1547" max="1547" width="1.44140625" style="226" customWidth="1"/>
    <col min="1548" max="1548" width="14.5546875" style="226" customWidth="1"/>
    <col min="1549" max="1549" width="1.44140625" style="226" customWidth="1"/>
    <col min="1550" max="1550" width="15.44140625" style="226" customWidth="1"/>
    <col min="1551" max="1551" width="12.88671875" style="226" customWidth="1"/>
    <col min="1552" max="1552" width="3.5546875" style="226" customWidth="1"/>
    <col min="1553" max="1553" width="12.44140625" style="226" customWidth="1"/>
    <col min="1554" max="1554" width="1.88671875" style="226" bestFit="1" customWidth="1"/>
    <col min="1555" max="1555" width="12.5546875" style="226" bestFit="1" customWidth="1"/>
    <col min="1556" max="1556" width="1.88671875" style="226" bestFit="1" customWidth="1"/>
    <col min="1557" max="1557" width="10.88671875" style="226" bestFit="1" customWidth="1"/>
    <col min="1558" max="1558" width="20" style="226" customWidth="1"/>
    <col min="1559" max="1792" width="9.109375" style="226"/>
    <col min="1793" max="1793" width="2.5546875" style="226" customWidth="1"/>
    <col min="1794" max="1794" width="3.109375" style="226" customWidth="1"/>
    <col min="1795" max="1795" width="3.44140625" style="226" customWidth="1"/>
    <col min="1796" max="1796" width="2.109375" style="226" customWidth="1"/>
    <col min="1797" max="1797" width="4.5546875" style="226" customWidth="1"/>
    <col min="1798" max="1798" width="8.88671875" style="226" customWidth="1"/>
    <col min="1799" max="1799" width="34.88671875" style="226" customWidth="1"/>
    <col min="1800" max="1800" width="14.44140625" style="226" customWidth="1"/>
    <col min="1801" max="1801" width="1.109375" style="226" customWidth="1"/>
    <col min="1802" max="1802" width="15.44140625" style="226" customWidth="1"/>
    <col min="1803" max="1803" width="1.44140625" style="226" customWidth="1"/>
    <col min="1804" max="1804" width="14.5546875" style="226" customWidth="1"/>
    <col min="1805" max="1805" width="1.44140625" style="226" customWidth="1"/>
    <col min="1806" max="1806" width="15.44140625" style="226" customWidth="1"/>
    <col min="1807" max="1807" width="12.88671875" style="226" customWidth="1"/>
    <col min="1808" max="1808" width="3.5546875" style="226" customWidth="1"/>
    <col min="1809" max="1809" width="12.44140625" style="226" customWidth="1"/>
    <col min="1810" max="1810" width="1.88671875" style="226" bestFit="1" customWidth="1"/>
    <col min="1811" max="1811" width="12.5546875" style="226" bestFit="1" customWidth="1"/>
    <col min="1812" max="1812" width="1.88671875" style="226" bestFit="1" customWidth="1"/>
    <col min="1813" max="1813" width="10.88671875" style="226" bestFit="1" customWidth="1"/>
    <col min="1814" max="1814" width="20" style="226" customWidth="1"/>
    <col min="1815" max="2048" width="9.109375" style="226"/>
    <col min="2049" max="2049" width="2.5546875" style="226" customWidth="1"/>
    <col min="2050" max="2050" width="3.109375" style="226" customWidth="1"/>
    <col min="2051" max="2051" width="3.44140625" style="226" customWidth="1"/>
    <col min="2052" max="2052" width="2.109375" style="226" customWidth="1"/>
    <col min="2053" max="2053" width="4.5546875" style="226" customWidth="1"/>
    <col min="2054" max="2054" width="8.88671875" style="226" customWidth="1"/>
    <col min="2055" max="2055" width="34.88671875" style="226" customWidth="1"/>
    <col min="2056" max="2056" width="14.44140625" style="226" customWidth="1"/>
    <col min="2057" max="2057" width="1.109375" style="226" customWidth="1"/>
    <col min="2058" max="2058" width="15.44140625" style="226" customWidth="1"/>
    <col min="2059" max="2059" width="1.44140625" style="226" customWidth="1"/>
    <col min="2060" max="2060" width="14.5546875" style="226" customWidth="1"/>
    <col min="2061" max="2061" width="1.44140625" style="226" customWidth="1"/>
    <col min="2062" max="2062" width="15.44140625" style="226" customWidth="1"/>
    <col min="2063" max="2063" width="12.88671875" style="226" customWidth="1"/>
    <col min="2064" max="2064" width="3.5546875" style="226" customWidth="1"/>
    <col min="2065" max="2065" width="12.44140625" style="226" customWidth="1"/>
    <col min="2066" max="2066" width="1.88671875" style="226" bestFit="1" customWidth="1"/>
    <col min="2067" max="2067" width="12.5546875" style="226" bestFit="1" customWidth="1"/>
    <col min="2068" max="2068" width="1.88671875" style="226" bestFit="1" customWidth="1"/>
    <col min="2069" max="2069" width="10.88671875" style="226" bestFit="1" customWidth="1"/>
    <col min="2070" max="2070" width="20" style="226" customWidth="1"/>
    <col min="2071" max="2304" width="9.109375" style="226"/>
    <col min="2305" max="2305" width="2.5546875" style="226" customWidth="1"/>
    <col min="2306" max="2306" width="3.109375" style="226" customWidth="1"/>
    <col min="2307" max="2307" width="3.44140625" style="226" customWidth="1"/>
    <col min="2308" max="2308" width="2.109375" style="226" customWidth="1"/>
    <col min="2309" max="2309" width="4.5546875" style="226" customWidth="1"/>
    <col min="2310" max="2310" width="8.88671875" style="226" customWidth="1"/>
    <col min="2311" max="2311" width="34.88671875" style="226" customWidth="1"/>
    <col min="2312" max="2312" width="14.44140625" style="226" customWidth="1"/>
    <col min="2313" max="2313" width="1.109375" style="226" customWidth="1"/>
    <col min="2314" max="2314" width="15.44140625" style="226" customWidth="1"/>
    <col min="2315" max="2315" width="1.44140625" style="226" customWidth="1"/>
    <col min="2316" max="2316" width="14.5546875" style="226" customWidth="1"/>
    <col min="2317" max="2317" width="1.44140625" style="226" customWidth="1"/>
    <col min="2318" max="2318" width="15.44140625" style="226" customWidth="1"/>
    <col min="2319" max="2319" width="12.88671875" style="226" customWidth="1"/>
    <col min="2320" max="2320" width="3.5546875" style="226" customWidth="1"/>
    <col min="2321" max="2321" width="12.44140625" style="226" customWidth="1"/>
    <col min="2322" max="2322" width="1.88671875" style="226" bestFit="1" customWidth="1"/>
    <col min="2323" max="2323" width="12.5546875" style="226" bestFit="1" customWidth="1"/>
    <col min="2324" max="2324" width="1.88671875" style="226" bestFit="1" customWidth="1"/>
    <col min="2325" max="2325" width="10.88671875" style="226" bestFit="1" customWidth="1"/>
    <col min="2326" max="2326" width="20" style="226" customWidth="1"/>
    <col min="2327" max="2560" width="9.109375" style="226"/>
    <col min="2561" max="2561" width="2.5546875" style="226" customWidth="1"/>
    <col min="2562" max="2562" width="3.109375" style="226" customWidth="1"/>
    <col min="2563" max="2563" width="3.44140625" style="226" customWidth="1"/>
    <col min="2564" max="2564" width="2.109375" style="226" customWidth="1"/>
    <col min="2565" max="2565" width="4.5546875" style="226" customWidth="1"/>
    <col min="2566" max="2566" width="8.88671875" style="226" customWidth="1"/>
    <col min="2567" max="2567" width="34.88671875" style="226" customWidth="1"/>
    <col min="2568" max="2568" width="14.44140625" style="226" customWidth="1"/>
    <col min="2569" max="2569" width="1.109375" style="226" customWidth="1"/>
    <col min="2570" max="2570" width="15.44140625" style="226" customWidth="1"/>
    <col min="2571" max="2571" width="1.44140625" style="226" customWidth="1"/>
    <col min="2572" max="2572" width="14.5546875" style="226" customWidth="1"/>
    <col min="2573" max="2573" width="1.44140625" style="226" customWidth="1"/>
    <col min="2574" max="2574" width="15.44140625" style="226" customWidth="1"/>
    <col min="2575" max="2575" width="12.88671875" style="226" customWidth="1"/>
    <col min="2576" max="2576" width="3.5546875" style="226" customWidth="1"/>
    <col min="2577" max="2577" width="12.44140625" style="226" customWidth="1"/>
    <col min="2578" max="2578" width="1.88671875" style="226" bestFit="1" customWidth="1"/>
    <col min="2579" max="2579" width="12.5546875" style="226" bestFit="1" customWidth="1"/>
    <col min="2580" max="2580" width="1.88671875" style="226" bestFit="1" customWidth="1"/>
    <col min="2581" max="2581" width="10.88671875" style="226" bestFit="1" customWidth="1"/>
    <col min="2582" max="2582" width="20" style="226" customWidth="1"/>
    <col min="2583" max="2816" width="9.109375" style="226"/>
    <col min="2817" max="2817" width="2.5546875" style="226" customWidth="1"/>
    <col min="2818" max="2818" width="3.109375" style="226" customWidth="1"/>
    <col min="2819" max="2819" width="3.44140625" style="226" customWidth="1"/>
    <col min="2820" max="2820" width="2.109375" style="226" customWidth="1"/>
    <col min="2821" max="2821" width="4.5546875" style="226" customWidth="1"/>
    <col min="2822" max="2822" width="8.88671875" style="226" customWidth="1"/>
    <col min="2823" max="2823" width="34.88671875" style="226" customWidth="1"/>
    <col min="2824" max="2824" width="14.44140625" style="226" customWidth="1"/>
    <col min="2825" max="2825" width="1.109375" style="226" customWidth="1"/>
    <col min="2826" max="2826" width="15.44140625" style="226" customWidth="1"/>
    <col min="2827" max="2827" width="1.44140625" style="226" customWidth="1"/>
    <col min="2828" max="2828" width="14.5546875" style="226" customWidth="1"/>
    <col min="2829" max="2829" width="1.44140625" style="226" customWidth="1"/>
    <col min="2830" max="2830" width="15.44140625" style="226" customWidth="1"/>
    <col min="2831" max="2831" width="12.88671875" style="226" customWidth="1"/>
    <col min="2832" max="2832" width="3.5546875" style="226" customWidth="1"/>
    <col min="2833" max="2833" width="12.44140625" style="226" customWidth="1"/>
    <col min="2834" max="2834" width="1.88671875" style="226" bestFit="1" customWidth="1"/>
    <col min="2835" max="2835" width="12.5546875" style="226" bestFit="1" customWidth="1"/>
    <col min="2836" max="2836" width="1.88671875" style="226" bestFit="1" customWidth="1"/>
    <col min="2837" max="2837" width="10.88671875" style="226" bestFit="1" customWidth="1"/>
    <col min="2838" max="2838" width="20" style="226" customWidth="1"/>
    <col min="2839" max="3072" width="9.109375" style="226"/>
    <col min="3073" max="3073" width="2.5546875" style="226" customWidth="1"/>
    <col min="3074" max="3074" width="3.109375" style="226" customWidth="1"/>
    <col min="3075" max="3075" width="3.44140625" style="226" customWidth="1"/>
    <col min="3076" max="3076" width="2.109375" style="226" customWidth="1"/>
    <col min="3077" max="3077" width="4.5546875" style="226" customWidth="1"/>
    <col min="3078" max="3078" width="8.88671875" style="226" customWidth="1"/>
    <col min="3079" max="3079" width="34.88671875" style="226" customWidth="1"/>
    <col min="3080" max="3080" width="14.44140625" style="226" customWidth="1"/>
    <col min="3081" max="3081" width="1.109375" style="226" customWidth="1"/>
    <col min="3082" max="3082" width="15.44140625" style="226" customWidth="1"/>
    <col min="3083" max="3083" width="1.44140625" style="226" customWidth="1"/>
    <col min="3084" max="3084" width="14.5546875" style="226" customWidth="1"/>
    <col min="3085" max="3085" width="1.44140625" style="226" customWidth="1"/>
    <col min="3086" max="3086" width="15.44140625" style="226" customWidth="1"/>
    <col min="3087" max="3087" width="12.88671875" style="226" customWidth="1"/>
    <col min="3088" max="3088" width="3.5546875" style="226" customWidth="1"/>
    <col min="3089" max="3089" width="12.44140625" style="226" customWidth="1"/>
    <col min="3090" max="3090" width="1.88671875" style="226" bestFit="1" customWidth="1"/>
    <col min="3091" max="3091" width="12.5546875" style="226" bestFit="1" customWidth="1"/>
    <col min="3092" max="3092" width="1.88671875" style="226" bestFit="1" customWidth="1"/>
    <col min="3093" max="3093" width="10.88671875" style="226" bestFit="1" customWidth="1"/>
    <col min="3094" max="3094" width="20" style="226" customWidth="1"/>
    <col min="3095" max="3328" width="9.109375" style="226"/>
    <col min="3329" max="3329" width="2.5546875" style="226" customWidth="1"/>
    <col min="3330" max="3330" width="3.109375" style="226" customWidth="1"/>
    <col min="3331" max="3331" width="3.44140625" style="226" customWidth="1"/>
    <col min="3332" max="3332" width="2.109375" style="226" customWidth="1"/>
    <col min="3333" max="3333" width="4.5546875" style="226" customWidth="1"/>
    <col min="3334" max="3334" width="8.88671875" style="226" customWidth="1"/>
    <col min="3335" max="3335" width="34.88671875" style="226" customWidth="1"/>
    <col min="3336" max="3336" width="14.44140625" style="226" customWidth="1"/>
    <col min="3337" max="3337" width="1.109375" style="226" customWidth="1"/>
    <col min="3338" max="3338" width="15.44140625" style="226" customWidth="1"/>
    <col min="3339" max="3339" width="1.44140625" style="226" customWidth="1"/>
    <col min="3340" max="3340" width="14.5546875" style="226" customWidth="1"/>
    <col min="3341" max="3341" width="1.44140625" style="226" customWidth="1"/>
    <col min="3342" max="3342" width="15.44140625" style="226" customWidth="1"/>
    <col min="3343" max="3343" width="12.88671875" style="226" customWidth="1"/>
    <col min="3344" max="3344" width="3.5546875" style="226" customWidth="1"/>
    <col min="3345" max="3345" width="12.44140625" style="226" customWidth="1"/>
    <col min="3346" max="3346" width="1.88671875" style="226" bestFit="1" customWidth="1"/>
    <col min="3347" max="3347" width="12.5546875" style="226" bestFit="1" customWidth="1"/>
    <col min="3348" max="3348" width="1.88671875" style="226" bestFit="1" customWidth="1"/>
    <col min="3349" max="3349" width="10.88671875" style="226" bestFit="1" customWidth="1"/>
    <col min="3350" max="3350" width="20" style="226" customWidth="1"/>
    <col min="3351" max="3584" width="9.109375" style="226"/>
    <col min="3585" max="3585" width="2.5546875" style="226" customWidth="1"/>
    <col min="3586" max="3586" width="3.109375" style="226" customWidth="1"/>
    <col min="3587" max="3587" width="3.44140625" style="226" customWidth="1"/>
    <col min="3588" max="3588" width="2.109375" style="226" customWidth="1"/>
    <col min="3589" max="3589" width="4.5546875" style="226" customWidth="1"/>
    <col min="3590" max="3590" width="8.88671875" style="226" customWidth="1"/>
    <col min="3591" max="3591" width="34.88671875" style="226" customWidth="1"/>
    <col min="3592" max="3592" width="14.44140625" style="226" customWidth="1"/>
    <col min="3593" max="3593" width="1.109375" style="226" customWidth="1"/>
    <col min="3594" max="3594" width="15.44140625" style="226" customWidth="1"/>
    <col min="3595" max="3595" width="1.44140625" style="226" customWidth="1"/>
    <col min="3596" max="3596" width="14.5546875" style="226" customWidth="1"/>
    <col min="3597" max="3597" width="1.44140625" style="226" customWidth="1"/>
    <col min="3598" max="3598" width="15.44140625" style="226" customWidth="1"/>
    <col min="3599" max="3599" width="12.88671875" style="226" customWidth="1"/>
    <col min="3600" max="3600" width="3.5546875" style="226" customWidth="1"/>
    <col min="3601" max="3601" width="12.44140625" style="226" customWidth="1"/>
    <col min="3602" max="3602" width="1.88671875" style="226" bestFit="1" customWidth="1"/>
    <col min="3603" max="3603" width="12.5546875" style="226" bestFit="1" customWidth="1"/>
    <col min="3604" max="3604" width="1.88671875" style="226" bestFit="1" customWidth="1"/>
    <col min="3605" max="3605" width="10.88671875" style="226" bestFit="1" customWidth="1"/>
    <col min="3606" max="3606" width="20" style="226" customWidth="1"/>
    <col min="3607" max="3840" width="9.109375" style="226"/>
    <col min="3841" max="3841" width="2.5546875" style="226" customWidth="1"/>
    <col min="3842" max="3842" width="3.109375" style="226" customWidth="1"/>
    <col min="3843" max="3843" width="3.44140625" style="226" customWidth="1"/>
    <col min="3844" max="3844" width="2.109375" style="226" customWidth="1"/>
    <col min="3845" max="3845" width="4.5546875" style="226" customWidth="1"/>
    <col min="3846" max="3846" width="8.88671875" style="226" customWidth="1"/>
    <col min="3847" max="3847" width="34.88671875" style="226" customWidth="1"/>
    <col min="3848" max="3848" width="14.44140625" style="226" customWidth="1"/>
    <col min="3849" max="3849" width="1.109375" style="226" customWidth="1"/>
    <col min="3850" max="3850" width="15.44140625" style="226" customWidth="1"/>
    <col min="3851" max="3851" width="1.44140625" style="226" customWidth="1"/>
    <col min="3852" max="3852" width="14.5546875" style="226" customWidth="1"/>
    <col min="3853" max="3853" width="1.44140625" style="226" customWidth="1"/>
    <col min="3854" max="3854" width="15.44140625" style="226" customWidth="1"/>
    <col min="3855" max="3855" width="12.88671875" style="226" customWidth="1"/>
    <col min="3856" max="3856" width="3.5546875" style="226" customWidth="1"/>
    <col min="3857" max="3857" width="12.44140625" style="226" customWidth="1"/>
    <col min="3858" max="3858" width="1.88671875" style="226" bestFit="1" customWidth="1"/>
    <col min="3859" max="3859" width="12.5546875" style="226" bestFit="1" customWidth="1"/>
    <col min="3860" max="3860" width="1.88671875" style="226" bestFit="1" customWidth="1"/>
    <col min="3861" max="3861" width="10.88671875" style="226" bestFit="1" customWidth="1"/>
    <col min="3862" max="3862" width="20" style="226" customWidth="1"/>
    <col min="3863" max="4096" width="9.109375" style="226"/>
    <col min="4097" max="4097" width="2.5546875" style="226" customWidth="1"/>
    <col min="4098" max="4098" width="3.109375" style="226" customWidth="1"/>
    <col min="4099" max="4099" width="3.44140625" style="226" customWidth="1"/>
    <col min="4100" max="4100" width="2.109375" style="226" customWidth="1"/>
    <col min="4101" max="4101" width="4.5546875" style="226" customWidth="1"/>
    <col min="4102" max="4102" width="8.88671875" style="226" customWidth="1"/>
    <col min="4103" max="4103" width="34.88671875" style="226" customWidth="1"/>
    <col min="4104" max="4104" width="14.44140625" style="226" customWidth="1"/>
    <col min="4105" max="4105" width="1.109375" style="226" customWidth="1"/>
    <col min="4106" max="4106" width="15.44140625" style="226" customWidth="1"/>
    <col min="4107" max="4107" width="1.44140625" style="226" customWidth="1"/>
    <col min="4108" max="4108" width="14.5546875" style="226" customWidth="1"/>
    <col min="4109" max="4109" width="1.44140625" style="226" customWidth="1"/>
    <col min="4110" max="4110" width="15.44140625" style="226" customWidth="1"/>
    <col min="4111" max="4111" width="12.88671875" style="226" customWidth="1"/>
    <col min="4112" max="4112" width="3.5546875" style="226" customWidth="1"/>
    <col min="4113" max="4113" width="12.44140625" style="226" customWidth="1"/>
    <col min="4114" max="4114" width="1.88671875" style="226" bestFit="1" customWidth="1"/>
    <col min="4115" max="4115" width="12.5546875" style="226" bestFit="1" customWidth="1"/>
    <col min="4116" max="4116" width="1.88671875" style="226" bestFit="1" customWidth="1"/>
    <col min="4117" max="4117" width="10.88671875" style="226" bestFit="1" customWidth="1"/>
    <col min="4118" max="4118" width="20" style="226" customWidth="1"/>
    <col min="4119" max="4352" width="9.109375" style="226"/>
    <col min="4353" max="4353" width="2.5546875" style="226" customWidth="1"/>
    <col min="4354" max="4354" width="3.109375" style="226" customWidth="1"/>
    <col min="4355" max="4355" width="3.44140625" style="226" customWidth="1"/>
    <col min="4356" max="4356" width="2.109375" style="226" customWidth="1"/>
    <col min="4357" max="4357" width="4.5546875" style="226" customWidth="1"/>
    <col min="4358" max="4358" width="8.88671875" style="226" customWidth="1"/>
    <col min="4359" max="4359" width="34.88671875" style="226" customWidth="1"/>
    <col min="4360" max="4360" width="14.44140625" style="226" customWidth="1"/>
    <col min="4361" max="4361" width="1.109375" style="226" customWidth="1"/>
    <col min="4362" max="4362" width="15.44140625" style="226" customWidth="1"/>
    <col min="4363" max="4363" width="1.44140625" style="226" customWidth="1"/>
    <col min="4364" max="4364" width="14.5546875" style="226" customWidth="1"/>
    <col min="4365" max="4365" width="1.44140625" style="226" customWidth="1"/>
    <col min="4366" max="4366" width="15.44140625" style="226" customWidth="1"/>
    <col min="4367" max="4367" width="12.88671875" style="226" customWidth="1"/>
    <col min="4368" max="4368" width="3.5546875" style="226" customWidth="1"/>
    <col min="4369" max="4369" width="12.44140625" style="226" customWidth="1"/>
    <col min="4370" max="4370" width="1.88671875" style="226" bestFit="1" customWidth="1"/>
    <col min="4371" max="4371" width="12.5546875" style="226" bestFit="1" customWidth="1"/>
    <col min="4372" max="4372" width="1.88671875" style="226" bestFit="1" customWidth="1"/>
    <col min="4373" max="4373" width="10.88671875" style="226" bestFit="1" customWidth="1"/>
    <col min="4374" max="4374" width="20" style="226" customWidth="1"/>
    <col min="4375" max="4608" width="9.109375" style="226"/>
    <col min="4609" max="4609" width="2.5546875" style="226" customWidth="1"/>
    <col min="4610" max="4610" width="3.109375" style="226" customWidth="1"/>
    <col min="4611" max="4611" width="3.44140625" style="226" customWidth="1"/>
    <col min="4612" max="4612" width="2.109375" style="226" customWidth="1"/>
    <col min="4613" max="4613" width="4.5546875" style="226" customWidth="1"/>
    <col min="4614" max="4614" width="8.88671875" style="226" customWidth="1"/>
    <col min="4615" max="4615" width="34.88671875" style="226" customWidth="1"/>
    <col min="4616" max="4616" width="14.44140625" style="226" customWidth="1"/>
    <col min="4617" max="4617" width="1.109375" style="226" customWidth="1"/>
    <col min="4618" max="4618" width="15.44140625" style="226" customWidth="1"/>
    <col min="4619" max="4619" width="1.44140625" style="226" customWidth="1"/>
    <col min="4620" max="4620" width="14.5546875" style="226" customWidth="1"/>
    <col min="4621" max="4621" width="1.44140625" style="226" customWidth="1"/>
    <col min="4622" max="4622" width="15.44140625" style="226" customWidth="1"/>
    <col min="4623" max="4623" width="12.88671875" style="226" customWidth="1"/>
    <col min="4624" max="4624" width="3.5546875" style="226" customWidth="1"/>
    <col min="4625" max="4625" width="12.44140625" style="226" customWidth="1"/>
    <col min="4626" max="4626" width="1.88671875" style="226" bestFit="1" customWidth="1"/>
    <col min="4627" max="4627" width="12.5546875" style="226" bestFit="1" customWidth="1"/>
    <col min="4628" max="4628" width="1.88671875" style="226" bestFit="1" customWidth="1"/>
    <col min="4629" max="4629" width="10.88671875" style="226" bestFit="1" customWidth="1"/>
    <col min="4630" max="4630" width="20" style="226" customWidth="1"/>
    <col min="4631" max="4864" width="9.109375" style="226"/>
    <col min="4865" max="4865" width="2.5546875" style="226" customWidth="1"/>
    <col min="4866" max="4866" width="3.109375" style="226" customWidth="1"/>
    <col min="4867" max="4867" width="3.44140625" style="226" customWidth="1"/>
    <col min="4868" max="4868" width="2.109375" style="226" customWidth="1"/>
    <col min="4869" max="4869" width="4.5546875" style="226" customWidth="1"/>
    <col min="4870" max="4870" width="8.88671875" style="226" customWidth="1"/>
    <col min="4871" max="4871" width="34.88671875" style="226" customWidth="1"/>
    <col min="4872" max="4872" width="14.44140625" style="226" customWidth="1"/>
    <col min="4873" max="4873" width="1.109375" style="226" customWidth="1"/>
    <col min="4874" max="4874" width="15.44140625" style="226" customWidth="1"/>
    <col min="4875" max="4875" width="1.44140625" style="226" customWidth="1"/>
    <col min="4876" max="4876" width="14.5546875" style="226" customWidth="1"/>
    <col min="4877" max="4877" width="1.44140625" style="226" customWidth="1"/>
    <col min="4878" max="4878" width="15.44140625" style="226" customWidth="1"/>
    <col min="4879" max="4879" width="12.88671875" style="226" customWidth="1"/>
    <col min="4880" max="4880" width="3.5546875" style="226" customWidth="1"/>
    <col min="4881" max="4881" width="12.44140625" style="226" customWidth="1"/>
    <col min="4882" max="4882" width="1.88671875" style="226" bestFit="1" customWidth="1"/>
    <col min="4883" max="4883" width="12.5546875" style="226" bestFit="1" customWidth="1"/>
    <col min="4884" max="4884" width="1.88671875" style="226" bestFit="1" customWidth="1"/>
    <col min="4885" max="4885" width="10.88671875" style="226" bestFit="1" customWidth="1"/>
    <col min="4886" max="4886" width="20" style="226" customWidth="1"/>
    <col min="4887" max="5120" width="9.109375" style="226"/>
    <col min="5121" max="5121" width="2.5546875" style="226" customWidth="1"/>
    <col min="5122" max="5122" width="3.109375" style="226" customWidth="1"/>
    <col min="5123" max="5123" width="3.44140625" style="226" customWidth="1"/>
    <col min="5124" max="5124" width="2.109375" style="226" customWidth="1"/>
    <col min="5125" max="5125" width="4.5546875" style="226" customWidth="1"/>
    <col min="5126" max="5126" width="8.88671875" style="226" customWidth="1"/>
    <col min="5127" max="5127" width="34.88671875" style="226" customWidth="1"/>
    <col min="5128" max="5128" width="14.44140625" style="226" customWidth="1"/>
    <col min="5129" max="5129" width="1.109375" style="226" customWidth="1"/>
    <col min="5130" max="5130" width="15.44140625" style="226" customWidth="1"/>
    <col min="5131" max="5131" width="1.44140625" style="226" customWidth="1"/>
    <col min="5132" max="5132" width="14.5546875" style="226" customWidth="1"/>
    <col min="5133" max="5133" width="1.44140625" style="226" customWidth="1"/>
    <col min="5134" max="5134" width="15.44140625" style="226" customWidth="1"/>
    <col min="5135" max="5135" width="12.88671875" style="226" customWidth="1"/>
    <col min="5136" max="5136" width="3.5546875" style="226" customWidth="1"/>
    <col min="5137" max="5137" width="12.44140625" style="226" customWidth="1"/>
    <col min="5138" max="5138" width="1.88671875" style="226" bestFit="1" customWidth="1"/>
    <col min="5139" max="5139" width="12.5546875" style="226" bestFit="1" customWidth="1"/>
    <col min="5140" max="5140" width="1.88671875" style="226" bestFit="1" customWidth="1"/>
    <col min="5141" max="5141" width="10.88671875" style="226" bestFit="1" customWidth="1"/>
    <col min="5142" max="5142" width="20" style="226" customWidth="1"/>
    <col min="5143" max="5376" width="9.109375" style="226"/>
    <col min="5377" max="5377" width="2.5546875" style="226" customWidth="1"/>
    <col min="5378" max="5378" width="3.109375" style="226" customWidth="1"/>
    <col min="5379" max="5379" width="3.44140625" style="226" customWidth="1"/>
    <col min="5380" max="5380" width="2.109375" style="226" customWidth="1"/>
    <col min="5381" max="5381" width="4.5546875" style="226" customWidth="1"/>
    <col min="5382" max="5382" width="8.88671875" style="226" customWidth="1"/>
    <col min="5383" max="5383" width="34.88671875" style="226" customWidth="1"/>
    <col min="5384" max="5384" width="14.44140625" style="226" customWidth="1"/>
    <col min="5385" max="5385" width="1.109375" style="226" customWidth="1"/>
    <col min="5386" max="5386" width="15.44140625" style="226" customWidth="1"/>
    <col min="5387" max="5387" width="1.44140625" style="226" customWidth="1"/>
    <col min="5388" max="5388" width="14.5546875" style="226" customWidth="1"/>
    <col min="5389" max="5389" width="1.44140625" style="226" customWidth="1"/>
    <col min="5390" max="5390" width="15.44140625" style="226" customWidth="1"/>
    <col min="5391" max="5391" width="12.88671875" style="226" customWidth="1"/>
    <col min="5392" max="5392" width="3.5546875" style="226" customWidth="1"/>
    <col min="5393" max="5393" width="12.44140625" style="226" customWidth="1"/>
    <col min="5394" max="5394" width="1.88671875" style="226" bestFit="1" customWidth="1"/>
    <col min="5395" max="5395" width="12.5546875" style="226" bestFit="1" customWidth="1"/>
    <col min="5396" max="5396" width="1.88671875" style="226" bestFit="1" customWidth="1"/>
    <col min="5397" max="5397" width="10.88671875" style="226" bestFit="1" customWidth="1"/>
    <col min="5398" max="5398" width="20" style="226" customWidth="1"/>
    <col min="5399" max="5632" width="9.109375" style="226"/>
    <col min="5633" max="5633" width="2.5546875" style="226" customWidth="1"/>
    <col min="5634" max="5634" width="3.109375" style="226" customWidth="1"/>
    <col min="5635" max="5635" width="3.44140625" style="226" customWidth="1"/>
    <col min="5636" max="5636" width="2.109375" style="226" customWidth="1"/>
    <col min="5637" max="5637" width="4.5546875" style="226" customWidth="1"/>
    <col min="5638" max="5638" width="8.88671875" style="226" customWidth="1"/>
    <col min="5639" max="5639" width="34.88671875" style="226" customWidth="1"/>
    <col min="5640" max="5640" width="14.44140625" style="226" customWidth="1"/>
    <col min="5641" max="5641" width="1.109375" style="226" customWidth="1"/>
    <col min="5642" max="5642" width="15.44140625" style="226" customWidth="1"/>
    <col min="5643" max="5643" width="1.44140625" style="226" customWidth="1"/>
    <col min="5644" max="5644" width="14.5546875" style="226" customWidth="1"/>
    <col min="5645" max="5645" width="1.44140625" style="226" customWidth="1"/>
    <col min="5646" max="5646" width="15.44140625" style="226" customWidth="1"/>
    <col min="5647" max="5647" width="12.88671875" style="226" customWidth="1"/>
    <col min="5648" max="5648" width="3.5546875" style="226" customWidth="1"/>
    <col min="5649" max="5649" width="12.44140625" style="226" customWidth="1"/>
    <col min="5650" max="5650" width="1.88671875" style="226" bestFit="1" customWidth="1"/>
    <col min="5651" max="5651" width="12.5546875" style="226" bestFit="1" customWidth="1"/>
    <col min="5652" max="5652" width="1.88671875" style="226" bestFit="1" customWidth="1"/>
    <col min="5653" max="5653" width="10.88671875" style="226" bestFit="1" customWidth="1"/>
    <col min="5654" max="5654" width="20" style="226" customWidth="1"/>
    <col min="5655" max="5888" width="9.109375" style="226"/>
    <col min="5889" max="5889" width="2.5546875" style="226" customWidth="1"/>
    <col min="5890" max="5890" width="3.109375" style="226" customWidth="1"/>
    <col min="5891" max="5891" width="3.44140625" style="226" customWidth="1"/>
    <col min="5892" max="5892" width="2.109375" style="226" customWidth="1"/>
    <col min="5893" max="5893" width="4.5546875" style="226" customWidth="1"/>
    <col min="5894" max="5894" width="8.88671875" style="226" customWidth="1"/>
    <col min="5895" max="5895" width="34.88671875" style="226" customWidth="1"/>
    <col min="5896" max="5896" width="14.44140625" style="226" customWidth="1"/>
    <col min="5897" max="5897" width="1.109375" style="226" customWidth="1"/>
    <col min="5898" max="5898" width="15.44140625" style="226" customWidth="1"/>
    <col min="5899" max="5899" width="1.44140625" style="226" customWidth="1"/>
    <col min="5900" max="5900" width="14.5546875" style="226" customWidth="1"/>
    <col min="5901" max="5901" width="1.44140625" style="226" customWidth="1"/>
    <col min="5902" max="5902" width="15.44140625" style="226" customWidth="1"/>
    <col min="5903" max="5903" width="12.88671875" style="226" customWidth="1"/>
    <col min="5904" max="5904" width="3.5546875" style="226" customWidth="1"/>
    <col min="5905" max="5905" width="12.44140625" style="226" customWidth="1"/>
    <col min="5906" max="5906" width="1.88671875" style="226" bestFit="1" customWidth="1"/>
    <col min="5907" max="5907" width="12.5546875" style="226" bestFit="1" customWidth="1"/>
    <col min="5908" max="5908" width="1.88671875" style="226" bestFit="1" customWidth="1"/>
    <col min="5909" max="5909" width="10.88671875" style="226" bestFit="1" customWidth="1"/>
    <col min="5910" max="5910" width="20" style="226" customWidth="1"/>
    <col min="5911" max="6144" width="9.109375" style="226"/>
    <col min="6145" max="6145" width="2.5546875" style="226" customWidth="1"/>
    <col min="6146" max="6146" width="3.109375" style="226" customWidth="1"/>
    <col min="6147" max="6147" width="3.44140625" style="226" customWidth="1"/>
    <col min="6148" max="6148" width="2.109375" style="226" customWidth="1"/>
    <col min="6149" max="6149" width="4.5546875" style="226" customWidth="1"/>
    <col min="6150" max="6150" width="8.88671875" style="226" customWidth="1"/>
    <col min="6151" max="6151" width="34.88671875" style="226" customWidth="1"/>
    <col min="6152" max="6152" width="14.44140625" style="226" customWidth="1"/>
    <col min="6153" max="6153" width="1.109375" style="226" customWidth="1"/>
    <col min="6154" max="6154" width="15.44140625" style="226" customWidth="1"/>
    <col min="6155" max="6155" width="1.44140625" style="226" customWidth="1"/>
    <col min="6156" max="6156" width="14.5546875" style="226" customWidth="1"/>
    <col min="6157" max="6157" width="1.44140625" style="226" customWidth="1"/>
    <col min="6158" max="6158" width="15.44140625" style="226" customWidth="1"/>
    <col min="6159" max="6159" width="12.88671875" style="226" customWidth="1"/>
    <col min="6160" max="6160" width="3.5546875" style="226" customWidth="1"/>
    <col min="6161" max="6161" width="12.44140625" style="226" customWidth="1"/>
    <col min="6162" max="6162" width="1.88671875" style="226" bestFit="1" customWidth="1"/>
    <col min="6163" max="6163" width="12.5546875" style="226" bestFit="1" customWidth="1"/>
    <col min="6164" max="6164" width="1.88671875" style="226" bestFit="1" customWidth="1"/>
    <col min="6165" max="6165" width="10.88671875" style="226" bestFit="1" customWidth="1"/>
    <col min="6166" max="6166" width="20" style="226" customWidth="1"/>
    <col min="6167" max="6400" width="9.109375" style="226"/>
    <col min="6401" max="6401" width="2.5546875" style="226" customWidth="1"/>
    <col min="6402" max="6402" width="3.109375" style="226" customWidth="1"/>
    <col min="6403" max="6403" width="3.44140625" style="226" customWidth="1"/>
    <col min="6404" max="6404" width="2.109375" style="226" customWidth="1"/>
    <col min="6405" max="6405" width="4.5546875" style="226" customWidth="1"/>
    <col min="6406" max="6406" width="8.88671875" style="226" customWidth="1"/>
    <col min="6407" max="6407" width="34.88671875" style="226" customWidth="1"/>
    <col min="6408" max="6408" width="14.44140625" style="226" customWidth="1"/>
    <col min="6409" max="6409" width="1.109375" style="226" customWidth="1"/>
    <col min="6410" max="6410" width="15.44140625" style="226" customWidth="1"/>
    <col min="6411" max="6411" width="1.44140625" style="226" customWidth="1"/>
    <col min="6412" max="6412" width="14.5546875" style="226" customWidth="1"/>
    <col min="6413" max="6413" width="1.44140625" style="226" customWidth="1"/>
    <col min="6414" max="6414" width="15.44140625" style="226" customWidth="1"/>
    <col min="6415" max="6415" width="12.88671875" style="226" customWidth="1"/>
    <col min="6416" max="6416" width="3.5546875" style="226" customWidth="1"/>
    <col min="6417" max="6417" width="12.44140625" style="226" customWidth="1"/>
    <col min="6418" max="6418" width="1.88671875" style="226" bestFit="1" customWidth="1"/>
    <col min="6419" max="6419" width="12.5546875" style="226" bestFit="1" customWidth="1"/>
    <col min="6420" max="6420" width="1.88671875" style="226" bestFit="1" customWidth="1"/>
    <col min="6421" max="6421" width="10.88671875" style="226" bestFit="1" customWidth="1"/>
    <col min="6422" max="6422" width="20" style="226" customWidth="1"/>
    <col min="6423" max="6656" width="9.109375" style="226"/>
    <col min="6657" max="6657" width="2.5546875" style="226" customWidth="1"/>
    <col min="6658" max="6658" width="3.109375" style="226" customWidth="1"/>
    <col min="6659" max="6659" width="3.44140625" style="226" customWidth="1"/>
    <col min="6660" max="6660" width="2.109375" style="226" customWidth="1"/>
    <col min="6661" max="6661" width="4.5546875" style="226" customWidth="1"/>
    <col min="6662" max="6662" width="8.88671875" style="226" customWidth="1"/>
    <col min="6663" max="6663" width="34.88671875" style="226" customWidth="1"/>
    <col min="6664" max="6664" width="14.44140625" style="226" customWidth="1"/>
    <col min="6665" max="6665" width="1.109375" style="226" customWidth="1"/>
    <col min="6666" max="6666" width="15.44140625" style="226" customWidth="1"/>
    <col min="6667" max="6667" width="1.44140625" style="226" customWidth="1"/>
    <col min="6668" max="6668" width="14.5546875" style="226" customWidth="1"/>
    <col min="6669" max="6669" width="1.44140625" style="226" customWidth="1"/>
    <col min="6670" max="6670" width="15.44140625" style="226" customWidth="1"/>
    <col min="6671" max="6671" width="12.88671875" style="226" customWidth="1"/>
    <col min="6672" max="6672" width="3.5546875" style="226" customWidth="1"/>
    <col min="6673" max="6673" width="12.44140625" style="226" customWidth="1"/>
    <col min="6674" max="6674" width="1.88671875" style="226" bestFit="1" customWidth="1"/>
    <col min="6675" max="6675" width="12.5546875" style="226" bestFit="1" customWidth="1"/>
    <col min="6676" max="6676" width="1.88671875" style="226" bestFit="1" customWidth="1"/>
    <col min="6677" max="6677" width="10.88671875" style="226" bestFit="1" customWidth="1"/>
    <col min="6678" max="6678" width="20" style="226" customWidth="1"/>
    <col min="6679" max="6912" width="9.109375" style="226"/>
    <col min="6913" max="6913" width="2.5546875" style="226" customWidth="1"/>
    <col min="6914" max="6914" width="3.109375" style="226" customWidth="1"/>
    <col min="6915" max="6915" width="3.44140625" style="226" customWidth="1"/>
    <col min="6916" max="6916" width="2.109375" style="226" customWidth="1"/>
    <col min="6917" max="6917" width="4.5546875" style="226" customWidth="1"/>
    <col min="6918" max="6918" width="8.88671875" style="226" customWidth="1"/>
    <col min="6919" max="6919" width="34.88671875" style="226" customWidth="1"/>
    <col min="6920" max="6920" width="14.44140625" style="226" customWidth="1"/>
    <col min="6921" max="6921" width="1.109375" style="226" customWidth="1"/>
    <col min="6922" max="6922" width="15.44140625" style="226" customWidth="1"/>
    <col min="6923" max="6923" width="1.44140625" style="226" customWidth="1"/>
    <col min="6924" max="6924" width="14.5546875" style="226" customWidth="1"/>
    <col min="6925" max="6925" width="1.44140625" style="226" customWidth="1"/>
    <col min="6926" max="6926" width="15.44140625" style="226" customWidth="1"/>
    <col min="6927" max="6927" width="12.88671875" style="226" customWidth="1"/>
    <col min="6928" max="6928" width="3.5546875" style="226" customWidth="1"/>
    <col min="6929" max="6929" width="12.44140625" style="226" customWidth="1"/>
    <col min="6930" max="6930" width="1.88671875" style="226" bestFit="1" customWidth="1"/>
    <col min="6931" max="6931" width="12.5546875" style="226" bestFit="1" customWidth="1"/>
    <col min="6932" max="6932" width="1.88671875" style="226" bestFit="1" customWidth="1"/>
    <col min="6933" max="6933" width="10.88671875" style="226" bestFit="1" customWidth="1"/>
    <col min="6934" max="6934" width="20" style="226" customWidth="1"/>
    <col min="6935" max="7168" width="9.109375" style="226"/>
    <col min="7169" max="7169" width="2.5546875" style="226" customWidth="1"/>
    <col min="7170" max="7170" width="3.109375" style="226" customWidth="1"/>
    <col min="7171" max="7171" width="3.44140625" style="226" customWidth="1"/>
    <col min="7172" max="7172" width="2.109375" style="226" customWidth="1"/>
    <col min="7173" max="7173" width="4.5546875" style="226" customWidth="1"/>
    <col min="7174" max="7174" width="8.88671875" style="226" customWidth="1"/>
    <col min="7175" max="7175" width="34.88671875" style="226" customWidth="1"/>
    <col min="7176" max="7176" width="14.44140625" style="226" customWidth="1"/>
    <col min="7177" max="7177" width="1.109375" style="226" customWidth="1"/>
    <col min="7178" max="7178" width="15.44140625" style="226" customWidth="1"/>
    <col min="7179" max="7179" width="1.44140625" style="226" customWidth="1"/>
    <col min="7180" max="7180" width="14.5546875" style="226" customWidth="1"/>
    <col min="7181" max="7181" width="1.44140625" style="226" customWidth="1"/>
    <col min="7182" max="7182" width="15.44140625" style="226" customWidth="1"/>
    <col min="7183" max="7183" width="12.88671875" style="226" customWidth="1"/>
    <col min="7184" max="7184" width="3.5546875" style="226" customWidth="1"/>
    <col min="7185" max="7185" width="12.44140625" style="226" customWidth="1"/>
    <col min="7186" max="7186" width="1.88671875" style="226" bestFit="1" customWidth="1"/>
    <col min="7187" max="7187" width="12.5546875" style="226" bestFit="1" customWidth="1"/>
    <col min="7188" max="7188" width="1.88671875" style="226" bestFit="1" customWidth="1"/>
    <col min="7189" max="7189" width="10.88671875" style="226" bestFit="1" customWidth="1"/>
    <col min="7190" max="7190" width="20" style="226" customWidth="1"/>
    <col min="7191" max="7424" width="9.109375" style="226"/>
    <col min="7425" max="7425" width="2.5546875" style="226" customWidth="1"/>
    <col min="7426" max="7426" width="3.109375" style="226" customWidth="1"/>
    <col min="7427" max="7427" width="3.44140625" style="226" customWidth="1"/>
    <col min="7428" max="7428" width="2.109375" style="226" customWidth="1"/>
    <col min="7429" max="7429" width="4.5546875" style="226" customWidth="1"/>
    <col min="7430" max="7430" width="8.88671875" style="226" customWidth="1"/>
    <col min="7431" max="7431" width="34.88671875" style="226" customWidth="1"/>
    <col min="7432" max="7432" width="14.44140625" style="226" customWidth="1"/>
    <col min="7433" max="7433" width="1.109375" style="226" customWidth="1"/>
    <col min="7434" max="7434" width="15.44140625" style="226" customWidth="1"/>
    <col min="7435" max="7435" width="1.44140625" style="226" customWidth="1"/>
    <col min="7436" max="7436" width="14.5546875" style="226" customWidth="1"/>
    <col min="7437" max="7437" width="1.44140625" style="226" customWidth="1"/>
    <col min="7438" max="7438" width="15.44140625" style="226" customWidth="1"/>
    <col min="7439" max="7439" width="12.88671875" style="226" customWidth="1"/>
    <col min="7440" max="7440" width="3.5546875" style="226" customWidth="1"/>
    <col min="7441" max="7441" width="12.44140625" style="226" customWidth="1"/>
    <col min="7442" max="7442" width="1.88671875" style="226" bestFit="1" customWidth="1"/>
    <col min="7443" max="7443" width="12.5546875" style="226" bestFit="1" customWidth="1"/>
    <col min="7444" max="7444" width="1.88671875" style="226" bestFit="1" customWidth="1"/>
    <col min="7445" max="7445" width="10.88671875" style="226" bestFit="1" customWidth="1"/>
    <col min="7446" max="7446" width="20" style="226" customWidth="1"/>
    <col min="7447" max="7680" width="9.109375" style="226"/>
    <col min="7681" max="7681" width="2.5546875" style="226" customWidth="1"/>
    <col min="7682" max="7682" width="3.109375" style="226" customWidth="1"/>
    <col min="7683" max="7683" width="3.44140625" style="226" customWidth="1"/>
    <col min="7684" max="7684" width="2.109375" style="226" customWidth="1"/>
    <col min="7685" max="7685" width="4.5546875" style="226" customWidth="1"/>
    <col min="7686" max="7686" width="8.88671875" style="226" customWidth="1"/>
    <col min="7687" max="7687" width="34.88671875" style="226" customWidth="1"/>
    <col min="7688" max="7688" width="14.44140625" style="226" customWidth="1"/>
    <col min="7689" max="7689" width="1.109375" style="226" customWidth="1"/>
    <col min="7690" max="7690" width="15.44140625" style="226" customWidth="1"/>
    <col min="7691" max="7691" width="1.44140625" style="226" customWidth="1"/>
    <col min="7692" max="7692" width="14.5546875" style="226" customWidth="1"/>
    <col min="7693" max="7693" width="1.44140625" style="226" customWidth="1"/>
    <col min="7694" max="7694" width="15.44140625" style="226" customWidth="1"/>
    <col min="7695" max="7695" width="12.88671875" style="226" customWidth="1"/>
    <col min="7696" max="7696" width="3.5546875" style="226" customWidth="1"/>
    <col min="7697" max="7697" width="12.44140625" style="226" customWidth="1"/>
    <col min="7698" max="7698" width="1.88671875" style="226" bestFit="1" customWidth="1"/>
    <col min="7699" max="7699" width="12.5546875" style="226" bestFit="1" customWidth="1"/>
    <col min="7700" max="7700" width="1.88671875" style="226" bestFit="1" customWidth="1"/>
    <col min="7701" max="7701" width="10.88671875" style="226" bestFit="1" customWidth="1"/>
    <col min="7702" max="7702" width="20" style="226" customWidth="1"/>
    <col min="7703" max="7936" width="9.109375" style="226"/>
    <col min="7937" max="7937" width="2.5546875" style="226" customWidth="1"/>
    <col min="7938" max="7938" width="3.109375" style="226" customWidth="1"/>
    <col min="7939" max="7939" width="3.44140625" style="226" customWidth="1"/>
    <col min="7940" max="7940" width="2.109375" style="226" customWidth="1"/>
    <col min="7941" max="7941" width="4.5546875" style="226" customWidth="1"/>
    <col min="7942" max="7942" width="8.88671875" style="226" customWidth="1"/>
    <col min="7943" max="7943" width="34.88671875" style="226" customWidth="1"/>
    <col min="7944" max="7944" width="14.44140625" style="226" customWidth="1"/>
    <col min="7945" max="7945" width="1.109375" style="226" customWidth="1"/>
    <col min="7946" max="7946" width="15.44140625" style="226" customWidth="1"/>
    <col min="7947" max="7947" width="1.44140625" style="226" customWidth="1"/>
    <col min="7948" max="7948" width="14.5546875" style="226" customWidth="1"/>
    <col min="7949" max="7949" width="1.44140625" style="226" customWidth="1"/>
    <col min="7950" max="7950" width="15.44140625" style="226" customWidth="1"/>
    <col min="7951" max="7951" width="12.88671875" style="226" customWidth="1"/>
    <col min="7952" max="7952" width="3.5546875" style="226" customWidth="1"/>
    <col min="7953" max="7953" width="12.44140625" style="226" customWidth="1"/>
    <col min="7954" max="7954" width="1.88671875" style="226" bestFit="1" customWidth="1"/>
    <col min="7955" max="7955" width="12.5546875" style="226" bestFit="1" customWidth="1"/>
    <col min="7956" max="7956" width="1.88671875" style="226" bestFit="1" customWidth="1"/>
    <col min="7957" max="7957" width="10.88671875" style="226" bestFit="1" customWidth="1"/>
    <col min="7958" max="7958" width="20" style="226" customWidth="1"/>
    <col min="7959" max="8192" width="9.109375" style="226"/>
    <col min="8193" max="8193" width="2.5546875" style="226" customWidth="1"/>
    <col min="8194" max="8194" width="3.109375" style="226" customWidth="1"/>
    <col min="8195" max="8195" width="3.44140625" style="226" customWidth="1"/>
    <col min="8196" max="8196" width="2.109375" style="226" customWidth="1"/>
    <col min="8197" max="8197" width="4.5546875" style="226" customWidth="1"/>
    <col min="8198" max="8198" width="8.88671875" style="226" customWidth="1"/>
    <col min="8199" max="8199" width="34.88671875" style="226" customWidth="1"/>
    <col min="8200" max="8200" width="14.44140625" style="226" customWidth="1"/>
    <col min="8201" max="8201" width="1.109375" style="226" customWidth="1"/>
    <col min="8202" max="8202" width="15.44140625" style="226" customWidth="1"/>
    <col min="8203" max="8203" width="1.44140625" style="226" customWidth="1"/>
    <col min="8204" max="8204" width="14.5546875" style="226" customWidth="1"/>
    <col min="8205" max="8205" width="1.44140625" style="226" customWidth="1"/>
    <col min="8206" max="8206" width="15.44140625" style="226" customWidth="1"/>
    <col min="8207" max="8207" width="12.88671875" style="226" customWidth="1"/>
    <col min="8208" max="8208" width="3.5546875" style="226" customWidth="1"/>
    <col min="8209" max="8209" width="12.44140625" style="226" customWidth="1"/>
    <col min="8210" max="8210" width="1.88671875" style="226" bestFit="1" customWidth="1"/>
    <col min="8211" max="8211" width="12.5546875" style="226" bestFit="1" customWidth="1"/>
    <col min="8212" max="8212" width="1.88671875" style="226" bestFit="1" customWidth="1"/>
    <col min="8213" max="8213" width="10.88671875" style="226" bestFit="1" customWidth="1"/>
    <col min="8214" max="8214" width="20" style="226" customWidth="1"/>
    <col min="8215" max="8448" width="9.109375" style="226"/>
    <col min="8449" max="8449" width="2.5546875" style="226" customWidth="1"/>
    <col min="8450" max="8450" width="3.109375" style="226" customWidth="1"/>
    <col min="8451" max="8451" width="3.44140625" style="226" customWidth="1"/>
    <col min="8452" max="8452" width="2.109375" style="226" customWidth="1"/>
    <col min="8453" max="8453" width="4.5546875" style="226" customWidth="1"/>
    <col min="8454" max="8454" width="8.88671875" style="226" customWidth="1"/>
    <col min="8455" max="8455" width="34.88671875" style="226" customWidth="1"/>
    <col min="8456" max="8456" width="14.44140625" style="226" customWidth="1"/>
    <col min="8457" max="8457" width="1.109375" style="226" customWidth="1"/>
    <col min="8458" max="8458" width="15.44140625" style="226" customWidth="1"/>
    <col min="8459" max="8459" width="1.44140625" style="226" customWidth="1"/>
    <col min="8460" max="8460" width="14.5546875" style="226" customWidth="1"/>
    <col min="8461" max="8461" width="1.44140625" style="226" customWidth="1"/>
    <col min="8462" max="8462" width="15.44140625" style="226" customWidth="1"/>
    <col min="8463" max="8463" width="12.88671875" style="226" customWidth="1"/>
    <col min="8464" max="8464" width="3.5546875" style="226" customWidth="1"/>
    <col min="8465" max="8465" width="12.44140625" style="226" customWidth="1"/>
    <col min="8466" max="8466" width="1.88671875" style="226" bestFit="1" customWidth="1"/>
    <col min="8467" max="8467" width="12.5546875" style="226" bestFit="1" customWidth="1"/>
    <col min="8468" max="8468" width="1.88671875" style="226" bestFit="1" customWidth="1"/>
    <col min="8469" max="8469" width="10.88671875" style="226" bestFit="1" customWidth="1"/>
    <col min="8470" max="8470" width="20" style="226" customWidth="1"/>
    <col min="8471" max="8704" width="9.109375" style="226"/>
    <col min="8705" max="8705" width="2.5546875" style="226" customWidth="1"/>
    <col min="8706" max="8706" width="3.109375" style="226" customWidth="1"/>
    <col min="8707" max="8707" width="3.44140625" style="226" customWidth="1"/>
    <col min="8708" max="8708" width="2.109375" style="226" customWidth="1"/>
    <col min="8709" max="8709" width="4.5546875" style="226" customWidth="1"/>
    <col min="8710" max="8710" width="8.88671875" style="226" customWidth="1"/>
    <col min="8711" max="8711" width="34.88671875" style="226" customWidth="1"/>
    <col min="8712" max="8712" width="14.44140625" style="226" customWidth="1"/>
    <col min="8713" max="8713" width="1.109375" style="226" customWidth="1"/>
    <col min="8714" max="8714" width="15.44140625" style="226" customWidth="1"/>
    <col min="8715" max="8715" width="1.44140625" style="226" customWidth="1"/>
    <col min="8716" max="8716" width="14.5546875" style="226" customWidth="1"/>
    <col min="8717" max="8717" width="1.44140625" style="226" customWidth="1"/>
    <col min="8718" max="8718" width="15.44140625" style="226" customWidth="1"/>
    <col min="8719" max="8719" width="12.88671875" style="226" customWidth="1"/>
    <col min="8720" max="8720" width="3.5546875" style="226" customWidth="1"/>
    <col min="8721" max="8721" width="12.44140625" style="226" customWidth="1"/>
    <col min="8722" max="8722" width="1.88671875" style="226" bestFit="1" customWidth="1"/>
    <col min="8723" max="8723" width="12.5546875" style="226" bestFit="1" customWidth="1"/>
    <col min="8724" max="8724" width="1.88671875" style="226" bestFit="1" customWidth="1"/>
    <col min="8725" max="8725" width="10.88671875" style="226" bestFit="1" customWidth="1"/>
    <col min="8726" max="8726" width="20" style="226" customWidth="1"/>
    <col min="8727" max="8960" width="9.109375" style="226"/>
    <col min="8961" max="8961" width="2.5546875" style="226" customWidth="1"/>
    <col min="8962" max="8962" width="3.109375" style="226" customWidth="1"/>
    <col min="8963" max="8963" width="3.44140625" style="226" customWidth="1"/>
    <col min="8964" max="8964" width="2.109375" style="226" customWidth="1"/>
    <col min="8965" max="8965" width="4.5546875" style="226" customWidth="1"/>
    <col min="8966" max="8966" width="8.88671875" style="226" customWidth="1"/>
    <col min="8967" max="8967" width="34.88671875" style="226" customWidth="1"/>
    <col min="8968" max="8968" width="14.44140625" style="226" customWidth="1"/>
    <col min="8969" max="8969" width="1.109375" style="226" customWidth="1"/>
    <col min="8970" max="8970" width="15.44140625" style="226" customWidth="1"/>
    <col min="8971" max="8971" width="1.44140625" style="226" customWidth="1"/>
    <col min="8972" max="8972" width="14.5546875" style="226" customWidth="1"/>
    <col min="8973" max="8973" width="1.44140625" style="226" customWidth="1"/>
    <col min="8974" max="8974" width="15.44140625" style="226" customWidth="1"/>
    <col min="8975" max="8975" width="12.88671875" style="226" customWidth="1"/>
    <col min="8976" max="8976" width="3.5546875" style="226" customWidth="1"/>
    <col min="8977" max="8977" width="12.44140625" style="226" customWidth="1"/>
    <col min="8978" max="8978" width="1.88671875" style="226" bestFit="1" customWidth="1"/>
    <col min="8979" max="8979" width="12.5546875" style="226" bestFit="1" customWidth="1"/>
    <col min="8980" max="8980" width="1.88671875" style="226" bestFit="1" customWidth="1"/>
    <col min="8981" max="8981" width="10.88671875" style="226" bestFit="1" customWidth="1"/>
    <col min="8982" max="8982" width="20" style="226" customWidth="1"/>
    <col min="8983" max="9216" width="9.109375" style="226"/>
    <col min="9217" max="9217" width="2.5546875" style="226" customWidth="1"/>
    <col min="9218" max="9218" width="3.109375" style="226" customWidth="1"/>
    <col min="9219" max="9219" width="3.44140625" style="226" customWidth="1"/>
    <col min="9220" max="9220" width="2.109375" style="226" customWidth="1"/>
    <col min="9221" max="9221" width="4.5546875" style="226" customWidth="1"/>
    <col min="9222" max="9222" width="8.88671875" style="226" customWidth="1"/>
    <col min="9223" max="9223" width="34.88671875" style="226" customWidth="1"/>
    <col min="9224" max="9224" width="14.44140625" style="226" customWidth="1"/>
    <col min="9225" max="9225" width="1.109375" style="226" customWidth="1"/>
    <col min="9226" max="9226" width="15.44140625" style="226" customWidth="1"/>
    <col min="9227" max="9227" width="1.44140625" style="226" customWidth="1"/>
    <col min="9228" max="9228" width="14.5546875" style="226" customWidth="1"/>
    <col min="9229" max="9229" width="1.44140625" style="226" customWidth="1"/>
    <col min="9230" max="9230" width="15.44140625" style="226" customWidth="1"/>
    <col min="9231" max="9231" width="12.88671875" style="226" customWidth="1"/>
    <col min="9232" max="9232" width="3.5546875" style="226" customWidth="1"/>
    <col min="9233" max="9233" width="12.44140625" style="226" customWidth="1"/>
    <col min="9234" max="9234" width="1.88671875" style="226" bestFit="1" customWidth="1"/>
    <col min="9235" max="9235" width="12.5546875" style="226" bestFit="1" customWidth="1"/>
    <col min="9236" max="9236" width="1.88671875" style="226" bestFit="1" customWidth="1"/>
    <col min="9237" max="9237" width="10.88671875" style="226" bestFit="1" customWidth="1"/>
    <col min="9238" max="9238" width="20" style="226" customWidth="1"/>
    <col min="9239" max="9472" width="9.109375" style="226"/>
    <col min="9473" max="9473" width="2.5546875" style="226" customWidth="1"/>
    <col min="9474" max="9474" width="3.109375" style="226" customWidth="1"/>
    <col min="9475" max="9475" width="3.44140625" style="226" customWidth="1"/>
    <col min="9476" max="9476" width="2.109375" style="226" customWidth="1"/>
    <col min="9477" max="9477" width="4.5546875" style="226" customWidth="1"/>
    <col min="9478" max="9478" width="8.88671875" style="226" customWidth="1"/>
    <col min="9479" max="9479" width="34.88671875" style="226" customWidth="1"/>
    <col min="9480" max="9480" width="14.44140625" style="226" customWidth="1"/>
    <col min="9481" max="9481" width="1.109375" style="226" customWidth="1"/>
    <col min="9482" max="9482" width="15.44140625" style="226" customWidth="1"/>
    <col min="9483" max="9483" width="1.44140625" style="226" customWidth="1"/>
    <col min="9484" max="9484" width="14.5546875" style="226" customWidth="1"/>
    <col min="9485" max="9485" width="1.44140625" style="226" customWidth="1"/>
    <col min="9486" max="9486" width="15.44140625" style="226" customWidth="1"/>
    <col min="9487" max="9487" width="12.88671875" style="226" customWidth="1"/>
    <col min="9488" max="9488" width="3.5546875" style="226" customWidth="1"/>
    <col min="9489" max="9489" width="12.44140625" style="226" customWidth="1"/>
    <col min="9490" max="9490" width="1.88671875" style="226" bestFit="1" customWidth="1"/>
    <col min="9491" max="9491" width="12.5546875" style="226" bestFit="1" customWidth="1"/>
    <col min="9492" max="9492" width="1.88671875" style="226" bestFit="1" customWidth="1"/>
    <col min="9493" max="9493" width="10.88671875" style="226" bestFit="1" customWidth="1"/>
    <col min="9494" max="9494" width="20" style="226" customWidth="1"/>
    <col min="9495" max="9728" width="9.109375" style="226"/>
    <col min="9729" max="9729" width="2.5546875" style="226" customWidth="1"/>
    <col min="9730" max="9730" width="3.109375" style="226" customWidth="1"/>
    <col min="9731" max="9731" width="3.44140625" style="226" customWidth="1"/>
    <col min="9732" max="9732" width="2.109375" style="226" customWidth="1"/>
    <col min="9733" max="9733" width="4.5546875" style="226" customWidth="1"/>
    <col min="9734" max="9734" width="8.88671875" style="226" customWidth="1"/>
    <col min="9735" max="9735" width="34.88671875" style="226" customWidth="1"/>
    <col min="9736" max="9736" width="14.44140625" style="226" customWidth="1"/>
    <col min="9737" max="9737" width="1.109375" style="226" customWidth="1"/>
    <col min="9738" max="9738" width="15.44140625" style="226" customWidth="1"/>
    <col min="9739" max="9739" width="1.44140625" style="226" customWidth="1"/>
    <col min="9740" max="9740" width="14.5546875" style="226" customWidth="1"/>
    <col min="9741" max="9741" width="1.44140625" style="226" customWidth="1"/>
    <col min="9742" max="9742" width="15.44140625" style="226" customWidth="1"/>
    <col min="9743" max="9743" width="12.88671875" style="226" customWidth="1"/>
    <col min="9744" max="9744" width="3.5546875" style="226" customWidth="1"/>
    <col min="9745" max="9745" width="12.44140625" style="226" customWidth="1"/>
    <col min="9746" max="9746" width="1.88671875" style="226" bestFit="1" customWidth="1"/>
    <col min="9747" max="9747" width="12.5546875" style="226" bestFit="1" customWidth="1"/>
    <col min="9748" max="9748" width="1.88671875" style="226" bestFit="1" customWidth="1"/>
    <col min="9749" max="9749" width="10.88671875" style="226" bestFit="1" customWidth="1"/>
    <col min="9750" max="9750" width="20" style="226" customWidth="1"/>
    <col min="9751" max="9984" width="9.109375" style="226"/>
    <col min="9985" max="9985" width="2.5546875" style="226" customWidth="1"/>
    <col min="9986" max="9986" width="3.109375" style="226" customWidth="1"/>
    <col min="9987" max="9987" width="3.44140625" style="226" customWidth="1"/>
    <col min="9988" max="9988" width="2.109375" style="226" customWidth="1"/>
    <col min="9989" max="9989" width="4.5546875" style="226" customWidth="1"/>
    <col min="9990" max="9990" width="8.88671875" style="226" customWidth="1"/>
    <col min="9991" max="9991" width="34.88671875" style="226" customWidth="1"/>
    <col min="9992" max="9992" width="14.44140625" style="226" customWidth="1"/>
    <col min="9993" max="9993" width="1.109375" style="226" customWidth="1"/>
    <col min="9994" max="9994" width="15.44140625" style="226" customWidth="1"/>
    <col min="9995" max="9995" width="1.44140625" style="226" customWidth="1"/>
    <col min="9996" max="9996" width="14.5546875" style="226" customWidth="1"/>
    <col min="9997" max="9997" width="1.44140625" style="226" customWidth="1"/>
    <col min="9998" max="9998" width="15.44140625" style="226" customWidth="1"/>
    <col min="9999" max="9999" width="12.88671875" style="226" customWidth="1"/>
    <col min="10000" max="10000" width="3.5546875" style="226" customWidth="1"/>
    <col min="10001" max="10001" width="12.44140625" style="226" customWidth="1"/>
    <col min="10002" max="10002" width="1.88671875" style="226" bestFit="1" customWidth="1"/>
    <col min="10003" max="10003" width="12.5546875" style="226" bestFit="1" customWidth="1"/>
    <col min="10004" max="10004" width="1.88671875" style="226" bestFit="1" customWidth="1"/>
    <col min="10005" max="10005" width="10.88671875" style="226" bestFit="1" customWidth="1"/>
    <col min="10006" max="10006" width="20" style="226" customWidth="1"/>
    <col min="10007" max="10240" width="9.109375" style="226"/>
    <col min="10241" max="10241" width="2.5546875" style="226" customWidth="1"/>
    <col min="10242" max="10242" width="3.109375" style="226" customWidth="1"/>
    <col min="10243" max="10243" width="3.44140625" style="226" customWidth="1"/>
    <col min="10244" max="10244" width="2.109375" style="226" customWidth="1"/>
    <col min="10245" max="10245" width="4.5546875" style="226" customWidth="1"/>
    <col min="10246" max="10246" width="8.88671875" style="226" customWidth="1"/>
    <col min="10247" max="10247" width="34.88671875" style="226" customWidth="1"/>
    <col min="10248" max="10248" width="14.44140625" style="226" customWidth="1"/>
    <col min="10249" max="10249" width="1.109375" style="226" customWidth="1"/>
    <col min="10250" max="10250" width="15.44140625" style="226" customWidth="1"/>
    <col min="10251" max="10251" width="1.44140625" style="226" customWidth="1"/>
    <col min="10252" max="10252" width="14.5546875" style="226" customWidth="1"/>
    <col min="10253" max="10253" width="1.44140625" style="226" customWidth="1"/>
    <col min="10254" max="10254" width="15.44140625" style="226" customWidth="1"/>
    <col min="10255" max="10255" width="12.88671875" style="226" customWidth="1"/>
    <col min="10256" max="10256" width="3.5546875" style="226" customWidth="1"/>
    <col min="10257" max="10257" width="12.44140625" style="226" customWidth="1"/>
    <col min="10258" max="10258" width="1.88671875" style="226" bestFit="1" customWidth="1"/>
    <col min="10259" max="10259" width="12.5546875" style="226" bestFit="1" customWidth="1"/>
    <col min="10260" max="10260" width="1.88671875" style="226" bestFit="1" customWidth="1"/>
    <col min="10261" max="10261" width="10.88671875" style="226" bestFit="1" customWidth="1"/>
    <col min="10262" max="10262" width="20" style="226" customWidth="1"/>
    <col min="10263" max="10496" width="9.109375" style="226"/>
    <col min="10497" max="10497" width="2.5546875" style="226" customWidth="1"/>
    <col min="10498" max="10498" width="3.109375" style="226" customWidth="1"/>
    <col min="10499" max="10499" width="3.44140625" style="226" customWidth="1"/>
    <col min="10500" max="10500" width="2.109375" style="226" customWidth="1"/>
    <col min="10501" max="10501" width="4.5546875" style="226" customWidth="1"/>
    <col min="10502" max="10502" width="8.88671875" style="226" customWidth="1"/>
    <col min="10503" max="10503" width="34.88671875" style="226" customWidth="1"/>
    <col min="10504" max="10504" width="14.44140625" style="226" customWidth="1"/>
    <col min="10505" max="10505" width="1.109375" style="226" customWidth="1"/>
    <col min="10506" max="10506" width="15.44140625" style="226" customWidth="1"/>
    <col min="10507" max="10507" width="1.44140625" style="226" customWidth="1"/>
    <col min="10508" max="10508" width="14.5546875" style="226" customWidth="1"/>
    <col min="10509" max="10509" width="1.44140625" style="226" customWidth="1"/>
    <col min="10510" max="10510" width="15.44140625" style="226" customWidth="1"/>
    <col min="10511" max="10511" width="12.88671875" style="226" customWidth="1"/>
    <col min="10512" max="10512" width="3.5546875" style="226" customWidth="1"/>
    <col min="10513" max="10513" width="12.44140625" style="226" customWidth="1"/>
    <col min="10514" max="10514" width="1.88671875" style="226" bestFit="1" customWidth="1"/>
    <col min="10515" max="10515" width="12.5546875" style="226" bestFit="1" customWidth="1"/>
    <col min="10516" max="10516" width="1.88671875" style="226" bestFit="1" customWidth="1"/>
    <col min="10517" max="10517" width="10.88671875" style="226" bestFit="1" customWidth="1"/>
    <col min="10518" max="10518" width="20" style="226" customWidth="1"/>
    <col min="10519" max="10752" width="9.109375" style="226"/>
    <col min="10753" max="10753" width="2.5546875" style="226" customWidth="1"/>
    <col min="10754" max="10754" width="3.109375" style="226" customWidth="1"/>
    <col min="10755" max="10755" width="3.44140625" style="226" customWidth="1"/>
    <col min="10756" max="10756" width="2.109375" style="226" customWidth="1"/>
    <col min="10757" max="10757" width="4.5546875" style="226" customWidth="1"/>
    <col min="10758" max="10758" width="8.88671875" style="226" customWidth="1"/>
    <col min="10759" max="10759" width="34.88671875" style="226" customWidth="1"/>
    <col min="10760" max="10760" width="14.44140625" style="226" customWidth="1"/>
    <col min="10761" max="10761" width="1.109375" style="226" customWidth="1"/>
    <col min="10762" max="10762" width="15.44140625" style="226" customWidth="1"/>
    <col min="10763" max="10763" width="1.44140625" style="226" customWidth="1"/>
    <col min="10764" max="10764" width="14.5546875" style="226" customWidth="1"/>
    <col min="10765" max="10765" width="1.44140625" style="226" customWidth="1"/>
    <col min="10766" max="10766" width="15.44140625" style="226" customWidth="1"/>
    <col min="10767" max="10767" width="12.88671875" style="226" customWidth="1"/>
    <col min="10768" max="10768" width="3.5546875" style="226" customWidth="1"/>
    <col min="10769" max="10769" width="12.44140625" style="226" customWidth="1"/>
    <col min="10770" max="10770" width="1.88671875" style="226" bestFit="1" customWidth="1"/>
    <col min="10771" max="10771" width="12.5546875" style="226" bestFit="1" customWidth="1"/>
    <col min="10772" max="10772" width="1.88671875" style="226" bestFit="1" customWidth="1"/>
    <col min="10773" max="10773" width="10.88671875" style="226" bestFit="1" customWidth="1"/>
    <col min="10774" max="10774" width="20" style="226" customWidth="1"/>
    <col min="10775" max="11008" width="9.109375" style="226"/>
    <col min="11009" max="11009" width="2.5546875" style="226" customWidth="1"/>
    <col min="11010" max="11010" width="3.109375" style="226" customWidth="1"/>
    <col min="11011" max="11011" width="3.44140625" style="226" customWidth="1"/>
    <col min="11012" max="11012" width="2.109375" style="226" customWidth="1"/>
    <col min="11013" max="11013" width="4.5546875" style="226" customWidth="1"/>
    <col min="11014" max="11014" width="8.88671875" style="226" customWidth="1"/>
    <col min="11015" max="11015" width="34.88671875" style="226" customWidth="1"/>
    <col min="11016" max="11016" width="14.44140625" style="226" customWidth="1"/>
    <col min="11017" max="11017" width="1.109375" style="226" customWidth="1"/>
    <col min="11018" max="11018" width="15.44140625" style="226" customWidth="1"/>
    <col min="11019" max="11019" width="1.44140625" style="226" customWidth="1"/>
    <col min="11020" max="11020" width="14.5546875" style="226" customWidth="1"/>
    <col min="11021" max="11021" width="1.44140625" style="226" customWidth="1"/>
    <col min="11022" max="11022" width="15.44140625" style="226" customWidth="1"/>
    <col min="11023" max="11023" width="12.88671875" style="226" customWidth="1"/>
    <col min="11024" max="11024" width="3.5546875" style="226" customWidth="1"/>
    <col min="11025" max="11025" width="12.44140625" style="226" customWidth="1"/>
    <col min="11026" max="11026" width="1.88671875" style="226" bestFit="1" customWidth="1"/>
    <col min="11027" max="11027" width="12.5546875" style="226" bestFit="1" customWidth="1"/>
    <col min="11028" max="11028" width="1.88671875" style="226" bestFit="1" customWidth="1"/>
    <col min="11029" max="11029" width="10.88671875" style="226" bestFit="1" customWidth="1"/>
    <col min="11030" max="11030" width="20" style="226" customWidth="1"/>
    <col min="11031" max="11264" width="9.109375" style="226"/>
    <col min="11265" max="11265" width="2.5546875" style="226" customWidth="1"/>
    <col min="11266" max="11266" width="3.109375" style="226" customWidth="1"/>
    <col min="11267" max="11267" width="3.44140625" style="226" customWidth="1"/>
    <col min="11268" max="11268" width="2.109375" style="226" customWidth="1"/>
    <col min="11269" max="11269" width="4.5546875" style="226" customWidth="1"/>
    <col min="11270" max="11270" width="8.88671875" style="226" customWidth="1"/>
    <col min="11271" max="11271" width="34.88671875" style="226" customWidth="1"/>
    <col min="11272" max="11272" width="14.44140625" style="226" customWidth="1"/>
    <col min="11273" max="11273" width="1.109375" style="226" customWidth="1"/>
    <col min="11274" max="11274" width="15.44140625" style="226" customWidth="1"/>
    <col min="11275" max="11275" width="1.44140625" style="226" customWidth="1"/>
    <col min="11276" max="11276" width="14.5546875" style="226" customWidth="1"/>
    <col min="11277" max="11277" width="1.44140625" style="226" customWidth="1"/>
    <col min="11278" max="11278" width="15.44140625" style="226" customWidth="1"/>
    <col min="11279" max="11279" width="12.88671875" style="226" customWidth="1"/>
    <col min="11280" max="11280" width="3.5546875" style="226" customWidth="1"/>
    <col min="11281" max="11281" width="12.44140625" style="226" customWidth="1"/>
    <col min="11282" max="11282" width="1.88671875" style="226" bestFit="1" customWidth="1"/>
    <col min="11283" max="11283" width="12.5546875" style="226" bestFit="1" customWidth="1"/>
    <col min="11284" max="11284" width="1.88671875" style="226" bestFit="1" customWidth="1"/>
    <col min="11285" max="11285" width="10.88671875" style="226" bestFit="1" customWidth="1"/>
    <col min="11286" max="11286" width="20" style="226" customWidth="1"/>
    <col min="11287" max="11520" width="9.109375" style="226"/>
    <col min="11521" max="11521" width="2.5546875" style="226" customWidth="1"/>
    <col min="11522" max="11522" width="3.109375" style="226" customWidth="1"/>
    <col min="11523" max="11523" width="3.44140625" style="226" customWidth="1"/>
    <col min="11524" max="11524" width="2.109375" style="226" customWidth="1"/>
    <col min="11525" max="11525" width="4.5546875" style="226" customWidth="1"/>
    <col min="11526" max="11526" width="8.88671875" style="226" customWidth="1"/>
    <col min="11527" max="11527" width="34.88671875" style="226" customWidth="1"/>
    <col min="11528" max="11528" width="14.44140625" style="226" customWidth="1"/>
    <col min="11529" max="11529" width="1.109375" style="226" customWidth="1"/>
    <col min="11530" max="11530" width="15.44140625" style="226" customWidth="1"/>
    <col min="11531" max="11531" width="1.44140625" style="226" customWidth="1"/>
    <col min="11532" max="11532" width="14.5546875" style="226" customWidth="1"/>
    <col min="11533" max="11533" width="1.44140625" style="226" customWidth="1"/>
    <col min="11534" max="11534" width="15.44140625" style="226" customWidth="1"/>
    <col min="11535" max="11535" width="12.88671875" style="226" customWidth="1"/>
    <col min="11536" max="11536" width="3.5546875" style="226" customWidth="1"/>
    <col min="11537" max="11537" width="12.44140625" style="226" customWidth="1"/>
    <col min="11538" max="11538" width="1.88671875" style="226" bestFit="1" customWidth="1"/>
    <col min="11539" max="11539" width="12.5546875" style="226" bestFit="1" customWidth="1"/>
    <col min="11540" max="11540" width="1.88671875" style="226" bestFit="1" customWidth="1"/>
    <col min="11541" max="11541" width="10.88671875" style="226" bestFit="1" customWidth="1"/>
    <col min="11542" max="11542" width="20" style="226" customWidth="1"/>
    <col min="11543" max="11776" width="9.109375" style="226"/>
    <col min="11777" max="11777" width="2.5546875" style="226" customWidth="1"/>
    <col min="11778" max="11778" width="3.109375" style="226" customWidth="1"/>
    <col min="11779" max="11779" width="3.44140625" style="226" customWidth="1"/>
    <col min="11780" max="11780" width="2.109375" style="226" customWidth="1"/>
    <col min="11781" max="11781" width="4.5546875" style="226" customWidth="1"/>
    <col min="11782" max="11782" width="8.88671875" style="226" customWidth="1"/>
    <col min="11783" max="11783" width="34.88671875" style="226" customWidth="1"/>
    <col min="11784" max="11784" width="14.44140625" style="226" customWidth="1"/>
    <col min="11785" max="11785" width="1.109375" style="226" customWidth="1"/>
    <col min="11786" max="11786" width="15.44140625" style="226" customWidth="1"/>
    <col min="11787" max="11787" width="1.44140625" style="226" customWidth="1"/>
    <col min="11788" max="11788" width="14.5546875" style="226" customWidth="1"/>
    <col min="11789" max="11789" width="1.44140625" style="226" customWidth="1"/>
    <col min="11790" max="11790" width="15.44140625" style="226" customWidth="1"/>
    <col min="11791" max="11791" width="12.88671875" style="226" customWidth="1"/>
    <col min="11792" max="11792" width="3.5546875" style="226" customWidth="1"/>
    <col min="11793" max="11793" width="12.44140625" style="226" customWidth="1"/>
    <col min="11794" max="11794" width="1.88671875" style="226" bestFit="1" customWidth="1"/>
    <col min="11795" max="11795" width="12.5546875" style="226" bestFit="1" customWidth="1"/>
    <col min="11796" max="11796" width="1.88671875" style="226" bestFit="1" customWidth="1"/>
    <col min="11797" max="11797" width="10.88671875" style="226" bestFit="1" customWidth="1"/>
    <col min="11798" max="11798" width="20" style="226" customWidth="1"/>
    <col min="11799" max="12032" width="9.109375" style="226"/>
    <col min="12033" max="12033" width="2.5546875" style="226" customWidth="1"/>
    <col min="12034" max="12034" width="3.109375" style="226" customWidth="1"/>
    <col min="12035" max="12035" width="3.44140625" style="226" customWidth="1"/>
    <col min="12036" max="12036" width="2.109375" style="226" customWidth="1"/>
    <col min="12037" max="12037" width="4.5546875" style="226" customWidth="1"/>
    <col min="12038" max="12038" width="8.88671875" style="226" customWidth="1"/>
    <col min="12039" max="12039" width="34.88671875" style="226" customWidth="1"/>
    <col min="12040" max="12040" width="14.44140625" style="226" customWidth="1"/>
    <col min="12041" max="12041" width="1.109375" style="226" customWidth="1"/>
    <col min="12042" max="12042" width="15.44140625" style="226" customWidth="1"/>
    <col min="12043" max="12043" width="1.44140625" style="226" customWidth="1"/>
    <col min="12044" max="12044" width="14.5546875" style="226" customWidth="1"/>
    <col min="12045" max="12045" width="1.44140625" style="226" customWidth="1"/>
    <col min="12046" max="12046" width="15.44140625" style="226" customWidth="1"/>
    <col min="12047" max="12047" width="12.88671875" style="226" customWidth="1"/>
    <col min="12048" max="12048" width="3.5546875" style="226" customWidth="1"/>
    <col min="12049" max="12049" width="12.44140625" style="226" customWidth="1"/>
    <col min="12050" max="12050" width="1.88671875" style="226" bestFit="1" customWidth="1"/>
    <col min="12051" max="12051" width="12.5546875" style="226" bestFit="1" customWidth="1"/>
    <col min="12052" max="12052" width="1.88671875" style="226" bestFit="1" customWidth="1"/>
    <col min="12053" max="12053" width="10.88671875" style="226" bestFit="1" customWidth="1"/>
    <col min="12054" max="12054" width="20" style="226" customWidth="1"/>
    <col min="12055" max="12288" width="9.109375" style="226"/>
    <col min="12289" max="12289" width="2.5546875" style="226" customWidth="1"/>
    <col min="12290" max="12290" width="3.109375" style="226" customWidth="1"/>
    <col min="12291" max="12291" width="3.44140625" style="226" customWidth="1"/>
    <col min="12292" max="12292" width="2.109375" style="226" customWidth="1"/>
    <col min="12293" max="12293" width="4.5546875" style="226" customWidth="1"/>
    <col min="12294" max="12294" width="8.88671875" style="226" customWidth="1"/>
    <col min="12295" max="12295" width="34.88671875" style="226" customWidth="1"/>
    <col min="12296" max="12296" width="14.44140625" style="226" customWidth="1"/>
    <col min="12297" max="12297" width="1.109375" style="226" customWidth="1"/>
    <col min="12298" max="12298" width="15.44140625" style="226" customWidth="1"/>
    <col min="12299" max="12299" width="1.44140625" style="226" customWidth="1"/>
    <col min="12300" max="12300" width="14.5546875" style="226" customWidth="1"/>
    <col min="12301" max="12301" width="1.44140625" style="226" customWidth="1"/>
    <col min="12302" max="12302" width="15.44140625" style="226" customWidth="1"/>
    <col min="12303" max="12303" width="12.88671875" style="226" customWidth="1"/>
    <col min="12304" max="12304" width="3.5546875" style="226" customWidth="1"/>
    <col min="12305" max="12305" width="12.44140625" style="226" customWidth="1"/>
    <col min="12306" max="12306" width="1.88671875" style="226" bestFit="1" customWidth="1"/>
    <col min="12307" max="12307" width="12.5546875" style="226" bestFit="1" customWidth="1"/>
    <col min="12308" max="12308" width="1.88671875" style="226" bestFit="1" customWidth="1"/>
    <col min="12309" max="12309" width="10.88671875" style="226" bestFit="1" customWidth="1"/>
    <col min="12310" max="12310" width="20" style="226" customWidth="1"/>
    <col min="12311" max="12544" width="9.109375" style="226"/>
    <col min="12545" max="12545" width="2.5546875" style="226" customWidth="1"/>
    <col min="12546" max="12546" width="3.109375" style="226" customWidth="1"/>
    <col min="12547" max="12547" width="3.44140625" style="226" customWidth="1"/>
    <col min="12548" max="12548" width="2.109375" style="226" customWidth="1"/>
    <col min="12549" max="12549" width="4.5546875" style="226" customWidth="1"/>
    <col min="12550" max="12550" width="8.88671875" style="226" customWidth="1"/>
    <col min="12551" max="12551" width="34.88671875" style="226" customWidth="1"/>
    <col min="12552" max="12552" width="14.44140625" style="226" customWidth="1"/>
    <col min="12553" max="12553" width="1.109375" style="226" customWidth="1"/>
    <col min="12554" max="12554" width="15.44140625" style="226" customWidth="1"/>
    <col min="12555" max="12555" width="1.44140625" style="226" customWidth="1"/>
    <col min="12556" max="12556" width="14.5546875" style="226" customWidth="1"/>
    <col min="12557" max="12557" width="1.44140625" style="226" customWidth="1"/>
    <col min="12558" max="12558" width="15.44140625" style="226" customWidth="1"/>
    <col min="12559" max="12559" width="12.88671875" style="226" customWidth="1"/>
    <col min="12560" max="12560" width="3.5546875" style="226" customWidth="1"/>
    <col min="12561" max="12561" width="12.44140625" style="226" customWidth="1"/>
    <col min="12562" max="12562" width="1.88671875" style="226" bestFit="1" customWidth="1"/>
    <col min="12563" max="12563" width="12.5546875" style="226" bestFit="1" customWidth="1"/>
    <col min="12564" max="12564" width="1.88671875" style="226" bestFit="1" customWidth="1"/>
    <col min="12565" max="12565" width="10.88671875" style="226" bestFit="1" customWidth="1"/>
    <col min="12566" max="12566" width="20" style="226" customWidth="1"/>
    <col min="12567" max="12800" width="9.109375" style="226"/>
    <col min="12801" max="12801" width="2.5546875" style="226" customWidth="1"/>
    <col min="12802" max="12802" width="3.109375" style="226" customWidth="1"/>
    <col min="12803" max="12803" width="3.44140625" style="226" customWidth="1"/>
    <col min="12804" max="12804" width="2.109375" style="226" customWidth="1"/>
    <col min="12805" max="12805" width="4.5546875" style="226" customWidth="1"/>
    <col min="12806" max="12806" width="8.88671875" style="226" customWidth="1"/>
    <col min="12807" max="12807" width="34.88671875" style="226" customWidth="1"/>
    <col min="12808" max="12808" width="14.44140625" style="226" customWidth="1"/>
    <col min="12809" max="12809" width="1.109375" style="226" customWidth="1"/>
    <col min="12810" max="12810" width="15.44140625" style="226" customWidth="1"/>
    <col min="12811" max="12811" width="1.44140625" style="226" customWidth="1"/>
    <col min="12812" max="12812" width="14.5546875" style="226" customWidth="1"/>
    <col min="12813" max="12813" width="1.44140625" style="226" customWidth="1"/>
    <col min="12814" max="12814" width="15.44140625" style="226" customWidth="1"/>
    <col min="12815" max="12815" width="12.88671875" style="226" customWidth="1"/>
    <col min="12816" max="12816" width="3.5546875" style="226" customWidth="1"/>
    <col min="12817" max="12817" width="12.44140625" style="226" customWidth="1"/>
    <col min="12818" max="12818" width="1.88671875" style="226" bestFit="1" customWidth="1"/>
    <col min="12819" max="12819" width="12.5546875" style="226" bestFit="1" customWidth="1"/>
    <col min="12820" max="12820" width="1.88671875" style="226" bestFit="1" customWidth="1"/>
    <col min="12821" max="12821" width="10.88671875" style="226" bestFit="1" customWidth="1"/>
    <col min="12822" max="12822" width="20" style="226" customWidth="1"/>
    <col min="12823" max="13056" width="9.109375" style="226"/>
    <col min="13057" max="13057" width="2.5546875" style="226" customWidth="1"/>
    <col min="13058" max="13058" width="3.109375" style="226" customWidth="1"/>
    <col min="13059" max="13059" width="3.44140625" style="226" customWidth="1"/>
    <col min="13060" max="13060" width="2.109375" style="226" customWidth="1"/>
    <col min="13061" max="13061" width="4.5546875" style="226" customWidth="1"/>
    <col min="13062" max="13062" width="8.88671875" style="226" customWidth="1"/>
    <col min="13063" max="13063" width="34.88671875" style="226" customWidth="1"/>
    <col min="13064" max="13064" width="14.44140625" style="226" customWidth="1"/>
    <col min="13065" max="13065" width="1.109375" style="226" customWidth="1"/>
    <col min="13066" max="13066" width="15.44140625" style="226" customWidth="1"/>
    <col min="13067" max="13067" width="1.44140625" style="226" customWidth="1"/>
    <col min="13068" max="13068" width="14.5546875" style="226" customWidth="1"/>
    <col min="13069" max="13069" width="1.44140625" style="226" customWidth="1"/>
    <col min="13070" max="13070" width="15.44140625" style="226" customWidth="1"/>
    <col min="13071" max="13071" width="12.88671875" style="226" customWidth="1"/>
    <col min="13072" max="13072" width="3.5546875" style="226" customWidth="1"/>
    <col min="13073" max="13073" width="12.44140625" style="226" customWidth="1"/>
    <col min="13074" max="13074" width="1.88671875" style="226" bestFit="1" customWidth="1"/>
    <col min="13075" max="13075" width="12.5546875" style="226" bestFit="1" customWidth="1"/>
    <col min="13076" max="13076" width="1.88671875" style="226" bestFit="1" customWidth="1"/>
    <col min="13077" max="13077" width="10.88671875" style="226" bestFit="1" customWidth="1"/>
    <col min="13078" max="13078" width="20" style="226" customWidth="1"/>
    <col min="13079" max="13312" width="9.109375" style="226"/>
    <col min="13313" max="13313" width="2.5546875" style="226" customWidth="1"/>
    <col min="13314" max="13314" width="3.109375" style="226" customWidth="1"/>
    <col min="13315" max="13315" width="3.44140625" style="226" customWidth="1"/>
    <col min="13316" max="13316" width="2.109375" style="226" customWidth="1"/>
    <col min="13317" max="13317" width="4.5546875" style="226" customWidth="1"/>
    <col min="13318" max="13318" width="8.88671875" style="226" customWidth="1"/>
    <col min="13319" max="13319" width="34.88671875" style="226" customWidth="1"/>
    <col min="13320" max="13320" width="14.44140625" style="226" customWidth="1"/>
    <col min="13321" max="13321" width="1.109375" style="226" customWidth="1"/>
    <col min="13322" max="13322" width="15.44140625" style="226" customWidth="1"/>
    <col min="13323" max="13323" width="1.44140625" style="226" customWidth="1"/>
    <col min="13324" max="13324" width="14.5546875" style="226" customWidth="1"/>
    <col min="13325" max="13325" width="1.44140625" style="226" customWidth="1"/>
    <col min="13326" max="13326" width="15.44140625" style="226" customWidth="1"/>
    <col min="13327" max="13327" width="12.88671875" style="226" customWidth="1"/>
    <col min="13328" max="13328" width="3.5546875" style="226" customWidth="1"/>
    <col min="13329" max="13329" width="12.44140625" style="226" customWidth="1"/>
    <col min="13330" max="13330" width="1.88671875" style="226" bestFit="1" customWidth="1"/>
    <col min="13331" max="13331" width="12.5546875" style="226" bestFit="1" customWidth="1"/>
    <col min="13332" max="13332" width="1.88671875" style="226" bestFit="1" customWidth="1"/>
    <col min="13333" max="13333" width="10.88671875" style="226" bestFit="1" customWidth="1"/>
    <col min="13334" max="13334" width="20" style="226" customWidth="1"/>
    <col min="13335" max="13568" width="9.109375" style="226"/>
    <col min="13569" max="13569" width="2.5546875" style="226" customWidth="1"/>
    <col min="13570" max="13570" width="3.109375" style="226" customWidth="1"/>
    <col min="13571" max="13571" width="3.44140625" style="226" customWidth="1"/>
    <col min="13572" max="13572" width="2.109375" style="226" customWidth="1"/>
    <col min="13573" max="13573" width="4.5546875" style="226" customWidth="1"/>
    <col min="13574" max="13574" width="8.88671875" style="226" customWidth="1"/>
    <col min="13575" max="13575" width="34.88671875" style="226" customWidth="1"/>
    <col min="13576" max="13576" width="14.44140625" style="226" customWidth="1"/>
    <col min="13577" max="13577" width="1.109375" style="226" customWidth="1"/>
    <col min="13578" max="13578" width="15.44140625" style="226" customWidth="1"/>
    <col min="13579" max="13579" width="1.44140625" style="226" customWidth="1"/>
    <col min="13580" max="13580" width="14.5546875" style="226" customWidth="1"/>
    <col min="13581" max="13581" width="1.44140625" style="226" customWidth="1"/>
    <col min="13582" max="13582" width="15.44140625" style="226" customWidth="1"/>
    <col min="13583" max="13583" width="12.88671875" style="226" customWidth="1"/>
    <col min="13584" max="13584" width="3.5546875" style="226" customWidth="1"/>
    <col min="13585" max="13585" width="12.44140625" style="226" customWidth="1"/>
    <col min="13586" max="13586" width="1.88671875" style="226" bestFit="1" customWidth="1"/>
    <col min="13587" max="13587" width="12.5546875" style="226" bestFit="1" customWidth="1"/>
    <col min="13588" max="13588" width="1.88671875" style="226" bestFit="1" customWidth="1"/>
    <col min="13589" max="13589" width="10.88671875" style="226" bestFit="1" customWidth="1"/>
    <col min="13590" max="13590" width="20" style="226" customWidth="1"/>
    <col min="13591" max="13824" width="9.109375" style="226"/>
    <col min="13825" max="13825" width="2.5546875" style="226" customWidth="1"/>
    <col min="13826" max="13826" width="3.109375" style="226" customWidth="1"/>
    <col min="13827" max="13827" width="3.44140625" style="226" customWidth="1"/>
    <col min="13828" max="13828" width="2.109375" style="226" customWidth="1"/>
    <col min="13829" max="13829" width="4.5546875" style="226" customWidth="1"/>
    <col min="13830" max="13830" width="8.88671875" style="226" customWidth="1"/>
    <col min="13831" max="13831" width="34.88671875" style="226" customWidth="1"/>
    <col min="13832" max="13832" width="14.44140625" style="226" customWidth="1"/>
    <col min="13833" max="13833" width="1.109375" style="226" customWidth="1"/>
    <col min="13834" max="13834" width="15.44140625" style="226" customWidth="1"/>
    <col min="13835" max="13835" width="1.44140625" style="226" customWidth="1"/>
    <col min="13836" max="13836" width="14.5546875" style="226" customWidth="1"/>
    <col min="13837" max="13837" width="1.44140625" style="226" customWidth="1"/>
    <col min="13838" max="13838" width="15.44140625" style="226" customWidth="1"/>
    <col min="13839" max="13839" width="12.88671875" style="226" customWidth="1"/>
    <col min="13840" max="13840" width="3.5546875" style="226" customWidth="1"/>
    <col min="13841" max="13841" width="12.44140625" style="226" customWidth="1"/>
    <col min="13842" max="13842" width="1.88671875" style="226" bestFit="1" customWidth="1"/>
    <col min="13843" max="13843" width="12.5546875" style="226" bestFit="1" customWidth="1"/>
    <col min="13844" max="13844" width="1.88671875" style="226" bestFit="1" customWidth="1"/>
    <col min="13845" max="13845" width="10.88671875" style="226" bestFit="1" customWidth="1"/>
    <col min="13846" max="13846" width="20" style="226" customWidth="1"/>
    <col min="13847" max="14080" width="9.109375" style="226"/>
    <col min="14081" max="14081" width="2.5546875" style="226" customWidth="1"/>
    <col min="14082" max="14082" width="3.109375" style="226" customWidth="1"/>
    <col min="14083" max="14083" width="3.44140625" style="226" customWidth="1"/>
    <col min="14084" max="14084" width="2.109375" style="226" customWidth="1"/>
    <col min="14085" max="14085" width="4.5546875" style="226" customWidth="1"/>
    <col min="14086" max="14086" width="8.88671875" style="226" customWidth="1"/>
    <col min="14087" max="14087" width="34.88671875" style="226" customWidth="1"/>
    <col min="14088" max="14088" width="14.44140625" style="226" customWidth="1"/>
    <col min="14089" max="14089" width="1.109375" style="226" customWidth="1"/>
    <col min="14090" max="14090" width="15.44140625" style="226" customWidth="1"/>
    <col min="14091" max="14091" width="1.44140625" style="226" customWidth="1"/>
    <col min="14092" max="14092" width="14.5546875" style="226" customWidth="1"/>
    <col min="14093" max="14093" width="1.44140625" style="226" customWidth="1"/>
    <col min="14094" max="14094" width="15.44140625" style="226" customWidth="1"/>
    <col min="14095" max="14095" width="12.88671875" style="226" customWidth="1"/>
    <col min="14096" max="14096" width="3.5546875" style="226" customWidth="1"/>
    <col min="14097" max="14097" width="12.44140625" style="226" customWidth="1"/>
    <col min="14098" max="14098" width="1.88671875" style="226" bestFit="1" customWidth="1"/>
    <col min="14099" max="14099" width="12.5546875" style="226" bestFit="1" customWidth="1"/>
    <col min="14100" max="14100" width="1.88671875" style="226" bestFit="1" customWidth="1"/>
    <col min="14101" max="14101" width="10.88671875" style="226" bestFit="1" customWidth="1"/>
    <col min="14102" max="14102" width="20" style="226" customWidth="1"/>
    <col min="14103" max="14336" width="9.109375" style="226"/>
    <col min="14337" max="14337" width="2.5546875" style="226" customWidth="1"/>
    <col min="14338" max="14338" width="3.109375" style="226" customWidth="1"/>
    <col min="14339" max="14339" width="3.44140625" style="226" customWidth="1"/>
    <col min="14340" max="14340" width="2.109375" style="226" customWidth="1"/>
    <col min="14341" max="14341" width="4.5546875" style="226" customWidth="1"/>
    <col min="14342" max="14342" width="8.88671875" style="226" customWidth="1"/>
    <col min="14343" max="14343" width="34.88671875" style="226" customWidth="1"/>
    <col min="14344" max="14344" width="14.44140625" style="226" customWidth="1"/>
    <col min="14345" max="14345" width="1.109375" style="226" customWidth="1"/>
    <col min="14346" max="14346" width="15.44140625" style="226" customWidth="1"/>
    <col min="14347" max="14347" width="1.44140625" style="226" customWidth="1"/>
    <col min="14348" max="14348" width="14.5546875" style="226" customWidth="1"/>
    <col min="14349" max="14349" width="1.44140625" style="226" customWidth="1"/>
    <col min="14350" max="14350" width="15.44140625" style="226" customWidth="1"/>
    <col min="14351" max="14351" width="12.88671875" style="226" customWidth="1"/>
    <col min="14352" max="14352" width="3.5546875" style="226" customWidth="1"/>
    <col min="14353" max="14353" width="12.44140625" style="226" customWidth="1"/>
    <col min="14354" max="14354" width="1.88671875" style="226" bestFit="1" customWidth="1"/>
    <col min="14355" max="14355" width="12.5546875" style="226" bestFit="1" customWidth="1"/>
    <col min="14356" max="14356" width="1.88671875" style="226" bestFit="1" customWidth="1"/>
    <col min="14357" max="14357" width="10.88671875" style="226" bestFit="1" customWidth="1"/>
    <col min="14358" max="14358" width="20" style="226" customWidth="1"/>
    <col min="14359" max="14592" width="9.109375" style="226"/>
    <col min="14593" max="14593" width="2.5546875" style="226" customWidth="1"/>
    <col min="14594" max="14594" width="3.109375" style="226" customWidth="1"/>
    <col min="14595" max="14595" width="3.44140625" style="226" customWidth="1"/>
    <col min="14596" max="14596" width="2.109375" style="226" customWidth="1"/>
    <col min="14597" max="14597" width="4.5546875" style="226" customWidth="1"/>
    <col min="14598" max="14598" width="8.88671875" style="226" customWidth="1"/>
    <col min="14599" max="14599" width="34.88671875" style="226" customWidth="1"/>
    <col min="14600" max="14600" width="14.44140625" style="226" customWidth="1"/>
    <col min="14601" max="14601" width="1.109375" style="226" customWidth="1"/>
    <col min="14602" max="14602" width="15.44140625" style="226" customWidth="1"/>
    <col min="14603" max="14603" width="1.44140625" style="226" customWidth="1"/>
    <col min="14604" max="14604" width="14.5546875" style="226" customWidth="1"/>
    <col min="14605" max="14605" width="1.44140625" style="226" customWidth="1"/>
    <col min="14606" max="14606" width="15.44140625" style="226" customWidth="1"/>
    <col min="14607" max="14607" width="12.88671875" style="226" customWidth="1"/>
    <col min="14608" max="14608" width="3.5546875" style="226" customWidth="1"/>
    <col min="14609" max="14609" width="12.44140625" style="226" customWidth="1"/>
    <col min="14610" max="14610" width="1.88671875" style="226" bestFit="1" customWidth="1"/>
    <col min="14611" max="14611" width="12.5546875" style="226" bestFit="1" customWidth="1"/>
    <col min="14612" max="14612" width="1.88671875" style="226" bestFit="1" customWidth="1"/>
    <col min="14613" max="14613" width="10.88671875" style="226" bestFit="1" customWidth="1"/>
    <col min="14614" max="14614" width="20" style="226" customWidth="1"/>
    <col min="14615" max="14848" width="9.109375" style="226"/>
    <col min="14849" max="14849" width="2.5546875" style="226" customWidth="1"/>
    <col min="14850" max="14850" width="3.109375" style="226" customWidth="1"/>
    <col min="14851" max="14851" width="3.44140625" style="226" customWidth="1"/>
    <col min="14852" max="14852" width="2.109375" style="226" customWidth="1"/>
    <col min="14853" max="14853" width="4.5546875" style="226" customWidth="1"/>
    <col min="14854" max="14854" width="8.88671875" style="226" customWidth="1"/>
    <col min="14855" max="14855" width="34.88671875" style="226" customWidth="1"/>
    <col min="14856" max="14856" width="14.44140625" style="226" customWidth="1"/>
    <col min="14857" max="14857" width="1.109375" style="226" customWidth="1"/>
    <col min="14858" max="14858" width="15.44140625" style="226" customWidth="1"/>
    <col min="14859" max="14859" width="1.44140625" style="226" customWidth="1"/>
    <col min="14860" max="14860" width="14.5546875" style="226" customWidth="1"/>
    <col min="14861" max="14861" width="1.44140625" style="226" customWidth="1"/>
    <col min="14862" max="14862" width="15.44140625" style="226" customWidth="1"/>
    <col min="14863" max="14863" width="12.88671875" style="226" customWidth="1"/>
    <col min="14864" max="14864" width="3.5546875" style="226" customWidth="1"/>
    <col min="14865" max="14865" width="12.44140625" style="226" customWidth="1"/>
    <col min="14866" max="14866" width="1.88671875" style="226" bestFit="1" customWidth="1"/>
    <col min="14867" max="14867" width="12.5546875" style="226" bestFit="1" customWidth="1"/>
    <col min="14868" max="14868" width="1.88671875" style="226" bestFit="1" customWidth="1"/>
    <col min="14869" max="14869" width="10.88671875" style="226" bestFit="1" customWidth="1"/>
    <col min="14870" max="14870" width="20" style="226" customWidth="1"/>
    <col min="14871" max="15104" width="9.109375" style="226"/>
    <col min="15105" max="15105" width="2.5546875" style="226" customWidth="1"/>
    <col min="15106" max="15106" width="3.109375" style="226" customWidth="1"/>
    <col min="15107" max="15107" width="3.44140625" style="226" customWidth="1"/>
    <col min="15108" max="15108" width="2.109375" style="226" customWidth="1"/>
    <col min="15109" max="15109" width="4.5546875" style="226" customWidth="1"/>
    <col min="15110" max="15110" width="8.88671875" style="226" customWidth="1"/>
    <col min="15111" max="15111" width="34.88671875" style="226" customWidth="1"/>
    <col min="15112" max="15112" width="14.44140625" style="226" customWidth="1"/>
    <col min="15113" max="15113" width="1.109375" style="226" customWidth="1"/>
    <col min="15114" max="15114" width="15.44140625" style="226" customWidth="1"/>
    <col min="15115" max="15115" width="1.44140625" style="226" customWidth="1"/>
    <col min="15116" max="15116" width="14.5546875" style="226" customWidth="1"/>
    <col min="15117" max="15117" width="1.44140625" style="226" customWidth="1"/>
    <col min="15118" max="15118" width="15.44140625" style="226" customWidth="1"/>
    <col min="15119" max="15119" width="12.88671875" style="226" customWidth="1"/>
    <col min="15120" max="15120" width="3.5546875" style="226" customWidth="1"/>
    <col min="15121" max="15121" width="12.44140625" style="226" customWidth="1"/>
    <col min="15122" max="15122" width="1.88671875" style="226" bestFit="1" customWidth="1"/>
    <col min="15123" max="15123" width="12.5546875" style="226" bestFit="1" customWidth="1"/>
    <col min="15124" max="15124" width="1.88671875" style="226" bestFit="1" customWidth="1"/>
    <col min="15125" max="15125" width="10.88671875" style="226" bestFit="1" customWidth="1"/>
    <col min="15126" max="15126" width="20" style="226" customWidth="1"/>
    <col min="15127" max="15360" width="9.109375" style="226"/>
    <col min="15361" max="15361" width="2.5546875" style="226" customWidth="1"/>
    <col min="15362" max="15362" width="3.109375" style="226" customWidth="1"/>
    <col min="15363" max="15363" width="3.44140625" style="226" customWidth="1"/>
    <col min="15364" max="15364" width="2.109375" style="226" customWidth="1"/>
    <col min="15365" max="15365" width="4.5546875" style="226" customWidth="1"/>
    <col min="15366" max="15366" width="8.88671875" style="226" customWidth="1"/>
    <col min="15367" max="15367" width="34.88671875" style="226" customWidth="1"/>
    <col min="15368" max="15368" width="14.44140625" style="226" customWidth="1"/>
    <col min="15369" max="15369" width="1.109375" style="226" customWidth="1"/>
    <col min="15370" max="15370" width="15.44140625" style="226" customWidth="1"/>
    <col min="15371" max="15371" width="1.44140625" style="226" customWidth="1"/>
    <col min="15372" max="15372" width="14.5546875" style="226" customWidth="1"/>
    <col min="15373" max="15373" width="1.44140625" style="226" customWidth="1"/>
    <col min="15374" max="15374" width="15.44140625" style="226" customWidth="1"/>
    <col min="15375" max="15375" width="12.88671875" style="226" customWidth="1"/>
    <col min="15376" max="15376" width="3.5546875" style="226" customWidth="1"/>
    <col min="15377" max="15377" width="12.44140625" style="226" customWidth="1"/>
    <col min="15378" max="15378" width="1.88671875" style="226" bestFit="1" customWidth="1"/>
    <col min="15379" max="15379" width="12.5546875" style="226" bestFit="1" customWidth="1"/>
    <col min="15380" max="15380" width="1.88671875" style="226" bestFit="1" customWidth="1"/>
    <col min="15381" max="15381" width="10.88671875" style="226" bestFit="1" customWidth="1"/>
    <col min="15382" max="15382" width="20" style="226" customWidth="1"/>
    <col min="15383" max="15616" width="9.109375" style="226"/>
    <col min="15617" max="15617" width="2.5546875" style="226" customWidth="1"/>
    <col min="15618" max="15618" width="3.109375" style="226" customWidth="1"/>
    <col min="15619" max="15619" width="3.44140625" style="226" customWidth="1"/>
    <col min="15620" max="15620" width="2.109375" style="226" customWidth="1"/>
    <col min="15621" max="15621" width="4.5546875" style="226" customWidth="1"/>
    <col min="15622" max="15622" width="8.88671875" style="226" customWidth="1"/>
    <col min="15623" max="15623" width="34.88671875" style="226" customWidth="1"/>
    <col min="15624" max="15624" width="14.44140625" style="226" customWidth="1"/>
    <col min="15625" max="15625" width="1.109375" style="226" customWidth="1"/>
    <col min="15626" max="15626" width="15.44140625" style="226" customWidth="1"/>
    <col min="15627" max="15627" width="1.44140625" style="226" customWidth="1"/>
    <col min="15628" max="15628" width="14.5546875" style="226" customWidth="1"/>
    <col min="15629" max="15629" width="1.44140625" style="226" customWidth="1"/>
    <col min="15630" max="15630" width="15.44140625" style="226" customWidth="1"/>
    <col min="15631" max="15631" width="12.88671875" style="226" customWidth="1"/>
    <col min="15632" max="15632" width="3.5546875" style="226" customWidth="1"/>
    <col min="15633" max="15633" width="12.44140625" style="226" customWidth="1"/>
    <col min="15634" max="15634" width="1.88671875" style="226" bestFit="1" customWidth="1"/>
    <col min="15635" max="15635" width="12.5546875" style="226" bestFit="1" customWidth="1"/>
    <col min="15636" max="15636" width="1.88671875" style="226" bestFit="1" customWidth="1"/>
    <col min="15637" max="15637" width="10.88671875" style="226" bestFit="1" customWidth="1"/>
    <col min="15638" max="15638" width="20" style="226" customWidth="1"/>
    <col min="15639" max="15872" width="9.109375" style="226"/>
    <col min="15873" max="15873" width="2.5546875" style="226" customWidth="1"/>
    <col min="15874" max="15874" width="3.109375" style="226" customWidth="1"/>
    <col min="15875" max="15875" width="3.44140625" style="226" customWidth="1"/>
    <col min="15876" max="15876" width="2.109375" style="226" customWidth="1"/>
    <col min="15877" max="15877" width="4.5546875" style="226" customWidth="1"/>
    <col min="15878" max="15878" width="8.88671875" style="226" customWidth="1"/>
    <col min="15879" max="15879" width="34.88671875" style="226" customWidth="1"/>
    <col min="15880" max="15880" width="14.44140625" style="226" customWidth="1"/>
    <col min="15881" max="15881" width="1.109375" style="226" customWidth="1"/>
    <col min="15882" max="15882" width="15.44140625" style="226" customWidth="1"/>
    <col min="15883" max="15883" width="1.44140625" style="226" customWidth="1"/>
    <col min="15884" max="15884" width="14.5546875" style="226" customWidth="1"/>
    <col min="15885" max="15885" width="1.44140625" style="226" customWidth="1"/>
    <col min="15886" max="15886" width="15.44140625" style="226" customWidth="1"/>
    <col min="15887" max="15887" width="12.88671875" style="226" customWidth="1"/>
    <col min="15888" max="15888" width="3.5546875" style="226" customWidth="1"/>
    <col min="15889" max="15889" width="12.44140625" style="226" customWidth="1"/>
    <col min="15890" max="15890" width="1.88671875" style="226" bestFit="1" customWidth="1"/>
    <col min="15891" max="15891" width="12.5546875" style="226" bestFit="1" customWidth="1"/>
    <col min="15892" max="15892" width="1.88671875" style="226" bestFit="1" customWidth="1"/>
    <col min="15893" max="15893" width="10.88671875" style="226" bestFit="1" customWidth="1"/>
    <col min="15894" max="15894" width="20" style="226" customWidth="1"/>
    <col min="15895" max="16128" width="9.109375" style="226"/>
    <col min="16129" max="16129" width="2.5546875" style="226" customWidth="1"/>
    <col min="16130" max="16130" width="3.109375" style="226" customWidth="1"/>
    <col min="16131" max="16131" width="3.44140625" style="226" customWidth="1"/>
    <col min="16132" max="16132" width="2.109375" style="226" customWidth="1"/>
    <col min="16133" max="16133" width="4.5546875" style="226" customWidth="1"/>
    <col min="16134" max="16134" width="8.88671875" style="226" customWidth="1"/>
    <col min="16135" max="16135" width="34.88671875" style="226" customWidth="1"/>
    <col min="16136" max="16136" width="14.44140625" style="226" customWidth="1"/>
    <col min="16137" max="16137" width="1.109375" style="226" customWidth="1"/>
    <col min="16138" max="16138" width="15.44140625" style="226" customWidth="1"/>
    <col min="16139" max="16139" width="1.44140625" style="226" customWidth="1"/>
    <col min="16140" max="16140" width="14.5546875" style="226" customWidth="1"/>
    <col min="16141" max="16141" width="1.44140625" style="226" customWidth="1"/>
    <col min="16142" max="16142" width="15.44140625" style="226" customWidth="1"/>
    <col min="16143" max="16143" width="12.88671875" style="226" customWidth="1"/>
    <col min="16144" max="16144" width="3.5546875" style="226" customWidth="1"/>
    <col min="16145" max="16145" width="12.44140625" style="226" customWidth="1"/>
    <col min="16146" max="16146" width="1.88671875" style="226" bestFit="1" customWidth="1"/>
    <col min="16147" max="16147" width="12.5546875" style="226" bestFit="1" customWidth="1"/>
    <col min="16148" max="16148" width="1.88671875" style="226" bestFit="1" customWidth="1"/>
    <col min="16149" max="16149" width="10.88671875" style="226" bestFit="1" customWidth="1"/>
    <col min="16150" max="16150" width="20" style="226" customWidth="1"/>
    <col min="16151" max="16384" width="9.109375" style="226"/>
  </cols>
  <sheetData>
    <row r="1" spans="2:14">
      <c r="L1" s="396" t="s">
        <v>116</v>
      </c>
      <c r="M1" s="396"/>
      <c r="N1" s="396"/>
    </row>
    <row r="2" spans="2:14" ht="18.75" customHeight="1">
      <c r="B2" s="397" t="s">
        <v>0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2:14" ht="18.75" customHeight="1">
      <c r="B3" s="397" t="s">
        <v>240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</row>
    <row r="4" spans="2:14" ht="18.75" customHeight="1">
      <c r="B4" s="397" t="s">
        <v>322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</row>
    <row r="5" spans="2:14" ht="18.75" customHeight="1">
      <c r="B5" s="227"/>
      <c r="C5" s="227"/>
      <c r="D5" s="227"/>
      <c r="E5" s="227"/>
      <c r="F5" s="227"/>
      <c r="G5" s="227"/>
      <c r="H5" s="398" t="s">
        <v>3</v>
      </c>
      <c r="I5" s="398"/>
      <c r="J5" s="398"/>
      <c r="K5" s="398"/>
      <c r="L5" s="398"/>
      <c r="M5" s="398"/>
      <c r="N5" s="398"/>
    </row>
    <row r="6" spans="2:14" ht="18.75" customHeight="1">
      <c r="B6" s="227"/>
      <c r="C6" s="227"/>
      <c r="D6" s="227"/>
      <c r="E6" s="227"/>
      <c r="F6" s="227"/>
      <c r="G6" s="227"/>
      <c r="H6" s="394" t="s">
        <v>4</v>
      </c>
      <c r="I6" s="394"/>
      <c r="J6" s="394"/>
      <c r="K6" s="394"/>
      <c r="L6" s="395" t="s">
        <v>5</v>
      </c>
      <c r="M6" s="395"/>
      <c r="N6" s="395"/>
    </row>
    <row r="7" spans="2:14" ht="11.4" hidden="1" customHeight="1">
      <c r="B7" s="227"/>
      <c r="C7" s="227"/>
      <c r="D7" s="227"/>
      <c r="E7" s="227"/>
      <c r="F7" s="227"/>
      <c r="G7" s="227"/>
      <c r="H7" s="228" t="s">
        <v>229</v>
      </c>
      <c r="I7" s="228"/>
      <c r="J7" s="229"/>
      <c r="K7" s="230"/>
      <c r="L7" s="231"/>
      <c r="M7" s="228"/>
      <c r="N7" s="229"/>
    </row>
    <row r="8" spans="2:14" ht="18.75" customHeight="1">
      <c r="B8" s="227"/>
      <c r="C8" s="227"/>
      <c r="D8" s="227"/>
      <c r="E8" s="227"/>
      <c r="F8" s="227"/>
      <c r="G8" s="227"/>
      <c r="H8" s="10" t="str">
        <f>'Income 6 เดือน'!J8</f>
        <v>30 มิถุนายน 2564</v>
      </c>
      <c r="I8" s="14"/>
      <c r="J8" s="10" t="s">
        <v>179</v>
      </c>
      <c r="K8" s="232"/>
      <c r="L8" s="15" t="str">
        <f>H8</f>
        <v>30 มิถุนายน 2564</v>
      </c>
      <c r="M8" s="14"/>
      <c r="N8" s="15" t="str">
        <f>J8</f>
        <v>30 มิถุนายน 2563</v>
      </c>
    </row>
    <row r="9" spans="2:14" ht="18.75" customHeight="1">
      <c r="B9" s="227"/>
      <c r="C9" s="227"/>
      <c r="D9" s="227"/>
      <c r="E9" s="227"/>
      <c r="F9" s="227"/>
      <c r="G9" s="227"/>
      <c r="H9" s="230"/>
      <c r="I9" s="233"/>
      <c r="J9" s="230"/>
      <c r="K9" s="232"/>
      <c r="L9" s="230"/>
      <c r="M9" s="233"/>
      <c r="N9" s="230"/>
    </row>
    <row r="10" spans="2:14" ht="18.75" customHeight="1">
      <c r="B10" s="234" t="s">
        <v>241</v>
      </c>
      <c r="H10" s="233"/>
      <c r="I10" s="233"/>
      <c r="J10" s="233"/>
      <c r="K10" s="233"/>
      <c r="L10" s="233"/>
      <c r="M10" s="233"/>
      <c r="N10" s="233"/>
    </row>
    <row r="11" spans="2:14" ht="18.75" customHeight="1">
      <c r="C11" s="226" t="s">
        <v>242</v>
      </c>
      <c r="H11" s="235">
        <f>'Income 6 เดือน'!J45</f>
        <v>56029578.959999986</v>
      </c>
      <c r="I11" s="235"/>
      <c r="J11" s="235">
        <v>55692328.32</v>
      </c>
      <c r="K11" s="235"/>
      <c r="L11" s="235">
        <f>'Income 6 เดือน'!O45</f>
        <v>53546078.299999997</v>
      </c>
      <c r="M11" s="236"/>
      <c r="N11" s="235">
        <f>'Income 6 เดือน'!Q45</f>
        <v>57047839.740000032</v>
      </c>
    </row>
    <row r="12" spans="2:14" ht="18.75" customHeight="1">
      <c r="C12" s="226" t="s">
        <v>243</v>
      </c>
      <c r="H12" s="235"/>
      <c r="I12" s="235"/>
      <c r="J12" s="235"/>
      <c r="K12" s="235"/>
      <c r="L12" s="235"/>
      <c r="M12" s="236"/>
      <c r="N12" s="235"/>
    </row>
    <row r="13" spans="2:14" ht="18.75" customHeight="1">
      <c r="D13" s="226" t="s">
        <v>244</v>
      </c>
      <c r="H13" s="235"/>
      <c r="I13" s="235"/>
      <c r="J13" s="235"/>
      <c r="K13" s="235"/>
      <c r="L13" s="235"/>
      <c r="M13" s="236"/>
      <c r="N13" s="235"/>
    </row>
    <row r="14" spans="2:14" ht="18.75" customHeight="1">
      <c r="E14" s="226" t="s">
        <v>245</v>
      </c>
      <c r="H14" s="65">
        <v>15202106.43</v>
      </c>
      <c r="I14" s="65"/>
      <c r="J14" s="65">
        <v>21985845</v>
      </c>
      <c r="K14" s="235"/>
      <c r="L14" s="235">
        <v>13386867.82</v>
      </c>
      <c r="M14" s="236"/>
      <c r="N14" s="235">
        <v>13400044.99</v>
      </c>
    </row>
    <row r="15" spans="2:14" ht="18.75" hidden="1" customHeight="1">
      <c r="E15" s="226" t="s">
        <v>246</v>
      </c>
      <c r="H15" s="65">
        <v>0</v>
      </c>
      <c r="I15" s="65"/>
      <c r="J15" s="237">
        <v>0</v>
      </c>
      <c r="K15" s="235"/>
      <c r="L15" s="237">
        <v>0</v>
      </c>
      <c r="M15" s="236"/>
      <c r="N15" s="237">
        <v>0</v>
      </c>
    </row>
    <row r="16" spans="2:14" ht="18.75" customHeight="1">
      <c r="E16" s="226" t="s">
        <v>247</v>
      </c>
      <c r="H16" s="65">
        <v>-45000</v>
      </c>
      <c r="I16" s="65"/>
      <c r="J16" s="237">
        <v>-115000</v>
      </c>
      <c r="K16" s="235"/>
      <c r="L16" s="237">
        <v>-45000</v>
      </c>
      <c r="M16" s="236"/>
      <c r="N16" s="237">
        <v>-115000</v>
      </c>
    </row>
    <row r="17" spans="5:15" ht="18.75" customHeight="1">
      <c r="E17" s="226" t="s">
        <v>248</v>
      </c>
      <c r="H17" s="65">
        <v>309562.86</v>
      </c>
      <c r="I17" s="235"/>
      <c r="J17" s="235">
        <v>677588.52</v>
      </c>
      <c r="K17" s="235"/>
      <c r="L17" s="65">
        <v>309562.86</v>
      </c>
      <c r="M17" s="56"/>
      <c r="N17" s="235">
        <v>677588.52</v>
      </c>
    </row>
    <row r="18" spans="5:15" ht="18.75" customHeight="1">
      <c r="E18" s="226" t="s">
        <v>249</v>
      </c>
      <c r="H18" s="65">
        <v>1121001.54</v>
      </c>
      <c r="I18" s="235"/>
      <c r="J18" s="235">
        <v>777272.76</v>
      </c>
      <c r="K18" s="235"/>
      <c r="L18" s="65">
        <v>1121001.54</v>
      </c>
      <c r="M18" s="56"/>
      <c r="N18" s="235">
        <v>777272.76</v>
      </c>
    </row>
    <row r="19" spans="5:15" ht="18.75" customHeight="1">
      <c r="E19" s="226" t="s">
        <v>250</v>
      </c>
      <c r="H19" s="65"/>
      <c r="I19" s="235"/>
      <c r="J19" s="235"/>
      <c r="K19" s="235"/>
      <c r="L19" s="65"/>
      <c r="M19" s="56"/>
      <c r="N19" s="65"/>
    </row>
    <row r="20" spans="5:15" ht="18.75" customHeight="1">
      <c r="E20" s="238" t="s">
        <v>251</v>
      </c>
      <c r="H20" s="65">
        <v>0</v>
      </c>
      <c r="I20" s="235"/>
      <c r="J20" s="23">
        <v>104908.51</v>
      </c>
      <c r="K20" s="235"/>
      <c r="L20" s="23">
        <v>0</v>
      </c>
      <c r="M20" s="56"/>
      <c r="N20" s="23">
        <v>0</v>
      </c>
    </row>
    <row r="21" spans="5:15" ht="18.75" customHeight="1">
      <c r="E21" s="226" t="s">
        <v>252</v>
      </c>
      <c r="H21" s="65">
        <v>0</v>
      </c>
      <c r="I21" s="235"/>
      <c r="J21" s="23">
        <v>405744.93</v>
      </c>
      <c r="K21" s="235"/>
      <c r="L21" s="23">
        <v>0</v>
      </c>
      <c r="M21" s="56"/>
      <c r="N21" s="23">
        <v>0</v>
      </c>
    </row>
    <row r="22" spans="5:15" ht="18.75" customHeight="1">
      <c r="E22" s="226" t="s">
        <v>253</v>
      </c>
      <c r="H22" s="65">
        <v>0</v>
      </c>
      <c r="I22" s="235"/>
      <c r="J22" s="29">
        <v>-1211779.08</v>
      </c>
      <c r="K22" s="235"/>
      <c r="L22" s="23">
        <v>0</v>
      </c>
      <c r="M22" s="236"/>
      <c r="N22" s="23">
        <v>-1211779.08</v>
      </c>
    </row>
    <row r="23" spans="5:15" ht="18.75" customHeight="1">
      <c r="E23" s="226" t="s">
        <v>195</v>
      </c>
      <c r="H23" s="65">
        <v>0</v>
      </c>
      <c r="I23" s="235"/>
      <c r="J23" s="29">
        <v>-41978357.07</v>
      </c>
      <c r="K23" s="235"/>
      <c r="L23" s="23">
        <v>0</v>
      </c>
      <c r="M23" s="236"/>
      <c r="N23" s="23">
        <v>-32688539.02</v>
      </c>
    </row>
    <row r="24" spans="5:15" ht="18.75" customHeight="1">
      <c r="E24" s="226" t="s">
        <v>254</v>
      </c>
      <c r="H24" s="65">
        <v>-90960859.5</v>
      </c>
      <c r="I24" s="235"/>
      <c r="J24" s="65">
        <v>-1784.89</v>
      </c>
      <c r="K24" s="235"/>
      <c r="L24" s="239">
        <v>-90965171.140000001</v>
      </c>
      <c r="M24" s="236"/>
      <c r="N24" s="65">
        <v>-1784.89</v>
      </c>
    </row>
    <row r="25" spans="5:15" ht="18.75" customHeight="1">
      <c r="E25" s="226" t="s">
        <v>255</v>
      </c>
      <c r="H25" s="65">
        <v>479.36</v>
      </c>
      <c r="I25" s="235"/>
      <c r="J25" s="235">
        <v>-72784.05</v>
      </c>
      <c r="K25" s="235"/>
      <c r="L25" s="65">
        <v>479.36</v>
      </c>
      <c r="M25" s="56"/>
      <c r="N25" s="235">
        <v>-72784.05</v>
      </c>
      <c r="O25" s="240"/>
    </row>
    <row r="26" spans="5:15" ht="18.75" customHeight="1">
      <c r="E26" s="226" t="s">
        <v>256</v>
      </c>
      <c r="H26" s="65">
        <v>0</v>
      </c>
      <c r="I26" s="235"/>
      <c r="J26" s="235">
        <v>-1577.83</v>
      </c>
      <c r="K26" s="235"/>
      <c r="L26" s="65">
        <v>0</v>
      </c>
      <c r="M26" s="56"/>
      <c r="N26" s="23">
        <v>0</v>
      </c>
      <c r="O26" s="240"/>
    </row>
    <row r="27" spans="5:15" ht="18.75" customHeight="1">
      <c r="E27" s="226" t="s">
        <v>212</v>
      </c>
      <c r="H27" s="65">
        <v>0</v>
      </c>
      <c r="I27" s="235"/>
      <c r="J27" s="65">
        <v>17686903.629999999</v>
      </c>
      <c r="K27" s="235"/>
      <c r="L27" s="65">
        <v>0</v>
      </c>
      <c r="M27" s="56"/>
      <c r="N27" s="23">
        <v>17686903.629999999</v>
      </c>
      <c r="O27" s="240"/>
    </row>
    <row r="28" spans="5:15" ht="18.75" customHeight="1">
      <c r="E28" s="226" t="s">
        <v>257</v>
      </c>
      <c r="H28" s="65">
        <v>490133.07</v>
      </c>
      <c r="I28" s="235"/>
      <c r="J28" s="65">
        <v>752230.42</v>
      </c>
      <c r="K28" s="235"/>
      <c r="L28" s="235">
        <v>462750.57</v>
      </c>
      <c r="M28" s="236"/>
      <c r="N28" s="65">
        <v>606737.57999999996</v>
      </c>
    </row>
    <row r="29" spans="5:15" ht="18.75" customHeight="1">
      <c r="E29" s="226" t="s">
        <v>258</v>
      </c>
      <c r="H29" s="65">
        <v>-2135114.3699999996</v>
      </c>
      <c r="I29" s="235"/>
      <c r="J29" s="235">
        <v>-4493.42</v>
      </c>
      <c r="K29" s="235"/>
      <c r="L29" s="235">
        <v>-642605.77000000014</v>
      </c>
      <c r="M29" s="236"/>
      <c r="N29" s="65">
        <v>-63585.75</v>
      </c>
    </row>
    <row r="30" spans="5:15" ht="18.75" customHeight="1">
      <c r="E30" s="226" t="s">
        <v>259</v>
      </c>
      <c r="H30" s="65">
        <v>3143186.73</v>
      </c>
      <c r="I30" s="235"/>
      <c r="J30" s="241">
        <v>5423149.8499999996</v>
      </c>
      <c r="K30" s="240"/>
      <c r="L30" s="241">
        <v>2809003.0799999996</v>
      </c>
      <c r="M30" s="157"/>
      <c r="N30" s="65">
        <v>2228235.96</v>
      </c>
    </row>
    <row r="31" spans="5:15" ht="18.75" customHeight="1">
      <c r="E31" s="233" t="s">
        <v>260</v>
      </c>
      <c r="F31" s="233"/>
      <c r="H31" s="145">
        <v>14335332.890000001</v>
      </c>
      <c r="I31" s="235"/>
      <c r="J31" s="237">
        <v>16525645.029999999</v>
      </c>
      <c r="K31" s="240"/>
      <c r="L31" s="237">
        <v>14296773.919999998</v>
      </c>
      <c r="M31" s="157"/>
      <c r="N31" s="237">
        <v>16606794.01</v>
      </c>
      <c r="O31" s="242"/>
    </row>
    <row r="32" spans="5:15" ht="18.75" hidden="1" customHeight="1">
      <c r="E32" s="233" t="s">
        <v>261</v>
      </c>
      <c r="F32" s="233"/>
      <c r="H32" s="145">
        <v>0</v>
      </c>
      <c r="I32" s="235"/>
      <c r="J32" s="237">
        <v>0</v>
      </c>
      <c r="K32" s="240"/>
      <c r="L32" s="237">
        <v>0</v>
      </c>
      <c r="M32" s="157"/>
      <c r="N32" s="237">
        <v>0</v>
      </c>
    </row>
    <row r="33" spans="3:19" ht="18.75" customHeight="1">
      <c r="H33" s="243">
        <f>SUM(H11:H31)</f>
        <v>-2509592.0300000086</v>
      </c>
      <c r="I33" s="65">
        <f>SUM(I11:I31)</f>
        <v>0</v>
      </c>
      <c r="J33" s="243">
        <f>SUM(J11:J32)</f>
        <v>76645840.63000001</v>
      </c>
      <c r="K33" s="65">
        <f>SUM(K11:K31)</f>
        <v>0</v>
      </c>
      <c r="L33" s="243">
        <f>SUM(L11:L31)</f>
        <v>-5720259.4599999934</v>
      </c>
      <c r="M33" s="56">
        <f>SUM(M11:M31)</f>
        <v>0</v>
      </c>
      <c r="N33" s="243">
        <f>SUM(N11:N32)</f>
        <v>74877944.400000036</v>
      </c>
    </row>
    <row r="34" spans="3:19" ht="18.75" customHeight="1">
      <c r="C34" s="244" t="s">
        <v>262</v>
      </c>
      <c r="H34" s="235"/>
      <c r="I34" s="235"/>
      <c r="J34" s="235"/>
      <c r="K34" s="235"/>
      <c r="L34" s="235"/>
      <c r="M34" s="236"/>
      <c r="N34" s="235"/>
    </row>
    <row r="35" spans="3:19" ht="18.75" customHeight="1">
      <c r="E35" s="226" t="s">
        <v>263</v>
      </c>
      <c r="H35" s="65">
        <v>66650610.210000038</v>
      </c>
      <c r="I35" s="235"/>
      <c r="J35" s="235">
        <v>4466490.1399999997</v>
      </c>
      <c r="K35" s="235"/>
      <c r="L35" s="235">
        <v>83503110.210000038</v>
      </c>
      <c r="M35" s="236"/>
      <c r="N35" s="235">
        <v>4991954.3</v>
      </c>
    </row>
    <row r="36" spans="3:19" ht="18.75" customHeight="1">
      <c r="E36" s="226" t="s">
        <v>264</v>
      </c>
      <c r="H36" s="65">
        <v>0</v>
      </c>
      <c r="I36" s="65">
        <v>0</v>
      </c>
      <c r="J36" s="23">
        <v>909500</v>
      </c>
      <c r="K36" s="65">
        <v>0</v>
      </c>
      <c r="L36" s="235">
        <v>-1841807.089999998</v>
      </c>
      <c r="M36" s="65">
        <v>0</v>
      </c>
      <c r="N36" s="65">
        <v>-5030770.5999999996</v>
      </c>
    </row>
    <row r="37" spans="3:19" ht="18.75" customHeight="1">
      <c r="E37" s="226" t="s">
        <v>265</v>
      </c>
      <c r="H37" s="65">
        <v>3147918.7400000049</v>
      </c>
      <c r="I37" s="235"/>
      <c r="J37" s="65">
        <v>-1199323.3799999999</v>
      </c>
      <c r="K37" s="235"/>
      <c r="L37" s="235">
        <v>754129.46999999974</v>
      </c>
      <c r="M37" s="236"/>
      <c r="N37" s="65">
        <v>-3828104.21</v>
      </c>
    </row>
    <row r="38" spans="3:19" ht="18.75" customHeight="1">
      <c r="E38" s="226" t="s">
        <v>29</v>
      </c>
      <c r="H38" s="65">
        <v>13469145.789999962</v>
      </c>
      <c r="I38" s="235"/>
      <c r="J38" s="235">
        <v>4608945.3499999996</v>
      </c>
      <c r="K38" s="235"/>
      <c r="L38" s="235">
        <v>3810796.120000001</v>
      </c>
      <c r="M38" s="236"/>
      <c r="N38" s="235">
        <v>5388752.3499999996</v>
      </c>
    </row>
    <row r="39" spans="3:19" ht="18.75" customHeight="1">
      <c r="E39" s="226" t="s">
        <v>31</v>
      </c>
      <c r="H39" s="235">
        <v>281807.35000000009</v>
      </c>
      <c r="I39" s="235"/>
      <c r="J39" s="235">
        <v>143131.97</v>
      </c>
      <c r="K39" s="235"/>
      <c r="L39" s="235">
        <v>67671.169999999911</v>
      </c>
      <c r="M39" s="236"/>
      <c r="N39" s="235">
        <v>59922.65</v>
      </c>
    </row>
    <row r="40" spans="3:19" ht="18.75" customHeight="1">
      <c r="E40" s="226" t="s">
        <v>56</v>
      </c>
      <c r="H40" s="65">
        <v>598244.13000000082</v>
      </c>
      <c r="I40" s="235"/>
      <c r="J40" s="235">
        <v>-243901.27</v>
      </c>
      <c r="K40" s="235"/>
      <c r="L40" s="65">
        <v>202001.26999999955</v>
      </c>
      <c r="M40" s="236"/>
      <c r="N40" s="239">
        <v>-5300</v>
      </c>
    </row>
    <row r="41" spans="3:19" ht="18.75" customHeight="1">
      <c r="C41" s="244" t="s">
        <v>266</v>
      </c>
      <c r="H41" s="235"/>
      <c r="I41" s="235"/>
      <c r="J41" s="235"/>
      <c r="K41" s="235"/>
      <c r="L41" s="235"/>
      <c r="M41" s="236"/>
      <c r="N41" s="235"/>
    </row>
    <row r="42" spans="3:19" ht="18.75" customHeight="1">
      <c r="E42" s="226" t="s">
        <v>267</v>
      </c>
      <c r="H42" s="235">
        <v>0</v>
      </c>
      <c r="I42" s="235"/>
      <c r="J42" s="237">
        <v>0</v>
      </c>
      <c r="K42" s="65"/>
      <c r="L42" s="235">
        <v>0</v>
      </c>
      <c r="M42" s="236"/>
      <c r="N42" s="235">
        <v>-6101792.7000000002</v>
      </c>
    </row>
    <row r="43" spans="3:19" ht="18.75" customHeight="1">
      <c r="E43" s="226" t="s">
        <v>268</v>
      </c>
      <c r="H43" s="65">
        <v>-13575669.130000003</v>
      </c>
      <c r="I43" s="235"/>
      <c r="J43" s="235">
        <v>403520.75</v>
      </c>
      <c r="K43" s="235"/>
      <c r="L43" s="235">
        <v>-11446435.57</v>
      </c>
      <c r="M43" s="236"/>
      <c r="N43" s="235">
        <v>3080134.36</v>
      </c>
      <c r="S43" s="240"/>
    </row>
    <row r="44" spans="3:19" ht="18.75" customHeight="1">
      <c r="E44" s="226" t="s">
        <v>269</v>
      </c>
      <c r="H44" s="65">
        <v>0</v>
      </c>
      <c r="I44" s="23"/>
      <c r="J44" s="237">
        <v>0</v>
      </c>
      <c r="K44" s="23"/>
      <c r="L44" s="23">
        <v>333991.20999999996</v>
      </c>
      <c r="M44" s="236"/>
      <c r="N44" s="237">
        <v>-11102.27</v>
      </c>
      <c r="S44" s="240"/>
    </row>
    <row r="45" spans="3:19" ht="18.75" customHeight="1">
      <c r="E45" s="226" t="s">
        <v>270</v>
      </c>
      <c r="H45" s="65">
        <v>-11387709.20199999</v>
      </c>
      <c r="I45" s="235"/>
      <c r="J45" s="235">
        <v>12638925.77</v>
      </c>
      <c r="K45" s="235"/>
      <c r="L45" s="65">
        <v>-8380271.3499999996</v>
      </c>
      <c r="M45" s="236"/>
      <c r="N45" s="235">
        <v>12192222.09</v>
      </c>
    </row>
    <row r="46" spans="3:19" ht="18.75" customHeight="1">
      <c r="E46" s="226" t="s">
        <v>271</v>
      </c>
      <c r="H46" s="65">
        <v>-1023339.0200000003</v>
      </c>
      <c r="I46" s="23"/>
      <c r="J46" s="23">
        <v>-1540073.08</v>
      </c>
      <c r="K46" s="23"/>
      <c r="L46" s="23">
        <v>-1023339.06</v>
      </c>
      <c r="M46" s="23"/>
      <c r="N46" s="23">
        <v>-1540073.04</v>
      </c>
    </row>
    <row r="47" spans="3:19" ht="18.75" customHeight="1">
      <c r="E47" s="226" t="s">
        <v>94</v>
      </c>
      <c r="H47" s="65">
        <v>-400000</v>
      </c>
      <c r="I47" s="235"/>
      <c r="J47" s="65">
        <v>0</v>
      </c>
      <c r="K47" s="235"/>
      <c r="L47" s="237">
        <v>0</v>
      </c>
      <c r="M47" s="236"/>
      <c r="N47" s="245">
        <v>0</v>
      </c>
    </row>
    <row r="48" spans="3:19" ht="18.75" customHeight="1">
      <c r="E48" s="226" t="s">
        <v>272</v>
      </c>
      <c r="H48" s="65">
        <v>-1525.52</v>
      </c>
      <c r="I48" s="235"/>
      <c r="J48" s="245">
        <v>-52349.01</v>
      </c>
      <c r="K48" s="235"/>
      <c r="L48" s="237">
        <v>-1525.5199999958277</v>
      </c>
      <c r="M48" s="236"/>
      <c r="N48" s="245">
        <v>-52349.01</v>
      </c>
    </row>
    <row r="49" spans="2:14" ht="18.75" customHeight="1">
      <c r="F49" s="226" t="s">
        <v>273</v>
      </c>
      <c r="H49" s="246">
        <f>SUM(H33:H48)</f>
        <v>55249891.317999974</v>
      </c>
      <c r="I49" s="235">
        <f>SUM(I33:I47)</f>
        <v>0</v>
      </c>
      <c r="J49" s="246">
        <f>SUM(J33:J48)</f>
        <v>96780707.870000005</v>
      </c>
      <c r="K49" s="235">
        <f>SUM(K33:K47)</f>
        <v>0</v>
      </c>
      <c r="L49" s="246">
        <f>SUM(L33:L48)</f>
        <v>60258061.400000028</v>
      </c>
      <c r="M49" s="236">
        <f>SUM(M33:M47)</f>
        <v>0</v>
      </c>
      <c r="N49" s="246">
        <f>SUM(N33:N48)</f>
        <v>84021438.320000038</v>
      </c>
    </row>
    <row r="50" spans="2:14" ht="18.75" customHeight="1">
      <c r="H50" s="233"/>
      <c r="I50" s="233"/>
      <c r="J50" s="236"/>
      <c r="K50" s="236"/>
      <c r="L50" s="236"/>
      <c r="M50" s="236"/>
      <c r="N50" s="247"/>
    </row>
    <row r="51" spans="2:14" ht="18.75" customHeight="1">
      <c r="H51" s="233"/>
      <c r="I51" s="233"/>
      <c r="J51" s="236"/>
      <c r="K51" s="236"/>
      <c r="L51" s="236"/>
      <c r="M51" s="236"/>
      <c r="N51" s="247"/>
    </row>
    <row r="52" spans="2:14" ht="18.75" customHeight="1">
      <c r="H52" s="233"/>
      <c r="I52" s="233"/>
      <c r="J52" s="236"/>
      <c r="K52" s="236"/>
      <c r="L52" s="236"/>
      <c r="M52" s="236"/>
      <c r="N52" s="247"/>
    </row>
    <row r="53" spans="2:14" ht="18.75" customHeight="1">
      <c r="H53" s="233"/>
      <c r="I53" s="233"/>
      <c r="J53" s="236"/>
      <c r="K53" s="236"/>
      <c r="L53" s="236"/>
      <c r="M53" s="236"/>
      <c r="N53" s="247"/>
    </row>
    <row r="54" spans="2:14" ht="18.75" customHeight="1">
      <c r="H54" s="233"/>
      <c r="I54" s="233"/>
      <c r="J54" s="236"/>
      <c r="K54" s="236"/>
      <c r="L54" s="236"/>
      <c r="M54" s="236"/>
      <c r="N54" s="247"/>
    </row>
    <row r="55" spans="2:14" ht="18.75" customHeight="1">
      <c r="H55" s="233"/>
      <c r="I55" s="233"/>
      <c r="J55" s="236"/>
      <c r="K55" s="236"/>
      <c r="L55" s="236"/>
      <c r="M55" s="236"/>
      <c r="N55" s="247"/>
    </row>
    <row r="56" spans="2:14" ht="18.75" customHeight="1">
      <c r="B56" s="399" t="s">
        <v>274</v>
      </c>
      <c r="C56" s="400"/>
      <c r="D56" s="400"/>
      <c r="E56" s="400"/>
      <c r="F56" s="400"/>
      <c r="G56" s="400"/>
      <c r="H56" s="400"/>
      <c r="I56" s="400"/>
      <c r="J56" s="400"/>
      <c r="K56" s="400"/>
      <c r="L56" s="400"/>
      <c r="M56" s="400"/>
      <c r="N56" s="400"/>
    </row>
    <row r="57" spans="2:14" ht="18.75" customHeight="1"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396" t="s">
        <v>116</v>
      </c>
      <c r="M57" s="396"/>
      <c r="N57" s="396"/>
    </row>
    <row r="58" spans="2:14" ht="18.75" customHeight="1">
      <c r="B58" s="397" t="s">
        <v>0</v>
      </c>
      <c r="C58" s="397"/>
      <c r="D58" s="397"/>
      <c r="E58" s="397"/>
      <c r="F58" s="397"/>
      <c r="G58" s="397"/>
      <c r="H58" s="397"/>
      <c r="I58" s="397"/>
      <c r="J58" s="397"/>
      <c r="K58" s="397"/>
      <c r="L58" s="397"/>
      <c r="M58" s="397"/>
      <c r="N58" s="397"/>
    </row>
    <row r="59" spans="2:14" ht="18.75" customHeight="1">
      <c r="B59" s="397" t="s">
        <v>275</v>
      </c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</row>
    <row r="60" spans="2:14" ht="18.75" customHeight="1">
      <c r="B60" s="397" t="str">
        <f>+B4</f>
        <v>สำหรับงวดหกเดือน สิ้นสุดวันที่ 30 มิถุนายน 2564</v>
      </c>
      <c r="C60" s="397"/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</row>
    <row r="61" spans="2:14" ht="18.75" customHeight="1">
      <c r="B61" s="230"/>
      <c r="C61" s="230"/>
      <c r="D61" s="230"/>
      <c r="E61" s="230"/>
      <c r="F61" s="230"/>
      <c r="G61" s="230"/>
      <c r="H61" s="398" t="s">
        <v>3</v>
      </c>
      <c r="I61" s="398"/>
      <c r="J61" s="398"/>
      <c r="K61" s="398"/>
      <c r="L61" s="398"/>
      <c r="M61" s="398"/>
      <c r="N61" s="398"/>
    </row>
    <row r="62" spans="2:14" ht="18.75" customHeight="1">
      <c r="B62" s="230"/>
      <c r="C62" s="230"/>
      <c r="D62" s="230"/>
      <c r="E62" s="230"/>
      <c r="F62" s="230"/>
      <c r="G62" s="230"/>
      <c r="H62" s="394" t="s">
        <v>4</v>
      </c>
      <c r="I62" s="394"/>
      <c r="J62" s="394"/>
      <c r="K62" s="394"/>
      <c r="L62" s="395" t="s">
        <v>5</v>
      </c>
      <c r="M62" s="395"/>
      <c r="N62" s="395"/>
    </row>
    <row r="63" spans="2:14" ht="18.75" hidden="1" customHeight="1">
      <c r="B63" s="230"/>
      <c r="C63" s="230"/>
      <c r="D63" s="230"/>
      <c r="E63" s="230"/>
      <c r="F63" s="230"/>
      <c r="G63" s="230"/>
      <c r="H63" s="402" t="str">
        <f>H7</f>
        <v>สำหรับปี สิ้นสุดวันที่</v>
      </c>
      <c r="I63" s="402"/>
      <c r="J63" s="402"/>
      <c r="K63" s="230"/>
      <c r="L63" s="402">
        <f>L7</f>
        <v>0</v>
      </c>
      <c r="M63" s="402"/>
      <c r="N63" s="402"/>
    </row>
    <row r="64" spans="2:14" ht="18.75" customHeight="1">
      <c r="B64" s="230"/>
      <c r="C64" s="230"/>
      <c r="D64" s="230"/>
      <c r="E64" s="230"/>
      <c r="F64" s="230"/>
      <c r="G64" s="230"/>
      <c r="H64" s="10" t="str">
        <f>H8</f>
        <v>30 มิถุนายน 2564</v>
      </c>
      <c r="I64" s="14"/>
      <c r="J64" s="10" t="str">
        <f>J8</f>
        <v>30 มิถุนายน 2563</v>
      </c>
      <c r="K64" s="232"/>
      <c r="L64" s="15" t="str">
        <f>H64</f>
        <v>30 มิถุนายน 2564</v>
      </c>
      <c r="M64" s="14"/>
      <c r="N64" s="15" t="str">
        <f>J64</f>
        <v>30 มิถุนายน 2563</v>
      </c>
    </row>
    <row r="65" spans="2:22" ht="11.25" customHeight="1">
      <c r="B65" s="227"/>
      <c r="C65" s="227"/>
      <c r="D65" s="227"/>
      <c r="E65" s="227"/>
      <c r="F65" s="227"/>
      <c r="H65" s="230"/>
      <c r="I65" s="233"/>
      <c r="J65" s="230"/>
      <c r="K65" s="232"/>
      <c r="L65" s="230"/>
      <c r="M65" s="233"/>
      <c r="N65" s="230"/>
    </row>
    <row r="66" spans="2:22" ht="18.75" customHeight="1">
      <c r="B66" s="234" t="s">
        <v>276</v>
      </c>
      <c r="C66" s="234"/>
      <c r="H66" s="233"/>
      <c r="I66" s="233"/>
      <c r="J66" s="233"/>
      <c r="K66" s="233"/>
      <c r="L66" s="233"/>
      <c r="M66" s="233"/>
      <c r="N66" s="233"/>
    </row>
    <row r="67" spans="2:22" ht="18.75" hidden="1" customHeight="1">
      <c r="B67" s="234"/>
      <c r="D67" s="226" t="s">
        <v>277</v>
      </c>
      <c r="H67" s="23">
        <v>0</v>
      </c>
      <c r="I67" s="237"/>
      <c r="J67" s="23">
        <v>0</v>
      </c>
      <c r="K67" s="237"/>
      <c r="L67" s="29"/>
      <c r="M67" s="56"/>
      <c r="N67" s="249">
        <v>0</v>
      </c>
    </row>
    <row r="68" spans="2:22" ht="18.600000000000001" customHeight="1">
      <c r="D68" s="226" t="s">
        <v>36</v>
      </c>
      <c r="H68" s="237">
        <v>556.76000000024214</v>
      </c>
      <c r="I68" s="237"/>
      <c r="J68" s="23">
        <v>-451490.72</v>
      </c>
      <c r="K68" s="237"/>
      <c r="L68" s="237">
        <v>-125.42999999999302</v>
      </c>
      <c r="M68" s="236"/>
      <c r="N68" s="249">
        <v>-1029.5899999999999</v>
      </c>
    </row>
    <row r="69" spans="2:22" ht="18.75" hidden="1" customHeight="1">
      <c r="D69" s="226" t="s">
        <v>278</v>
      </c>
      <c r="H69" s="249">
        <v>0</v>
      </c>
      <c r="I69" s="237"/>
      <c r="J69" s="35"/>
      <c r="K69" s="237"/>
      <c r="L69" s="23">
        <v>0</v>
      </c>
      <c r="M69" s="56"/>
      <c r="N69" s="249">
        <v>0</v>
      </c>
    </row>
    <row r="70" spans="2:22" ht="18.75" hidden="1" customHeight="1">
      <c r="D70" s="226" t="s">
        <v>279</v>
      </c>
      <c r="H70" s="249">
        <v>0</v>
      </c>
      <c r="I70" s="237"/>
      <c r="J70" s="35"/>
      <c r="K70" s="237"/>
      <c r="L70" s="23">
        <v>0</v>
      </c>
      <c r="M70" s="56"/>
      <c r="N70" s="249">
        <v>0</v>
      </c>
      <c r="O70" s="226">
        <f>H70-L70</f>
        <v>0</v>
      </c>
    </row>
    <row r="71" spans="2:22" ht="18.75" hidden="1" customHeight="1">
      <c r="H71" s="249"/>
      <c r="I71" s="237"/>
      <c r="J71" s="35"/>
      <c r="K71" s="237"/>
      <c r="L71" s="23"/>
      <c r="M71" s="56"/>
      <c r="N71" s="249"/>
    </row>
    <row r="72" spans="2:22" ht="18.75" customHeight="1">
      <c r="D72" s="226" t="s">
        <v>280</v>
      </c>
      <c r="H72" s="249">
        <v>0</v>
      </c>
      <c r="I72" s="237"/>
      <c r="J72" s="35">
        <v>100000000</v>
      </c>
      <c r="K72" s="237"/>
      <c r="L72" s="23">
        <v>0</v>
      </c>
      <c r="M72" s="56"/>
      <c r="N72" s="249">
        <v>98000000</v>
      </c>
    </row>
    <row r="73" spans="2:22" ht="18.75" customHeight="1">
      <c r="D73" s="226" t="s">
        <v>281</v>
      </c>
      <c r="H73" s="249">
        <v>6000000</v>
      </c>
      <c r="I73" s="237"/>
      <c r="J73" s="249">
        <v>0</v>
      </c>
      <c r="K73" s="237"/>
      <c r="L73" s="23">
        <v>6000000</v>
      </c>
      <c r="M73" s="56"/>
      <c r="N73" s="249">
        <v>0</v>
      </c>
    </row>
    <row r="74" spans="2:22" ht="18.75" hidden="1" customHeight="1">
      <c r="D74" s="226" t="s">
        <v>282</v>
      </c>
      <c r="H74" s="29">
        <v>0</v>
      </c>
      <c r="I74" s="237"/>
      <c r="J74" s="249">
        <v>0</v>
      </c>
      <c r="K74" s="237"/>
      <c r="L74" s="23">
        <v>0</v>
      </c>
      <c r="M74" s="56"/>
      <c r="N74" s="35"/>
    </row>
    <row r="75" spans="2:22" ht="18.75" customHeight="1">
      <c r="D75" s="226" t="s">
        <v>283</v>
      </c>
      <c r="H75" s="29">
        <v>0</v>
      </c>
      <c r="I75" s="237"/>
      <c r="J75" s="249">
        <v>0</v>
      </c>
      <c r="K75" s="237"/>
      <c r="L75" s="249">
        <v>0</v>
      </c>
      <c r="M75" s="56"/>
      <c r="N75" s="35">
        <v>8104756.9900000002</v>
      </c>
    </row>
    <row r="76" spans="2:22" ht="18.75" customHeight="1">
      <c r="D76" s="226" t="s">
        <v>284</v>
      </c>
      <c r="H76" s="29">
        <v>0</v>
      </c>
      <c r="I76" s="237"/>
      <c r="J76" s="35">
        <v>-143997000</v>
      </c>
      <c r="K76" s="237"/>
      <c r="L76" s="249">
        <v>0</v>
      </c>
      <c r="M76" s="56"/>
      <c r="N76" s="35">
        <v>-143997000</v>
      </c>
    </row>
    <row r="77" spans="2:22" ht="18.75" customHeight="1">
      <c r="D77" s="226" t="s">
        <v>285</v>
      </c>
      <c r="H77" s="29">
        <v>0</v>
      </c>
      <c r="I77" s="237"/>
      <c r="J77" s="35">
        <v>23000000</v>
      </c>
      <c r="K77" s="237"/>
      <c r="L77" s="249">
        <v>0</v>
      </c>
      <c r="M77" s="56"/>
      <c r="N77" s="35">
        <v>23000000</v>
      </c>
    </row>
    <row r="78" spans="2:22" ht="18.75" customHeight="1">
      <c r="D78" s="226" t="s">
        <v>286</v>
      </c>
      <c r="H78" s="29">
        <v>0</v>
      </c>
      <c r="I78" s="237"/>
      <c r="J78" s="35">
        <v>-1411502.84</v>
      </c>
      <c r="K78" s="237"/>
      <c r="L78" s="23">
        <v>0</v>
      </c>
      <c r="M78" s="56"/>
      <c r="N78" s="35">
        <v>-1411502.84</v>
      </c>
    </row>
    <row r="79" spans="2:22" ht="18.75" hidden="1" customHeight="1">
      <c r="D79" s="226" t="s">
        <v>287</v>
      </c>
      <c r="H79" s="235">
        <v>0</v>
      </c>
      <c r="I79" s="235"/>
      <c r="J79" s="235"/>
      <c r="K79" s="235"/>
      <c r="L79" s="235">
        <v>1.0244548320770264E-8</v>
      </c>
      <c r="M79" s="236"/>
      <c r="N79" s="235"/>
    </row>
    <row r="80" spans="2:22" ht="22.5" hidden="1" customHeight="1">
      <c r="D80" s="226" t="s">
        <v>93</v>
      </c>
      <c r="H80" s="23">
        <v>0</v>
      </c>
      <c r="I80" s="237"/>
      <c r="J80" s="35"/>
      <c r="K80" s="237"/>
      <c r="L80" s="23">
        <v>0</v>
      </c>
      <c r="M80" s="56"/>
      <c r="N80" s="35"/>
      <c r="V80" s="35"/>
    </row>
    <row r="81" spans="2:22" s="277" customFormat="1" ht="18.75" customHeight="1">
      <c r="D81" s="277" t="s">
        <v>288</v>
      </c>
      <c r="H81" s="278">
        <v>-3167804.2600001544</v>
      </c>
      <c r="I81" s="278"/>
      <c r="J81" s="278">
        <v>-21461016.149999999</v>
      </c>
      <c r="K81" s="278"/>
      <c r="L81" s="278">
        <v>-2883105.900000006</v>
      </c>
      <c r="M81" s="279"/>
      <c r="N81" s="278">
        <v>-21305436.710000001</v>
      </c>
      <c r="Q81" s="142"/>
      <c r="S81" s="142"/>
      <c r="V81" s="35"/>
    </row>
    <row r="82" spans="2:22" s="277" customFormat="1" ht="18.75" customHeight="1">
      <c r="D82" s="277" t="s">
        <v>289</v>
      </c>
      <c r="H82" s="278">
        <v>112427929.47000001</v>
      </c>
      <c r="I82" s="278"/>
      <c r="J82" s="280">
        <v>350000</v>
      </c>
      <c r="K82" s="278"/>
      <c r="L82" s="35">
        <v>112432241.11</v>
      </c>
      <c r="M82" s="279"/>
      <c r="N82" s="280">
        <v>350000</v>
      </c>
      <c r="Q82" s="142"/>
      <c r="V82" s="35"/>
    </row>
    <row r="83" spans="2:22" s="277" customFormat="1" ht="18.75" customHeight="1">
      <c r="D83" s="277" t="s">
        <v>290</v>
      </c>
      <c r="H83" s="280">
        <v>-351300.00000000023</v>
      </c>
      <c r="I83" s="278"/>
      <c r="J83" s="35">
        <v>-18000</v>
      </c>
      <c r="K83" s="278"/>
      <c r="L83" s="280">
        <v>-351300</v>
      </c>
      <c r="M83" s="279"/>
      <c r="N83" s="35">
        <v>-18000</v>
      </c>
      <c r="Q83" s="142"/>
      <c r="S83" s="281"/>
      <c r="V83" s="35"/>
    </row>
    <row r="84" spans="2:22" ht="18.75" customHeight="1">
      <c r="D84" s="226" t="s">
        <v>291</v>
      </c>
      <c r="H84" s="237">
        <v>2135114.3699999996</v>
      </c>
      <c r="I84" s="237"/>
      <c r="J84" s="237">
        <v>4493.42</v>
      </c>
      <c r="K84" s="237"/>
      <c r="L84" s="237">
        <v>642605.77000000014</v>
      </c>
      <c r="M84" s="236"/>
      <c r="N84" s="249">
        <v>63585.75</v>
      </c>
    </row>
    <row r="85" spans="2:22" ht="18.75" customHeight="1">
      <c r="E85" s="226" t="s">
        <v>292</v>
      </c>
      <c r="H85" s="250">
        <f>SUM(H67:H84)</f>
        <v>117044496.33999987</v>
      </c>
      <c r="I85" s="237">
        <f t="shared" ref="I85:N85" si="0">SUM(I67:I84)</f>
        <v>0</v>
      </c>
      <c r="J85" s="250">
        <f t="shared" si="0"/>
        <v>-43984516.289999992</v>
      </c>
      <c r="K85" s="237">
        <f t="shared" si="0"/>
        <v>0</v>
      </c>
      <c r="L85" s="250">
        <f>SUM(L67:L84)</f>
        <v>115840315.55</v>
      </c>
      <c r="M85" s="236">
        <f t="shared" si="0"/>
        <v>0</v>
      </c>
      <c r="N85" s="250">
        <f t="shared" si="0"/>
        <v>-37214626.400000006</v>
      </c>
      <c r="O85" s="251"/>
    </row>
    <row r="86" spans="2:22" ht="18.75" customHeight="1">
      <c r="H86" s="237"/>
      <c r="I86" s="237"/>
      <c r="J86" s="237"/>
      <c r="K86" s="237"/>
      <c r="L86" s="237"/>
      <c r="M86" s="236"/>
      <c r="N86" s="236"/>
    </row>
    <row r="87" spans="2:22" ht="18.75" customHeight="1">
      <c r="B87" s="234" t="s">
        <v>293</v>
      </c>
      <c r="C87" s="234"/>
      <c r="H87" s="237"/>
      <c r="I87" s="237"/>
      <c r="J87" s="237"/>
      <c r="K87" s="237"/>
      <c r="L87" s="237"/>
      <c r="M87" s="236"/>
      <c r="N87" s="236"/>
    </row>
    <row r="88" spans="2:22" s="252" customFormat="1">
      <c r="D88" s="226" t="s">
        <v>294</v>
      </c>
      <c r="E88" s="226"/>
      <c r="F88" s="226"/>
      <c r="G88" s="226"/>
      <c r="H88" s="23">
        <v>0</v>
      </c>
      <c r="I88" s="253"/>
      <c r="J88" s="29">
        <v>-4950000</v>
      </c>
      <c r="K88" s="253"/>
      <c r="L88" s="35">
        <v>0</v>
      </c>
      <c r="M88" s="254"/>
      <c r="N88" s="35">
        <v>0</v>
      </c>
      <c r="Q88" s="255"/>
      <c r="S88" s="256"/>
    </row>
    <row r="89" spans="2:22" s="252" customFormat="1">
      <c r="D89" s="226" t="s">
        <v>295</v>
      </c>
      <c r="E89" s="226"/>
      <c r="F89" s="226"/>
      <c r="G89" s="226"/>
      <c r="H89" s="23">
        <v>-7069242.3200000003</v>
      </c>
      <c r="I89" s="253"/>
      <c r="J89" s="29">
        <v>0</v>
      </c>
      <c r="K89" s="253"/>
      <c r="L89" s="35">
        <v>-9000689.8899999931</v>
      </c>
      <c r="M89" s="254"/>
      <c r="N89" s="35">
        <v>0</v>
      </c>
      <c r="Q89" s="255"/>
      <c r="S89" s="256"/>
    </row>
    <row r="90" spans="2:22" s="252" customFormat="1">
      <c r="D90" s="226" t="s">
        <v>296</v>
      </c>
      <c r="E90" s="226"/>
      <c r="F90" s="226"/>
      <c r="G90" s="226"/>
      <c r="H90" s="23">
        <v>0</v>
      </c>
      <c r="I90" s="253"/>
      <c r="J90" s="29">
        <v>0</v>
      </c>
      <c r="K90" s="253"/>
      <c r="L90" s="35">
        <v>0</v>
      </c>
      <c r="M90" s="254"/>
      <c r="N90" s="35">
        <v>0</v>
      </c>
      <c r="Q90" s="255"/>
      <c r="S90" s="256"/>
    </row>
    <row r="91" spans="2:22">
      <c r="D91" s="226" t="s">
        <v>297</v>
      </c>
      <c r="H91" s="65">
        <v>-6426715</v>
      </c>
      <c r="I91" s="65"/>
      <c r="J91" s="65">
        <v>3465264.96</v>
      </c>
      <c r="K91" s="235"/>
      <c r="L91" s="35">
        <v>-6299762.4899999993</v>
      </c>
      <c r="M91" s="235"/>
      <c r="N91" s="35">
        <v>3512500.18</v>
      </c>
    </row>
    <row r="92" spans="2:22">
      <c r="D92" s="226" t="s">
        <v>298</v>
      </c>
      <c r="H92" s="23">
        <v>0</v>
      </c>
      <c r="I92" s="65"/>
      <c r="J92" s="29">
        <v>0</v>
      </c>
      <c r="K92" s="235"/>
      <c r="L92" s="235">
        <v>-706043.83000000007</v>
      </c>
      <c r="M92" s="235"/>
      <c r="N92" s="35">
        <v>0</v>
      </c>
    </row>
    <row r="93" spans="2:22" ht="18.75" customHeight="1">
      <c r="D93" s="226" t="s">
        <v>299</v>
      </c>
      <c r="H93" s="23">
        <v>0</v>
      </c>
      <c r="I93" s="237"/>
      <c r="J93" s="29">
        <v>0</v>
      </c>
      <c r="K93" s="237"/>
      <c r="L93" s="237">
        <v>-786969.50999999698</v>
      </c>
      <c r="M93" s="236"/>
      <c r="N93" s="249">
        <v>-2886353.18</v>
      </c>
    </row>
    <row r="94" spans="2:22" ht="18.75" customHeight="1">
      <c r="D94" s="226" t="s">
        <v>300</v>
      </c>
      <c r="H94" s="23">
        <v>-473318.11</v>
      </c>
      <c r="I94" s="237"/>
      <c r="J94" s="237">
        <v>-442511.98</v>
      </c>
      <c r="K94" s="237"/>
      <c r="L94" s="29">
        <v>-473318.11</v>
      </c>
      <c r="M94" s="236"/>
      <c r="N94" s="237">
        <v>-442511.98</v>
      </c>
      <c r="V94" s="35"/>
    </row>
    <row r="95" spans="2:22" ht="18.75" customHeight="1">
      <c r="D95" s="226" t="s">
        <v>301</v>
      </c>
      <c r="H95" s="23">
        <v>-3143186.73</v>
      </c>
      <c r="I95" s="237"/>
      <c r="J95" s="237">
        <v>-5423149.8499999996</v>
      </c>
      <c r="K95" s="237"/>
      <c r="L95" s="29">
        <v>-1370209.7600000002</v>
      </c>
      <c r="M95" s="236"/>
      <c r="N95" s="237">
        <v>-1534871.66</v>
      </c>
      <c r="V95" s="35"/>
    </row>
    <row r="96" spans="2:22" ht="18.75" customHeight="1">
      <c r="E96" s="226" t="s">
        <v>302</v>
      </c>
      <c r="H96" s="42">
        <f>SUM(H88:H95)</f>
        <v>-17112462.16</v>
      </c>
      <c r="I96" s="23">
        <f>SUM(I93:I95)</f>
        <v>0</v>
      </c>
      <c r="J96" s="42">
        <f>SUM(J88:J95)</f>
        <v>-7350396.8699999992</v>
      </c>
      <c r="K96" s="23">
        <f>SUM(K93:K95)</f>
        <v>0</v>
      </c>
      <c r="L96" s="42">
        <f>SUM(L88:L95)</f>
        <v>-18636993.589999989</v>
      </c>
      <c r="M96" s="23">
        <f>SUM(M93:M95)</f>
        <v>0</v>
      </c>
      <c r="N96" s="42">
        <f>SUM(N88:N95)</f>
        <v>-1351236.64</v>
      </c>
      <c r="O96" s="242"/>
      <c r="U96" s="251"/>
      <c r="V96" s="35"/>
    </row>
    <row r="97" spans="2:22" ht="14.25" customHeight="1">
      <c r="H97" s="237"/>
      <c r="I97" s="237"/>
      <c r="J97" s="237"/>
      <c r="K97" s="237"/>
      <c r="L97" s="237"/>
      <c r="M97" s="236"/>
      <c r="N97" s="235"/>
      <c r="V97" s="257"/>
    </row>
    <row r="98" spans="2:22" ht="18.75" customHeight="1">
      <c r="B98" s="226" t="s">
        <v>303</v>
      </c>
      <c r="H98" s="237">
        <v>-479.36</v>
      </c>
      <c r="I98" s="237"/>
      <c r="J98" s="237">
        <v>46072.9</v>
      </c>
      <c r="K98" s="237"/>
      <c r="L98" s="43">
        <v>-479.36</v>
      </c>
      <c r="M98" s="236"/>
      <c r="N98" s="237">
        <v>46072.9</v>
      </c>
    </row>
    <row r="99" spans="2:22" ht="18.75" customHeight="1">
      <c r="B99" s="226" t="s">
        <v>304</v>
      </c>
      <c r="H99" s="237">
        <v>0</v>
      </c>
      <c r="I99" s="237"/>
      <c r="J99" s="237">
        <v>-1234894.8799999999</v>
      </c>
      <c r="K99" s="237"/>
      <c r="L99" s="43">
        <v>0</v>
      </c>
      <c r="M99" s="236"/>
      <c r="N99" s="237">
        <v>0</v>
      </c>
    </row>
    <row r="100" spans="2:22" ht="18.75" customHeight="1">
      <c r="B100" s="226" t="s">
        <v>236</v>
      </c>
      <c r="H100" s="160">
        <v>-34609.74</v>
      </c>
      <c r="I100" s="237"/>
      <c r="J100" s="258">
        <v>20472.52</v>
      </c>
      <c r="K100" s="237"/>
      <c r="L100" s="258">
        <v>0</v>
      </c>
      <c r="M100" s="236"/>
      <c r="N100" s="258">
        <v>0</v>
      </c>
      <c r="V100" s="256"/>
    </row>
    <row r="101" spans="2:22" ht="18.75" customHeight="1">
      <c r="B101" s="226" t="s">
        <v>305</v>
      </c>
      <c r="H101" s="237">
        <f>+H49+H85+H96+H98+H100</f>
        <v>155146836.39799982</v>
      </c>
      <c r="I101" s="237"/>
      <c r="J101" s="237">
        <f>J49+J85+J96+J98+J99+J100</f>
        <v>44277445.250000015</v>
      </c>
      <c r="K101" s="237"/>
      <c r="L101" s="237">
        <f>+L49+L85+L96+L98+L100</f>
        <v>157460904</v>
      </c>
      <c r="M101" s="236"/>
      <c r="N101" s="237">
        <f>+N49+N85+N96+N98</f>
        <v>45501648.18000003</v>
      </c>
    </row>
    <row r="102" spans="2:22" ht="18.75" customHeight="1">
      <c r="B102" s="226" t="s">
        <v>306</v>
      </c>
      <c r="H102" s="237">
        <f>'งบดุล T'!K11</f>
        <v>10396701.389999982</v>
      </c>
      <c r="I102" s="237"/>
      <c r="J102" s="237">
        <v>12838434.83</v>
      </c>
      <c r="K102" s="237"/>
      <c r="L102" s="237">
        <v>4190062.51</v>
      </c>
      <c r="M102" s="236"/>
      <c r="N102" s="235">
        <v>6493822.0700000003</v>
      </c>
      <c r="O102" s="251"/>
    </row>
    <row r="103" spans="2:22" ht="18.75" customHeight="1" thickBot="1">
      <c r="B103" s="226" t="s">
        <v>307</v>
      </c>
      <c r="H103" s="259">
        <f>SUM(H101:H102)</f>
        <v>165543537.78799981</v>
      </c>
      <c r="I103" s="237">
        <f>SUM(I101:I102)</f>
        <v>0</v>
      </c>
      <c r="J103" s="259">
        <f>SUM(J101:J102)</f>
        <v>57115880.080000013</v>
      </c>
      <c r="K103" s="237"/>
      <c r="L103" s="259">
        <f>SUM(L101:L102)</f>
        <v>161650966.50999999</v>
      </c>
      <c r="M103" s="236"/>
      <c r="N103" s="259">
        <f>SUM(N100:N102)</f>
        <v>51995470.25000003</v>
      </c>
    </row>
    <row r="104" spans="2:22" ht="9.6" customHeight="1" thickTop="1">
      <c r="L104" s="226"/>
      <c r="M104" s="236"/>
      <c r="N104" s="236"/>
    </row>
    <row r="105" spans="2:22" ht="18.75" customHeight="1">
      <c r="B105" s="260" t="s">
        <v>308</v>
      </c>
      <c r="J105" s="242"/>
      <c r="L105" s="226"/>
      <c r="M105" s="236"/>
      <c r="N105" s="236"/>
    </row>
    <row r="106" spans="2:22" s="277" customFormat="1" ht="18.75" customHeight="1">
      <c r="C106" s="277" t="s">
        <v>309</v>
      </c>
      <c r="H106" s="35">
        <v>805639</v>
      </c>
      <c r="I106" s="282"/>
      <c r="J106" s="35">
        <v>0</v>
      </c>
      <c r="K106" s="279"/>
      <c r="L106" s="278">
        <v>805639</v>
      </c>
      <c r="M106" s="279"/>
      <c r="N106" s="278">
        <v>0</v>
      </c>
      <c r="Q106" s="142"/>
    </row>
    <row r="107" spans="2:22" ht="18.75" hidden="1" customHeight="1">
      <c r="C107" s="226" t="s">
        <v>310</v>
      </c>
      <c r="H107" s="35"/>
      <c r="I107" s="233"/>
      <c r="J107" s="35"/>
      <c r="K107" s="236"/>
      <c r="L107" s="237"/>
      <c r="M107" s="236"/>
      <c r="N107" s="56"/>
    </row>
    <row r="108" spans="2:22" ht="18.75" hidden="1" customHeight="1">
      <c r="D108" s="226" t="s">
        <v>311</v>
      </c>
      <c r="H108" s="35">
        <v>0</v>
      </c>
      <c r="I108" s="233"/>
      <c r="J108" s="35"/>
      <c r="K108" s="236"/>
      <c r="L108" s="35"/>
      <c r="M108" s="236"/>
      <c r="N108" s="56">
        <v>0</v>
      </c>
    </row>
    <row r="109" spans="2:22" ht="18.75" hidden="1" customHeight="1">
      <c r="C109" s="226" t="s">
        <v>312</v>
      </c>
      <c r="H109" s="35">
        <v>0</v>
      </c>
      <c r="I109" s="233"/>
      <c r="J109" s="35"/>
      <c r="K109" s="236"/>
      <c r="L109" s="35"/>
      <c r="M109" s="236"/>
      <c r="N109" s="35">
        <v>0</v>
      </c>
    </row>
    <row r="110" spans="2:22" ht="18.75" hidden="1" customHeight="1">
      <c r="C110" s="226" t="s">
        <v>313</v>
      </c>
      <c r="H110" s="35"/>
      <c r="I110" s="233"/>
      <c r="J110" s="35"/>
      <c r="K110" s="236"/>
      <c r="L110" s="35"/>
      <c r="M110" s="23"/>
      <c r="N110" s="35">
        <v>0</v>
      </c>
    </row>
    <row r="111" spans="2:22" ht="18.75" hidden="1" customHeight="1">
      <c r="C111" s="226" t="s">
        <v>314</v>
      </c>
      <c r="H111" s="23"/>
      <c r="I111" s="237"/>
      <c r="J111" s="35"/>
      <c r="K111" s="237"/>
      <c r="L111" s="23"/>
      <c r="M111" s="56"/>
      <c r="N111" s="35">
        <v>0</v>
      </c>
      <c r="O111" s="242"/>
    </row>
    <row r="112" spans="2:22" ht="18.75" hidden="1" customHeight="1">
      <c r="C112" s="226" t="s">
        <v>315</v>
      </c>
      <c r="H112" s="23"/>
      <c r="I112" s="237"/>
      <c r="J112" s="35"/>
      <c r="K112" s="237"/>
      <c r="L112" s="23"/>
      <c r="M112" s="56"/>
      <c r="N112" s="35">
        <v>0</v>
      </c>
      <c r="O112" s="242"/>
    </row>
    <row r="113" spans="2:21" ht="18.75" hidden="1" customHeight="1">
      <c r="C113" s="226" t="s">
        <v>316</v>
      </c>
      <c r="H113" s="23"/>
      <c r="I113" s="237"/>
      <c r="J113" s="35"/>
      <c r="K113" s="237"/>
      <c r="L113" s="23"/>
      <c r="M113" s="56"/>
      <c r="N113" s="35">
        <v>0</v>
      </c>
      <c r="O113" s="242"/>
    </row>
    <row r="114" spans="2:21" ht="18.75" hidden="1" customHeight="1">
      <c r="C114" s="261" t="str">
        <f>OCI!A32</f>
        <v>หมายเหตุประกอบงบการเงินระหว่างการกาลเป็นส่วนหนึ่งของงบการเงินระหว่างกาลนี้</v>
      </c>
      <c r="H114" s="23"/>
      <c r="I114" s="237"/>
      <c r="J114" s="35"/>
      <c r="K114" s="237"/>
      <c r="L114" s="23"/>
      <c r="M114" s="56"/>
      <c r="N114" s="35"/>
      <c r="O114" s="242"/>
    </row>
    <row r="115" spans="2:21" ht="18.75" customHeight="1"/>
    <row r="116" spans="2:21" ht="18.75" customHeight="1">
      <c r="B116" s="261"/>
      <c r="H116" s="23"/>
      <c r="J116" s="56"/>
      <c r="K116" s="23"/>
      <c r="L116" s="23"/>
      <c r="M116" s="23"/>
      <c r="N116" s="56"/>
    </row>
    <row r="117" spans="2:21" ht="18.75" customHeight="1">
      <c r="B117" s="261"/>
      <c r="H117" s="23"/>
      <c r="J117" s="56"/>
      <c r="K117" s="23"/>
      <c r="L117" s="23"/>
      <c r="M117" s="23"/>
      <c r="N117" s="56"/>
    </row>
    <row r="118" spans="2:21" ht="18.75" customHeight="1">
      <c r="B118" s="261"/>
      <c r="H118" s="23"/>
      <c r="J118" s="56"/>
      <c r="K118" s="23"/>
      <c r="L118" s="23"/>
      <c r="M118" s="23"/>
      <c r="N118" s="56"/>
    </row>
    <row r="119" spans="2:21" ht="18.75" customHeight="1">
      <c r="B119" s="261"/>
      <c r="H119" s="23"/>
      <c r="J119" s="56"/>
      <c r="K119" s="23"/>
      <c r="L119" s="23"/>
      <c r="M119" s="23"/>
      <c r="N119" s="56"/>
    </row>
    <row r="120" spans="2:21" ht="18.75" customHeight="1">
      <c r="B120" s="261"/>
      <c r="H120" s="23"/>
      <c r="J120" s="56"/>
      <c r="K120" s="23"/>
      <c r="L120" s="23"/>
      <c r="M120" s="23"/>
      <c r="N120" s="56"/>
    </row>
    <row r="121" spans="2:21" ht="18.75" customHeight="1">
      <c r="B121" s="261"/>
      <c r="H121" s="23"/>
      <c r="J121" s="56"/>
      <c r="K121" s="23"/>
      <c r="L121" s="23"/>
      <c r="M121" s="23"/>
      <c r="N121" s="56"/>
    </row>
    <row r="122" spans="2:21" ht="18.75" customHeight="1">
      <c r="B122" s="261"/>
      <c r="H122" s="23"/>
      <c r="J122" s="56"/>
      <c r="K122" s="23"/>
      <c r="L122" s="23"/>
      <c r="M122" s="23"/>
      <c r="N122" s="56"/>
    </row>
    <row r="123" spans="2:21" ht="18.75" customHeight="1">
      <c r="B123" s="261"/>
      <c r="H123" s="23"/>
      <c r="J123" s="56"/>
      <c r="K123" s="23"/>
      <c r="L123" s="23"/>
      <c r="M123" s="23"/>
      <c r="N123" s="56"/>
    </row>
    <row r="124" spans="2:21" ht="18.75" customHeight="1">
      <c r="B124" s="261"/>
      <c r="H124" s="23"/>
      <c r="J124" s="56"/>
      <c r="K124" s="23"/>
      <c r="L124" s="23"/>
      <c r="M124" s="23"/>
      <c r="N124" s="56"/>
    </row>
    <row r="125" spans="2:21" ht="18.75" customHeight="1">
      <c r="B125" s="226" t="s">
        <v>61</v>
      </c>
      <c r="J125" s="226" t="s">
        <v>61</v>
      </c>
      <c r="L125" s="226"/>
      <c r="M125" s="226"/>
      <c r="N125" s="226"/>
      <c r="U125" s="23"/>
    </row>
    <row r="126" spans="2:21" ht="18.75" customHeight="1">
      <c r="L126" s="226"/>
      <c r="M126" s="226"/>
      <c r="N126" s="226"/>
      <c r="U126" s="23"/>
    </row>
    <row r="127" spans="2:21" ht="16.95" customHeight="1">
      <c r="B127" s="401" t="s">
        <v>317</v>
      </c>
      <c r="C127" s="397"/>
      <c r="D127" s="397"/>
      <c r="E127" s="397"/>
      <c r="F127" s="397"/>
      <c r="G127" s="397"/>
      <c r="H127" s="397"/>
      <c r="I127" s="397"/>
      <c r="J127" s="397"/>
      <c r="K127" s="397"/>
      <c r="L127" s="397"/>
      <c r="M127" s="397"/>
      <c r="N127" s="397"/>
    </row>
    <row r="128" spans="2:21" ht="18.75" customHeight="1">
      <c r="B128" s="262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</row>
    <row r="129" spans="2:17" ht="18.75" customHeight="1">
      <c r="B129" s="262"/>
      <c r="C129" s="230"/>
      <c r="D129" s="230"/>
      <c r="E129" s="230"/>
      <c r="F129" s="230"/>
      <c r="G129" s="263"/>
      <c r="H129" s="264"/>
      <c r="I129" s="264"/>
      <c r="J129" s="264"/>
      <c r="K129" s="264"/>
      <c r="L129" s="264"/>
      <c r="M129" s="265"/>
      <c r="N129" s="264"/>
    </row>
    <row r="130" spans="2:17" s="266" customFormat="1" ht="18.75" customHeight="1">
      <c r="G130" s="267"/>
      <c r="H130" s="268"/>
      <c r="I130" s="268"/>
      <c r="J130" s="268"/>
      <c r="K130" s="268"/>
      <c r="L130" s="268"/>
      <c r="M130" s="269"/>
      <c r="N130" s="269"/>
      <c r="Q130" s="270"/>
    </row>
    <row r="131" spans="2:17" ht="18.75" customHeight="1">
      <c r="G131" s="242"/>
      <c r="H131" s="237"/>
    </row>
    <row r="132" spans="2:17" ht="18.75" customHeight="1">
      <c r="H132" s="272"/>
      <c r="L132" s="272"/>
    </row>
    <row r="133" spans="2:17" ht="18.75" customHeight="1">
      <c r="H133" s="35"/>
      <c r="L133" s="273"/>
    </row>
    <row r="134" spans="2:17" ht="18.75" customHeight="1">
      <c r="H134" s="35"/>
      <c r="L134" s="273"/>
    </row>
    <row r="135" spans="2:17" ht="18.75" customHeight="1">
      <c r="G135" s="274"/>
      <c r="H135" s="35"/>
    </row>
    <row r="136" spans="2:17" ht="18.75" customHeight="1">
      <c r="G136" s="242"/>
    </row>
    <row r="137" spans="2:17" ht="18.75" customHeight="1"/>
    <row r="138" spans="2:17" ht="18.75" customHeight="1">
      <c r="H138" s="242"/>
      <c r="J138" s="257"/>
    </row>
    <row r="139" spans="2:17">
      <c r="H139" s="142"/>
    </row>
    <row r="140" spans="2:17">
      <c r="H140" s="142"/>
    </row>
    <row r="141" spans="2:17">
      <c r="G141" s="142"/>
      <c r="H141" s="142"/>
    </row>
    <row r="142" spans="2:17">
      <c r="G142" s="142"/>
      <c r="H142" s="142"/>
    </row>
    <row r="143" spans="2:17">
      <c r="G143" s="257"/>
      <c r="H143" s="142"/>
    </row>
    <row r="144" spans="2:17">
      <c r="H144" s="257"/>
    </row>
    <row r="145" spans="7:10">
      <c r="G145" s="257"/>
      <c r="H145" s="142"/>
    </row>
    <row r="146" spans="7:10">
      <c r="H146" s="257"/>
      <c r="J146" s="242"/>
    </row>
    <row r="147" spans="7:10">
      <c r="H147" s="242"/>
      <c r="J147" s="242"/>
    </row>
    <row r="148" spans="7:10">
      <c r="H148" s="142"/>
      <c r="J148" s="242"/>
    </row>
    <row r="149" spans="7:10">
      <c r="J149" s="242"/>
    </row>
    <row r="150" spans="7:10">
      <c r="J150" s="242"/>
    </row>
  </sheetData>
  <mergeCells count="18">
    <mergeCell ref="B127:N127"/>
    <mergeCell ref="H61:N61"/>
    <mergeCell ref="H62:K62"/>
    <mergeCell ref="L62:N62"/>
    <mergeCell ref="H63:J63"/>
    <mergeCell ref="L63:N63"/>
    <mergeCell ref="B56:N56"/>
    <mergeCell ref="L57:N57"/>
    <mergeCell ref="B58:N58"/>
    <mergeCell ref="B59:N59"/>
    <mergeCell ref="B60:N60"/>
    <mergeCell ref="H6:K6"/>
    <mergeCell ref="L6:N6"/>
    <mergeCell ref="L1:N1"/>
    <mergeCell ref="B2:N2"/>
    <mergeCell ref="B3:N3"/>
    <mergeCell ref="B4:N4"/>
    <mergeCell ref="H5:N5"/>
  </mergeCells>
  <pageMargins left="0.43307086614173201" right="0" top="0.51" bottom="0" header="0.15748031496063" footer="0"/>
  <pageSetup paperSize="9" scale="80" fitToHeight="0" orientation="portrait" r:id="rId1"/>
  <rowBreaks count="1" manualBreakCount="1">
    <brk id="56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งบดุล T</vt:lpstr>
      <vt:lpstr>SC-conso</vt:lpstr>
      <vt:lpstr>SC-THL</vt:lpstr>
      <vt:lpstr>Income 3 เดือน</vt:lpstr>
      <vt:lpstr>OCI 3 เดือน</vt:lpstr>
      <vt:lpstr>Income 6 เดือน</vt:lpstr>
      <vt:lpstr>OCI</vt:lpstr>
      <vt:lpstr>CASHFLOW</vt:lpstr>
      <vt:lpstr>'งบดุล T'!l</vt:lpstr>
      <vt:lpstr>CASHFLOW!Print_Area</vt:lpstr>
      <vt:lpstr>'Income 3 เดือน'!Print_Area</vt:lpstr>
      <vt:lpstr>'Income 6 เดือน'!Print_Area</vt:lpstr>
      <vt:lpstr>OCI!Print_Area</vt:lpstr>
      <vt:lpstr>'OCI 3 เดือน'!Print_Area</vt:lpstr>
      <vt:lpstr>'SC-conso'!Print_Area</vt:lpstr>
      <vt:lpstr>'SC-THL'!Print_Area</vt:lpstr>
      <vt:lpstr>'งบดุล T'!Print_Area</vt:lpstr>
      <vt:lpstr>'งบดุล T'!ธ็ศ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Tongkah Harbour</dc:creator>
  <cp:lastModifiedBy>Tongkah Harbour</cp:lastModifiedBy>
  <cp:lastPrinted>2021-08-16T14:06:09Z</cp:lastPrinted>
  <dcterms:created xsi:type="dcterms:W3CDTF">2021-08-10T06:32:35Z</dcterms:created>
  <dcterms:modified xsi:type="dcterms:W3CDTF">2021-08-16T14:18:46Z</dcterms:modified>
</cp:coreProperties>
</file>