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ongluk.jit\Downloads\ส่งงบการเงิน q2\"/>
    </mc:Choice>
  </mc:AlternateContent>
  <bookViews>
    <workbookView xWindow="-105" yWindow="-105" windowWidth="15600" windowHeight="10425" tabRatio="709" firstSheet="2" activeTab="2"/>
  </bookViews>
  <sheets>
    <sheet name="0000000" sheetId="2" state="veryHidden" r:id="rId1"/>
    <sheet name="1000000" sheetId="3" state="veryHidden" r:id="rId2"/>
    <sheet name="3-4" sheetId="23" r:id="rId3"/>
    <sheet name="5" sheetId="27" r:id="rId4"/>
    <sheet name="6" sheetId="28" r:id="rId5"/>
    <sheet name="7" sheetId="29" r:id="rId6"/>
    <sheet name="8" sheetId="30" r:id="rId7"/>
    <sheet name="9" sheetId="25" r:id="rId8"/>
    <sheet name="10" sheetId="24" r:id="rId9"/>
    <sheet name="11-12" sheetId="18" r:id="rId10"/>
    <sheet name="13" sheetId="26" r:id="rId11"/>
  </sheets>
  <externalReferences>
    <externalReference r:id="rId12"/>
  </externalReferences>
  <definedNames>
    <definedName name="_xlnm.Print_Area" localSheetId="8">'10'!$A$1:$H$46</definedName>
    <definedName name="_xlnm.Print_Area" localSheetId="7">'9'!$A$1:$L$33</definedName>
  </definedNames>
  <calcPr calcId="152511"/>
</workbook>
</file>

<file path=xl/calcChain.xml><?xml version="1.0" encoding="utf-8"?>
<calcChain xmlns="http://schemas.openxmlformats.org/spreadsheetml/2006/main">
  <c r="F22" i="18" l="1"/>
  <c r="E28" i="29"/>
  <c r="E28" i="27"/>
  <c r="I26" i="25" l="1"/>
  <c r="J26" i="25" s="1"/>
  <c r="L26" i="25" s="1"/>
  <c r="I24" i="25"/>
  <c r="I23" i="25"/>
  <c r="I22" i="25"/>
  <c r="I21" i="25"/>
  <c r="H25" i="25"/>
  <c r="H27" i="25" s="1"/>
  <c r="J21" i="25"/>
  <c r="H18" i="25"/>
  <c r="H19" i="25" s="1"/>
  <c r="I17" i="25"/>
  <c r="I16" i="25"/>
  <c r="I15" i="25"/>
  <c r="I14" i="25"/>
  <c r="J14" i="25" s="1"/>
  <c r="I25" i="25" l="1"/>
  <c r="I27" i="25"/>
  <c r="E89" i="23" s="1"/>
  <c r="I18" i="25"/>
  <c r="I19" i="25" s="1"/>
  <c r="K23" i="25" l="1"/>
  <c r="K25" i="25" s="1"/>
  <c r="A4" i="24"/>
  <c r="A4" i="18" s="1"/>
  <c r="A52" i="18" s="1"/>
  <c r="A4" i="26" s="1"/>
  <c r="K16" i="25"/>
  <c r="K18" i="25" s="1"/>
  <c r="K19" i="25" s="1"/>
  <c r="A4" i="30"/>
  <c r="A3" i="30"/>
  <c r="H21" i="30"/>
  <c r="G21" i="30"/>
  <c r="F21" i="30"/>
  <c r="E21" i="30"/>
  <c r="F7" i="30"/>
  <c r="H7" i="30" s="1"/>
  <c r="E7" i="30"/>
  <c r="G7" i="30" s="1"/>
  <c r="G6" i="30"/>
  <c r="E6" i="30"/>
  <c r="H17" i="29"/>
  <c r="G17" i="29"/>
  <c r="F17" i="29"/>
  <c r="E17" i="29"/>
  <c r="H12" i="29"/>
  <c r="G12" i="29"/>
  <c r="F12" i="29"/>
  <c r="F18" i="29" s="1"/>
  <c r="F25" i="29" s="1"/>
  <c r="F27" i="29" s="1"/>
  <c r="E12" i="29"/>
  <c r="H7" i="29"/>
  <c r="G7" i="29"/>
  <c r="G6" i="29"/>
  <c r="E6" i="29"/>
  <c r="A2" i="29"/>
  <c r="G53" i="23"/>
  <c r="E53" i="23"/>
  <c r="F18" i="25"/>
  <c r="F19" i="25" s="1"/>
  <c r="E18" i="25"/>
  <c r="E19" i="25" s="1"/>
  <c r="E84" i="23" s="1"/>
  <c r="D18" i="25"/>
  <c r="D19" i="25" s="1"/>
  <c r="C18" i="25"/>
  <c r="C19" i="25" s="1"/>
  <c r="F22" i="24"/>
  <c r="F23" i="24" s="1"/>
  <c r="G87" i="23" s="1"/>
  <c r="E22" i="24"/>
  <c r="E23" i="24" s="1"/>
  <c r="G84" i="23" s="1"/>
  <c r="D22" i="24"/>
  <c r="D23" i="24"/>
  <c r="G83" i="23" s="1"/>
  <c r="C22" i="24"/>
  <c r="C23" i="24"/>
  <c r="C25" i="25"/>
  <c r="C27" i="25" s="1"/>
  <c r="F25" i="25"/>
  <c r="F27" i="25" s="1"/>
  <c r="E87" i="23" s="1"/>
  <c r="E25" i="25"/>
  <c r="E27" i="25" s="1"/>
  <c r="D25" i="25"/>
  <c r="D27" i="25" s="1"/>
  <c r="E83" i="23" s="1"/>
  <c r="E67" i="23"/>
  <c r="H88" i="23"/>
  <c r="H90" i="23" s="1"/>
  <c r="H92" i="23" s="1"/>
  <c r="J22" i="25"/>
  <c r="L22" i="25" s="1"/>
  <c r="A3" i="26"/>
  <c r="I53" i="18"/>
  <c r="H54" i="18"/>
  <c r="F54" i="18"/>
  <c r="A51" i="18"/>
  <c r="G19" i="24"/>
  <c r="H19" i="24" s="1"/>
  <c r="A3" i="24"/>
  <c r="F7" i="28"/>
  <c r="H7" i="28" s="1"/>
  <c r="E7" i="28"/>
  <c r="G7" i="28" s="1"/>
  <c r="G6" i="28"/>
  <c r="E6" i="28"/>
  <c r="A4" i="28"/>
  <c r="A3" i="28"/>
  <c r="G6" i="27"/>
  <c r="E6" i="27"/>
  <c r="A2" i="27"/>
  <c r="A2" i="30" s="1"/>
  <c r="H18" i="24"/>
  <c r="F91" i="23"/>
  <c r="F88" i="23"/>
  <c r="F90" i="23" s="1"/>
  <c r="J15" i="25"/>
  <c r="L15" i="25" s="1"/>
  <c r="F67" i="23"/>
  <c r="E33" i="23"/>
  <c r="G33" i="23"/>
  <c r="H33" i="23"/>
  <c r="F33" i="23"/>
  <c r="L21" i="25"/>
  <c r="F21" i="26"/>
  <c r="E21" i="26"/>
  <c r="H21" i="26"/>
  <c r="G21" i="26"/>
  <c r="G72" i="23"/>
  <c r="E72" i="23"/>
  <c r="H21" i="28"/>
  <c r="G21" i="28"/>
  <c r="F21" i="28"/>
  <c r="E21" i="28"/>
  <c r="I88" i="18"/>
  <c r="H17" i="27"/>
  <c r="E17" i="27"/>
  <c r="G20" i="23"/>
  <c r="H20" i="23"/>
  <c r="E20" i="23"/>
  <c r="L14" i="25"/>
  <c r="G88" i="18"/>
  <c r="F17" i="27"/>
  <c r="G17" i="27"/>
  <c r="F12" i="27"/>
  <c r="G12" i="27"/>
  <c r="H12" i="27"/>
  <c r="E12" i="27"/>
  <c r="H14" i="24"/>
  <c r="J17" i="25"/>
  <c r="L17" i="25" s="1"/>
  <c r="J24" i="25"/>
  <c r="L24" i="25" s="1"/>
  <c r="H21" i="24"/>
  <c r="H88" i="18"/>
  <c r="F88" i="18"/>
  <c r="G67" i="23"/>
  <c r="F15" i="24"/>
  <c r="F16" i="24" s="1"/>
  <c r="E15" i="24"/>
  <c r="E16" i="24" s="1"/>
  <c r="D15" i="24"/>
  <c r="D16" i="24" s="1"/>
  <c r="C15" i="24"/>
  <c r="C16" i="24" s="1"/>
  <c r="H12" i="24"/>
  <c r="H7" i="27"/>
  <c r="G7" i="27"/>
  <c r="F72" i="23"/>
  <c r="H72" i="23"/>
  <c r="H67" i="23"/>
  <c r="F20" i="23"/>
  <c r="F34" i="23" s="1"/>
  <c r="F53" i="23"/>
  <c r="H53" i="23"/>
  <c r="G34" i="23" l="1"/>
  <c r="F30" i="29"/>
  <c r="F32" i="29" s="1"/>
  <c r="F12" i="30" s="1"/>
  <c r="F18" i="27"/>
  <c r="F25" i="27" s="1"/>
  <c r="F27" i="27" s="1"/>
  <c r="H18" i="29"/>
  <c r="H25" i="29" s="1"/>
  <c r="H27" i="29" s="1"/>
  <c r="K27" i="25"/>
  <c r="E91" i="23" s="1"/>
  <c r="G73" i="23"/>
  <c r="E34" i="23"/>
  <c r="H34" i="23"/>
  <c r="E18" i="29"/>
  <c r="E25" i="29" s="1"/>
  <c r="E27" i="29" s="1"/>
  <c r="G18" i="29"/>
  <c r="G25" i="29" s="1"/>
  <c r="G27" i="29" s="1"/>
  <c r="E18" i="27"/>
  <c r="E25" i="27" s="1"/>
  <c r="E27" i="27" s="1"/>
  <c r="H18" i="27"/>
  <c r="H25" i="27" s="1"/>
  <c r="H27" i="27" s="1"/>
  <c r="G18" i="27"/>
  <c r="G25" i="27" s="1"/>
  <c r="G27" i="27" s="1"/>
  <c r="H73" i="23"/>
  <c r="H93" i="23" s="1"/>
  <c r="E73" i="23"/>
  <c r="F73" i="23"/>
  <c r="F92" i="23"/>
  <c r="A2" i="28"/>
  <c r="A2" i="25" s="1"/>
  <c r="A2" i="24" s="1"/>
  <c r="A2" i="18" s="1"/>
  <c r="A50" i="18" s="1"/>
  <c r="A2" i="26" s="1"/>
  <c r="G10" i="18" l="1"/>
  <c r="G29" i="18" s="1"/>
  <c r="G71" i="18" s="1"/>
  <c r="G74" i="18" s="1"/>
  <c r="F17" i="30"/>
  <c r="F15" i="30" s="1"/>
  <c r="E30" i="29"/>
  <c r="E32" i="29" s="1"/>
  <c r="G30" i="29"/>
  <c r="G32" i="29" s="1"/>
  <c r="H30" i="29"/>
  <c r="H32" i="29" s="1"/>
  <c r="G30" i="27"/>
  <c r="G32" i="27" s="1"/>
  <c r="E30" i="27"/>
  <c r="E32" i="27" s="1"/>
  <c r="H30" i="27"/>
  <c r="H32" i="27" s="1"/>
  <c r="F30" i="27"/>
  <c r="F32" i="27" s="1"/>
  <c r="F24" i="26"/>
  <c r="F26" i="26" s="1"/>
  <c r="F93" i="23"/>
  <c r="F13" i="30"/>
  <c r="F10" i="30"/>
  <c r="H94" i="23"/>
  <c r="F94" i="23"/>
  <c r="E12" i="30" l="1"/>
  <c r="E13" i="30" s="1"/>
  <c r="E17" i="30"/>
  <c r="E15" i="30" s="1"/>
  <c r="F10" i="18"/>
  <c r="F29" i="18" s="1"/>
  <c r="F71" i="18" s="1"/>
  <c r="F74" i="18" s="1"/>
  <c r="E24" i="26" s="1"/>
  <c r="E26" i="26" s="1"/>
  <c r="I10" i="18"/>
  <c r="I29" i="18" s="1"/>
  <c r="I71" i="18" s="1"/>
  <c r="I74" i="18" s="1"/>
  <c r="H24" i="26" s="1"/>
  <c r="H26" i="26" s="1"/>
  <c r="H12" i="30"/>
  <c r="H10" i="30" s="1"/>
  <c r="H20" i="30" s="1"/>
  <c r="G12" i="30"/>
  <c r="G17" i="30"/>
  <c r="G15" i="30" s="1"/>
  <c r="H10" i="18"/>
  <c r="H29" i="18" s="1"/>
  <c r="H71" i="18" s="1"/>
  <c r="H74" i="18" s="1"/>
  <c r="G24" i="26" s="1"/>
  <c r="G26" i="26" s="1"/>
  <c r="G20" i="24"/>
  <c r="G13" i="24"/>
  <c r="H17" i="30"/>
  <c r="H15" i="30" s="1"/>
  <c r="H13" i="30"/>
  <c r="E17" i="28"/>
  <c r="E15" i="28" s="1"/>
  <c r="E12" i="28"/>
  <c r="E10" i="28" s="1"/>
  <c r="E20" i="28" s="1"/>
  <c r="F12" i="28"/>
  <c r="F17" i="28"/>
  <c r="F15" i="28" s="1"/>
  <c r="H17" i="28"/>
  <c r="H15" i="28" s="1"/>
  <c r="H12" i="28"/>
  <c r="H10" i="28" s="1"/>
  <c r="H20" i="28" s="1"/>
  <c r="G12" i="28"/>
  <c r="G17" i="28"/>
  <c r="G15" i="28" s="1"/>
  <c r="E10" i="30"/>
  <c r="E20" i="30" s="1"/>
  <c r="F20" i="30"/>
  <c r="G16" i="25"/>
  <c r="E13" i="28"/>
  <c r="G13" i="30" l="1"/>
  <c r="G10" i="30"/>
  <c r="G20" i="30" s="1"/>
  <c r="G15" i="24"/>
  <c r="G16" i="24" s="1"/>
  <c r="H13" i="24"/>
  <c r="H15" i="24" s="1"/>
  <c r="H16" i="24" s="1"/>
  <c r="H20" i="24"/>
  <c r="H22" i="24" s="1"/>
  <c r="H23" i="24" s="1"/>
  <c r="G22" i="24"/>
  <c r="G23" i="24" s="1"/>
  <c r="G88" i="23" s="1"/>
  <c r="G90" i="23" s="1"/>
  <c r="G92" i="23" s="1"/>
  <c r="G93" i="23" s="1"/>
  <c r="G23" i="25"/>
  <c r="J23" i="25" s="1"/>
  <c r="G10" i="28"/>
  <c r="G20" i="28" s="1"/>
  <c r="G13" i="28"/>
  <c r="F13" i="28"/>
  <c r="F10" i="28"/>
  <c r="F20" i="28" s="1"/>
  <c r="H13" i="28"/>
  <c r="J16" i="25"/>
  <c r="G18" i="25"/>
  <c r="G19" i="25" s="1"/>
  <c r="G94" i="23" l="1"/>
  <c r="G25" i="25"/>
  <c r="G27" i="25" s="1"/>
  <c r="E88" i="23" s="1"/>
  <c r="E90" i="23" s="1"/>
  <c r="E92" i="23" s="1"/>
  <c r="E93" i="23" s="1"/>
  <c r="J25" i="25"/>
  <c r="J27" i="25" s="1"/>
  <c r="L23" i="25"/>
  <c r="L25" i="25" s="1"/>
  <c r="L27" i="25" s="1"/>
  <c r="J18" i="25"/>
  <c r="J19" i="25" s="1"/>
  <c r="L16" i="25"/>
  <c r="L18" i="25" s="1"/>
  <c r="L19" i="25" s="1"/>
</calcChain>
</file>

<file path=xl/sharedStrings.xml><?xml version="1.0" encoding="utf-8"?>
<sst xmlns="http://schemas.openxmlformats.org/spreadsheetml/2006/main" count="379" uniqueCount="231">
  <si>
    <t>C.I.GROUP PUBLIC COMPANY LIMITED AND SUBSIDIARIES</t>
  </si>
  <si>
    <t>STATEMENTS OF FINANCIAL POSITION</t>
  </si>
  <si>
    <t>(Unit : Thousand Baht)</t>
  </si>
  <si>
    <t>Consolidated financial statements</t>
  </si>
  <si>
    <t>Separate financial statements</t>
  </si>
  <si>
    <t>Notes</t>
  </si>
  <si>
    <t>June 30, 2021</t>
  </si>
  <si>
    <t>December 31,2020</t>
  </si>
  <si>
    <t>Unaudited</t>
  </si>
  <si>
    <t>Audited</t>
  </si>
  <si>
    <t>Limited review only</t>
  </si>
  <si>
    <r>
      <t xml:space="preserve">                  </t>
    </r>
    <r>
      <rPr>
        <u/>
        <sz val="16"/>
        <rFont val="Angsana New"/>
        <family val="1"/>
        <charset val="222"/>
      </rPr>
      <t>Assets</t>
    </r>
  </si>
  <si>
    <t>Current assets</t>
  </si>
  <si>
    <t>Cash and cash equivalents</t>
  </si>
  <si>
    <t>Trade and other receivable</t>
  </si>
  <si>
    <t>5.1 and 7</t>
  </si>
  <si>
    <t>Current contractual assets</t>
  </si>
  <si>
    <t>5.1 and 8</t>
  </si>
  <si>
    <t xml:space="preserve">Short-term loans to related parties </t>
  </si>
  <si>
    <t>Default payment of loan to other person</t>
  </si>
  <si>
    <t>Short-term loans to other parties</t>
  </si>
  <si>
    <t xml:space="preserve">Inventories </t>
  </si>
  <si>
    <t>Other current financial assets</t>
  </si>
  <si>
    <t>Other current assets</t>
  </si>
  <si>
    <t xml:space="preserve">          Total current assets</t>
  </si>
  <si>
    <t>Non-current assets</t>
  </si>
  <si>
    <t>Other non-current financial assets</t>
  </si>
  <si>
    <t>13</t>
  </si>
  <si>
    <t>Investments in associate and joint venture</t>
  </si>
  <si>
    <t>Long-term loan to related parties</t>
  </si>
  <si>
    <t>Non-current contract assets</t>
  </si>
  <si>
    <t xml:space="preserve">Investment property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</si>
  <si>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</si>
  <si>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</si>
  <si>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</si>
  <si>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</si>
  <si>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</si>
  <si>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 xml:space="preserve">          Total non-current assets</t>
  </si>
  <si>
    <t xml:space="preserve">               Total assets</t>
  </si>
  <si>
    <t>Notes to the financial statements are an integral part of these statements.</t>
  </si>
  <si>
    <r>
      <t xml:space="preserve">                  </t>
    </r>
    <r>
      <rPr>
        <u/>
        <sz val="16"/>
        <rFont val="Angsana New"/>
        <family val="1"/>
        <charset val="222"/>
      </rPr>
      <t xml:space="preserve"> Liabilities and shareholders' equity</t>
    </r>
  </si>
  <si>
    <t xml:space="preserve">Current liabilities </t>
  </si>
  <si>
    <t>Short-term loans from financial institutions</t>
  </si>
  <si>
    <t>Short-term loans from related persons and parties</t>
  </si>
  <si>
    <t>Short-term loans from other persons and parties</t>
  </si>
  <si>
    <t>Trade and other payable</t>
  </si>
  <si>
    <t>5.1 and 23</t>
  </si>
  <si>
    <t xml:space="preserve">Contractual liabilities </t>
  </si>
  <si>
    <t>Unbilled work costs</t>
  </si>
  <si>
    <t>Current portion of  lease liabilities</t>
  </si>
  <si>
    <t>Other current liabilities</t>
  </si>
  <si>
    <t xml:space="preserve">          Total current liabilities </t>
  </si>
  <si>
    <t xml:space="preserve">Non-current liabilities </t>
  </si>
  <si>
    <t>Lease liabilities</t>
  </si>
  <si>
    <t>Employee benefit obligations</t>
  </si>
  <si>
    <t>Other non-current liabilities</t>
  </si>
  <si>
    <t xml:space="preserve">          Total non-current liabilities </t>
  </si>
  <si>
    <t xml:space="preserve">               Total liabilities</t>
  </si>
  <si>
    <t>Shareholders' equity</t>
  </si>
  <si>
    <t>Share capital</t>
  </si>
  <si>
    <t xml:space="preserve">   Authorized share capital</t>
  </si>
  <si>
    <t xml:space="preserve">        864,786,782 ordinary shares @ Baht 0.50 </t>
  </si>
  <si>
    <t xml:space="preserve">        1,297,180,173 ordinary shares @ Baht 0.50 </t>
  </si>
  <si>
    <t xml:space="preserve">     Issued and paid-up share capital</t>
  </si>
  <si>
    <t xml:space="preserve">        864,788,682 ordinary shares @ Baht 0.50 </t>
  </si>
  <si>
    <t>Premium on ordinary shares</t>
  </si>
  <si>
    <t>Premium on sale treasury stock</t>
  </si>
  <si>
    <t>Retained earnings (deficit)</t>
  </si>
  <si>
    <t xml:space="preserve">     Appropriated</t>
  </si>
  <si>
    <t xml:space="preserve">         Legal reserve                        </t>
  </si>
  <si>
    <t xml:space="preserve">     Unappropriated                     </t>
  </si>
  <si>
    <t xml:space="preserve">          Total shareholders' equity of company</t>
  </si>
  <si>
    <t>Non-controlling interests</t>
  </si>
  <si>
    <t xml:space="preserve">          Total shareholders' equity</t>
  </si>
  <si>
    <t xml:space="preserve">               Total liabilities and shareholder's equity</t>
  </si>
  <si>
    <t>STATEMENTS OF COMPREHENSIVE INCOME</t>
  </si>
  <si>
    <t>FOR THE THREE-MONTH PERIOD ENDED JUNE 30, 2021</t>
  </si>
  <si>
    <t>(Reclassified)</t>
  </si>
  <si>
    <t>Revenue from operation</t>
  </si>
  <si>
    <t>Revenue from sales</t>
  </si>
  <si>
    <t>Revenue from services</t>
  </si>
  <si>
    <t xml:space="preserve">     </t>
  </si>
  <si>
    <t>Total revenues from operation</t>
  </si>
  <si>
    <t>Cost from operation</t>
  </si>
  <si>
    <t>Cost of sales</t>
  </si>
  <si>
    <t>Cost of services</t>
  </si>
  <si>
    <t>Total cost from operation</t>
  </si>
  <si>
    <t>Gross profit</t>
  </si>
  <si>
    <t>Other income</t>
  </si>
  <si>
    <t>Selling expenses</t>
  </si>
  <si>
    <t>Administrative expenses</t>
  </si>
  <si>
    <t>Expected credit loss</t>
  </si>
  <si>
    <t>Loss on impairment of investment in subsidiaries</t>
  </si>
  <si>
    <t>Reversal impairment of investment in associate</t>
  </si>
  <si>
    <t xml:space="preserve">Loss from operating activities </t>
  </si>
  <si>
    <t>Finance costs</t>
  </si>
  <si>
    <t>Loss before share of loss on investment in associate and income tax</t>
  </si>
  <si>
    <t>Loss before income tax</t>
  </si>
  <si>
    <t>Loss for the period</t>
  </si>
  <si>
    <t xml:space="preserve"> Unaudited</t>
  </si>
  <si>
    <t xml:space="preserve"> Limited Review Only</t>
  </si>
  <si>
    <t>Note</t>
  </si>
  <si>
    <t>Profit(Loss) for the period attributable to :</t>
  </si>
  <si>
    <t>Equity holders of the Company</t>
  </si>
  <si>
    <t xml:space="preserve">Non-controlling interests </t>
  </si>
  <si>
    <t>Total comprehensive income attributable to :</t>
  </si>
  <si>
    <t>Total comprehensive income for the period</t>
  </si>
  <si>
    <t>Basic loss per share</t>
  </si>
  <si>
    <t>Equity holders of the Company (Unit : Baht)</t>
  </si>
  <si>
    <t>จำนวนหุ้นสามัญ (หน่วย : หุ้น)</t>
  </si>
  <si>
    <t>FOR THE SIX-MONTH PERIOD ENDED JUNE 30, 2021</t>
  </si>
  <si>
    <t>Income tax revenues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</si>
  <si>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</si>
  <si>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</si>
  <si>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</si>
  <si>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</si>
  <si>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</si>
  <si>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</si>
  <si>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</si>
  <si>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share treasury</t>
  </si>
  <si>
    <t>legal reserve</t>
  </si>
  <si>
    <t>equity</t>
  </si>
  <si>
    <t>Non - controlling</t>
  </si>
  <si>
    <t>share capital</t>
  </si>
  <si>
    <t>Stock</t>
  </si>
  <si>
    <t xml:space="preserve"> of the Company</t>
  </si>
  <si>
    <t>interests</t>
  </si>
  <si>
    <t>Total</t>
  </si>
  <si>
    <t>Balance as at January 1, 2020</t>
  </si>
  <si>
    <t>Increasing in non-controlling interests</t>
  </si>
  <si>
    <t>Other comperhensive income for the period</t>
  </si>
  <si>
    <t>Total comperhensive income for the period</t>
  </si>
  <si>
    <t>Balance as at June 30, 2020</t>
  </si>
  <si>
    <t>Balance as at January 1, 2021</t>
  </si>
  <si>
    <t>Increased ordinary shares in the period</t>
  </si>
  <si>
    <t>Profit (loss) for the period</t>
  </si>
  <si>
    <t>Balance as at June 30, 2021</t>
  </si>
  <si>
    <t xml:space="preserve">   Unaudited</t>
  </si>
  <si>
    <t xml:space="preserve">   Limited Review Only</t>
  </si>
  <si>
    <t>9</t>
  </si>
  <si>
    <t>Issued and paid-up</t>
  </si>
  <si>
    <t>sales treasury</t>
  </si>
  <si>
    <t>ordinary shares</t>
  </si>
  <si>
    <t>stock</t>
  </si>
  <si>
    <t>Increased ordinary share for the period</t>
  </si>
  <si>
    <t>STATEMENTS OF CASH FLOW</t>
  </si>
  <si>
    <t>2021</t>
  </si>
  <si>
    <t>2020</t>
  </si>
  <si>
    <t>Cash flows from operating activities</t>
  </si>
  <si>
    <t>Adjustment to loss for the period for cash received (payment) from operation</t>
  </si>
  <si>
    <t>Depreciation</t>
  </si>
  <si>
    <t>Depreciation of right-of-use assets</t>
  </si>
  <si>
    <t>Amortiztion of intangible assets</t>
  </si>
  <si>
    <t>Loss from disposal/written-off assets</t>
  </si>
  <si>
    <t>Allowance for expected credit loss - trade and other receivables</t>
  </si>
  <si>
    <t>Impairment loss on investment in subsidiaries</t>
  </si>
  <si>
    <t>Reversal impairment loss on investment in associate</t>
  </si>
  <si>
    <t>Employee benefit expenses</t>
  </si>
  <si>
    <t>Interest income</t>
  </si>
  <si>
    <t>Interest expenses from lease liabilities</t>
  </si>
  <si>
    <t>Interest expenses</t>
  </si>
  <si>
    <t xml:space="preserve">              </t>
  </si>
  <si>
    <t>Profit(Loss)from operating activities before changes in operating assets and liabilities</t>
  </si>
  <si>
    <t xml:space="preserve">     Unaudited</t>
  </si>
  <si>
    <t xml:space="preserve">     Limited Review Only</t>
  </si>
  <si>
    <t>Cash flows from operating activities (continue)</t>
  </si>
  <si>
    <t>Operating assets (increase) decrease</t>
  </si>
  <si>
    <t>Trade and other receivables</t>
  </si>
  <si>
    <t>Contractual assets</t>
  </si>
  <si>
    <t>Inventories</t>
  </si>
  <si>
    <t>Operating liabilities increase (decrease)</t>
  </si>
  <si>
    <t>Trade and other payables</t>
  </si>
  <si>
    <t>Contractual liabilities</t>
  </si>
  <si>
    <t>Cash received (paid) from operation activities</t>
  </si>
  <si>
    <t>Income tax paid</t>
  </si>
  <si>
    <t>Net cash received from (used in) operating activities</t>
  </si>
  <si>
    <t>Cash flow from investing activities</t>
  </si>
  <si>
    <t>(Increase) Decrease in other non-current financial assets</t>
  </si>
  <si>
    <t>Cash received from short-term loans to related parties</t>
  </si>
  <si>
    <t>Cash payment for short-term loans to related parties</t>
  </si>
  <si>
    <t>Cash received for short-term loans from other parties</t>
  </si>
  <si>
    <t>Cash payment for short-term loans from other parties</t>
  </si>
  <si>
    <t>Cash received from interest</t>
  </si>
  <si>
    <t>Cash payment in investments in subsidiary</t>
  </si>
  <si>
    <t>Cash payment in purchase of investment property</t>
  </si>
  <si>
    <t xml:space="preserve">Cash payment in purchase of property, plant and equipment </t>
  </si>
  <si>
    <t>Cash received from sales of property, plant and equipment</t>
  </si>
  <si>
    <t xml:space="preserve">Cash payment in purchase of intangible assets </t>
  </si>
  <si>
    <t>Cash flows from financing activities</t>
  </si>
  <si>
    <t>Cash received from short-term loans from other person</t>
  </si>
  <si>
    <t>Cash payment for short-term loans from other person</t>
  </si>
  <si>
    <t>Cash received from short-term loans from other parties</t>
  </si>
  <si>
    <t>Cash received from short-term loans from related parties</t>
  </si>
  <si>
    <t>Cash payment for liabilities under finance lease agreement</t>
  </si>
  <si>
    <t>Cash received from ordinary shares increased</t>
  </si>
  <si>
    <t>Cash payment in interest expenses</t>
  </si>
  <si>
    <t>Cash received proceeds from on non-controlling interests</t>
  </si>
  <si>
    <t>Net cash received from (used in) financing activities</t>
  </si>
  <si>
    <t>Effects of exchange rates in cash and cash equivalents</t>
  </si>
  <si>
    <t>Cash and cash equivalents at the beginning of the period</t>
  </si>
  <si>
    <t>Cash and cash equivalents at the ending of the period</t>
  </si>
  <si>
    <t>Additional disclosure :</t>
  </si>
  <si>
    <t>Items not affecting cash flow are as follows :-</t>
  </si>
  <si>
    <t>- Purchases of assets which had not yet been paid</t>
  </si>
  <si>
    <t>- Transfer of  inventory to property, plant and equipment</t>
  </si>
  <si>
    <t>- Transfer of right-of-use assets to property, plant and equipment</t>
  </si>
  <si>
    <t>- Transferred employee benefit obligations to trade and other payable</t>
  </si>
  <si>
    <t>- Acquisition right-of-use assets under lease</t>
  </si>
  <si>
    <t>Other components of shareholders' equity</t>
  </si>
  <si>
    <t>shareholders' equity</t>
  </si>
  <si>
    <t xml:space="preserve"> other components of  </t>
  </si>
  <si>
    <t>Other of change in shareholder's equity</t>
  </si>
  <si>
    <t>(Gain) loss from unrealized on exchange rate</t>
  </si>
  <si>
    <t>Received income tax</t>
  </si>
  <si>
    <t>-Investment in subsidiary which had not yet been paid</t>
  </si>
  <si>
    <t>Investments in subsidiaries</t>
  </si>
  <si>
    <t>Income tax revenues (expenses)</t>
  </si>
  <si>
    <t>Discount from changed in shareholding in the subsidiary</t>
  </si>
  <si>
    <t>Discount from change</t>
  </si>
  <si>
    <t>in shareholding in</t>
  </si>
  <si>
    <t>the subsidiary</t>
  </si>
  <si>
    <t>Loss from declining in value of inventories</t>
  </si>
  <si>
    <t>Net cash received from (used in) investing activities</t>
  </si>
  <si>
    <t>Increase in short-term loans from financial institutions</t>
  </si>
  <si>
    <t>Cash payment for short-term loans from related parties</t>
  </si>
  <si>
    <t>Net increase (decrease) in cash and cash equivalents</t>
  </si>
  <si>
    <t>Share of loss on investment in associate</t>
  </si>
  <si>
    <t>Allowance for expected credit loss-term loans to related parties(reversal)</t>
  </si>
  <si>
    <t>Estimate debt from equity of the investment in joint venture agreement</t>
  </si>
  <si>
    <t>Reversal loss from equity of the investment in joint venture</t>
  </si>
  <si>
    <t>Loss from equity of the investment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</si>
</sst>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0.00_)"/>
    <numFmt numFmtId="192" formatCode="#,##0\ &quot;FB&quot;;\-#,##0\ &quot;FB&quot;"/>
    <numFmt numFmtId="193" formatCode="#,##0\ &quot;F&quot;;[Red]\-#,##0\ &quot;F&quot;"/>
    <numFmt numFmtId="194" formatCode="_(* #,##0_);_(* \(#,##0\);_(* &quot;-&quot;??_);_(@_)"/>
    <numFmt numFmtId="195" formatCode="0.00_);\(0.00\)"/>
    <numFmt numFmtId="196" formatCode="#,##0.0000_);\(#,##0.0000\)"/>
  </numFmts>
  <fonts count="36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u/>
      <sz val="16"/>
      <name val="Angsana New"/>
      <family val="1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u/>
      <sz val="16"/>
      <name val="Angsana New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sz val="1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16"/>
      <color indexed="9"/>
      <name val="Angsana New"/>
      <family val="1"/>
    </font>
    <font>
      <sz val="14"/>
      <name val="Cordia New"/>
      <family val="2"/>
    </font>
    <font>
      <sz val="20"/>
      <name val="Angsana New"/>
      <family val="1"/>
    </font>
    <font>
      <sz val="19"/>
      <name val="Angsana New"/>
      <family val="1"/>
      <charset val="222"/>
    </font>
    <font>
      <sz val="19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sz val="14"/>
      <name val="CordiaUPC"/>
      <family val="2"/>
    </font>
    <font>
      <sz val="16"/>
      <color theme="0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4" fillId="0" borderId="0"/>
    <xf numFmtId="191" fontId="2" fillId="0" borderId="0"/>
    <xf numFmtId="193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2" fontId="2" fillId="0" borderId="0"/>
    <xf numFmtId="0" fontId="1" fillId="0" borderId="0"/>
    <xf numFmtId="0" fontId="24" fillId="0" borderId="0"/>
    <xf numFmtId="0" fontId="3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212">
    <xf numFmtId="0" fontId="0" fillId="0" borderId="0" xfId="0"/>
    <xf numFmtId="43" fontId="8" fillId="0" borderId="0" xfId="1" applyFont="1" applyFill="1"/>
    <xf numFmtId="43" fontId="8" fillId="0" borderId="0" xfId="1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/>
    <xf numFmtId="0" fontId="9" fillId="0" borderId="0" xfId="0" applyFont="1" applyFill="1"/>
    <xf numFmtId="0" fontId="8" fillId="0" borderId="4" xfId="0" applyFont="1" applyFill="1" applyBorder="1"/>
    <xf numFmtId="189" fontId="8" fillId="0" borderId="0" xfId="1" applyNumberFormat="1" applyFont="1" applyFill="1" applyBorder="1"/>
    <xf numFmtId="189" fontId="7" fillId="0" borderId="0" xfId="1" applyNumberFormat="1" applyFont="1" applyFill="1" applyBorder="1"/>
    <xf numFmtId="189" fontId="7" fillId="0" borderId="0" xfId="1" applyNumberFormat="1" applyFont="1" applyFill="1"/>
    <xf numFmtId="0" fontId="8" fillId="0" borderId="3" xfId="0" applyFont="1" applyFill="1" applyBorder="1"/>
    <xf numFmtId="190" fontId="8" fillId="0" borderId="0" xfId="0" applyNumberFormat="1" applyFont="1" applyFill="1" applyAlignment="1"/>
    <xf numFmtId="0" fontId="7" fillId="0" borderId="0" xfId="10" applyFont="1" applyFill="1"/>
    <xf numFmtId="0" fontId="8" fillId="0" borderId="0" xfId="10" applyFont="1" applyFill="1"/>
    <xf numFmtId="190" fontId="8" fillId="0" borderId="0" xfId="0" applyNumberFormat="1" applyFont="1" applyFill="1"/>
    <xf numFmtId="0" fontId="7" fillId="0" borderId="4" xfId="10" applyFont="1" applyFill="1" applyBorder="1"/>
    <xf numFmtId="0" fontId="7" fillId="0" borderId="3" xfId="10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0" fontId="9" fillId="0" borderId="0" xfId="10" applyFont="1" applyFill="1"/>
    <xf numFmtId="0" fontId="7" fillId="0" borderId="0" xfId="0" applyFont="1" applyFill="1" applyBorder="1" applyAlignment="1">
      <alignment horizontal="right"/>
    </xf>
    <xf numFmtId="0" fontId="8" fillId="0" borderId="3" xfId="0" applyNumberFormat="1" applyFont="1" applyFill="1" applyBorder="1"/>
    <xf numFmtId="0" fontId="8" fillId="0" borderId="0" xfId="0" applyNumberFormat="1" applyFont="1" applyFill="1"/>
    <xf numFmtId="0" fontId="8" fillId="0" borderId="0" xfId="0" applyFont="1" applyFill="1" applyAlignment="1"/>
    <xf numFmtId="190" fontId="7" fillId="0" borderId="0" xfId="0" applyNumberFormat="1" applyFont="1" applyFill="1"/>
    <xf numFmtId="190" fontId="7" fillId="0" borderId="0" xfId="0" applyNumberFormat="1" applyFont="1" applyFill="1" applyAlignment="1"/>
    <xf numFmtId="0" fontId="7" fillId="0" borderId="0" xfId="0" applyFont="1" applyFill="1" applyAlignment="1"/>
    <xf numFmtId="0" fontId="13" fillId="0" borderId="0" xfId="0" applyFont="1" applyFill="1" applyBorder="1"/>
    <xf numFmtId="43" fontId="7" fillId="0" borderId="0" xfId="1" applyFont="1" applyFill="1" applyBorder="1" applyAlignment="1">
      <alignment horizontal="left"/>
    </xf>
    <xf numFmtId="189" fontId="8" fillId="0" borderId="0" xfId="1" applyNumberFormat="1" applyFont="1" applyFill="1" applyBorder="1" applyAlignment="1">
      <alignment horizontal="center"/>
    </xf>
    <xf numFmtId="190" fontId="9" fillId="0" borderId="0" xfId="0" applyNumberFormat="1" applyFont="1" applyFill="1"/>
    <xf numFmtId="0" fontId="9" fillId="0" borderId="0" xfId="0" applyFont="1" applyFill="1" applyBorder="1"/>
    <xf numFmtId="0" fontId="7" fillId="0" borderId="0" xfId="0" applyFont="1" applyFill="1" applyBorder="1" applyAlignment="1"/>
    <xf numFmtId="0" fontId="7" fillId="0" borderId="3" xfId="0" applyNumberFormat="1" applyFont="1" applyFill="1" applyBorder="1" applyAlignment="1">
      <alignment horizontal="center"/>
    </xf>
    <xf numFmtId="0" fontId="8" fillId="0" borderId="0" xfId="13" applyFont="1" applyFill="1" applyBorder="1"/>
    <xf numFmtId="189" fontId="8" fillId="0" borderId="0" xfId="1" applyNumberFormat="1" applyFont="1" applyFill="1"/>
    <xf numFmtId="43" fontId="7" fillId="0" borderId="4" xfId="1" applyFont="1" applyFill="1" applyBorder="1" applyAlignment="1">
      <alignment horizontal="centerContinuous"/>
    </xf>
    <xf numFmtId="49" fontId="7" fillId="0" borderId="3" xfId="0" quotePrefix="1" applyNumberFormat="1" applyFont="1" applyFill="1" applyBorder="1" applyAlignment="1">
      <alignment horizontal="center"/>
    </xf>
    <xf numFmtId="189" fontId="8" fillId="0" borderId="0" xfId="1" applyNumberFormat="1" applyFont="1" applyFill="1" applyBorder="1" applyAlignment="1"/>
    <xf numFmtId="189" fontId="8" fillId="0" borderId="0" xfId="1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3" xfId="0" applyFont="1" applyFill="1" applyBorder="1" applyAlignment="1">
      <alignment horizontal="center"/>
    </xf>
    <xf numFmtId="0" fontId="9" fillId="0" borderId="4" xfId="0" applyFont="1" applyFill="1" applyBorder="1"/>
    <xf numFmtId="0" fontId="15" fillId="0" borderId="4" xfId="0" applyFont="1" applyFill="1" applyBorder="1" applyAlignment="1">
      <alignment horizontal="centerContinuous"/>
    </xf>
    <xf numFmtId="43" fontId="15" fillId="0" borderId="4" xfId="1" applyFont="1" applyFill="1" applyBorder="1" applyAlignment="1">
      <alignment horizontal="center"/>
    </xf>
    <xf numFmtId="0" fontId="9" fillId="0" borderId="3" xfId="0" applyFont="1" applyFill="1" applyBorder="1"/>
    <xf numFmtId="0" fontId="16" fillId="0" borderId="3" xfId="0" applyFont="1" applyFill="1" applyBorder="1" applyAlignment="1">
      <alignment horizontal="center"/>
    </xf>
    <xf numFmtId="0" fontId="8" fillId="0" borderId="0" xfId="13" applyFont="1" applyFill="1"/>
    <xf numFmtId="0" fontId="8" fillId="0" borderId="0" xfId="13" quotePrefix="1" applyFont="1" applyFill="1"/>
    <xf numFmtId="0" fontId="15" fillId="0" borderId="4" xfId="0" applyFont="1" applyFill="1" applyBorder="1" applyAlignment="1">
      <alignment horizontal="center"/>
    </xf>
    <xf numFmtId="43" fontId="9" fillId="0" borderId="0" xfId="1" applyNumberFormat="1" applyFont="1" applyFill="1" applyBorder="1"/>
    <xf numFmtId="194" fontId="8" fillId="0" borderId="4" xfId="1" applyNumberFormat="1" applyFont="1" applyFill="1" applyBorder="1" applyAlignment="1"/>
    <xf numFmtId="189" fontId="8" fillId="0" borderId="4" xfId="1" applyNumberFormat="1" applyFont="1" applyFill="1" applyBorder="1"/>
    <xf numFmtId="189" fontId="8" fillId="0" borderId="5" xfId="1" applyNumberFormat="1" applyFont="1" applyFill="1" applyBorder="1"/>
    <xf numFmtId="194" fontId="8" fillId="0" borderId="0" xfId="1" applyNumberFormat="1" applyFont="1" applyFill="1" applyBorder="1"/>
    <xf numFmtId="189" fontId="9" fillId="0" borderId="0" xfId="1" applyNumberFormat="1" applyFont="1" applyFill="1" applyBorder="1"/>
    <xf numFmtId="43" fontId="15" fillId="0" borderId="0" xfId="1" applyFont="1" applyFill="1"/>
    <xf numFmtId="43" fontId="7" fillId="0" borderId="0" xfId="1" applyFont="1" applyFill="1"/>
    <xf numFmtId="194" fontId="8" fillId="0" borderId="0" xfId="1" applyNumberFormat="1" applyFont="1" applyFill="1" applyBorder="1" applyAlignment="1"/>
    <xf numFmtId="194" fontId="8" fillId="0" borderId="6" xfId="1" applyNumberFormat="1" applyFont="1" applyFill="1" applyBorder="1" applyAlignment="1"/>
    <xf numFmtId="194" fontId="8" fillId="0" borderId="5" xfId="1" applyNumberFormat="1" applyFont="1" applyFill="1" applyBorder="1" applyAlignment="1"/>
    <xf numFmtId="194" fontId="8" fillId="0" borderId="6" xfId="1" applyNumberFormat="1" applyFont="1" applyFill="1" applyBorder="1"/>
    <xf numFmtId="189" fontId="15" fillId="0" borderId="0" xfId="1" applyNumberFormat="1" applyFont="1" applyFill="1" applyBorder="1" applyAlignment="1"/>
    <xf numFmtId="15" fontId="7" fillId="0" borderId="3" xfId="0" quotePrefix="1" applyNumberFormat="1" applyFont="1" applyFill="1" applyBorder="1" applyAlignment="1">
      <alignment horizontal="center"/>
    </xf>
    <xf numFmtId="43" fontId="8" fillId="0" borderId="0" xfId="1" applyNumberFormat="1" applyFont="1" applyFill="1" applyBorder="1"/>
    <xf numFmtId="43" fontId="9" fillId="0" borderId="0" xfId="1" applyFont="1" applyFill="1"/>
    <xf numFmtId="1" fontId="8" fillId="0" borderId="0" xfId="10" applyNumberFormat="1" applyFont="1" applyFill="1"/>
    <xf numFmtId="189" fontId="7" fillId="0" borderId="3" xfId="10" applyNumberFormat="1" applyFont="1" applyFill="1" applyBorder="1"/>
    <xf numFmtId="187" fontId="8" fillId="0" borderId="0" xfId="10" applyNumberFormat="1" applyFont="1" applyFill="1"/>
    <xf numFmtId="189" fontId="8" fillId="0" borderId="0" xfId="10" applyNumberFormat="1" applyFont="1" applyFill="1"/>
    <xf numFmtId="189" fontId="8" fillId="0" borderId="0" xfId="10" applyNumberFormat="1" applyFont="1" applyFill="1" applyAlignment="1"/>
    <xf numFmtId="189" fontId="8" fillId="0" borderId="6" xfId="1" applyNumberFormat="1" applyFont="1" applyFill="1" applyBorder="1"/>
    <xf numFmtId="189" fontId="8" fillId="0" borderId="0" xfId="1" applyNumberFormat="1" applyFont="1" applyFill="1" applyAlignment="1"/>
    <xf numFmtId="194" fontId="8" fillId="0" borderId="0" xfId="10" applyNumberFormat="1" applyFont="1" applyFill="1"/>
    <xf numFmtId="1" fontId="8" fillId="0" borderId="0" xfId="1" applyNumberFormat="1" applyFont="1" applyFill="1"/>
    <xf numFmtId="188" fontId="8" fillId="0" borderId="0" xfId="1" applyNumberFormat="1" applyFont="1" applyFill="1"/>
    <xf numFmtId="189" fontId="8" fillId="0" borderId="7" xfId="1" applyNumberFormat="1" applyFont="1" applyFill="1" applyBorder="1"/>
    <xf numFmtId="188" fontId="8" fillId="0" borderId="0" xfId="10" applyNumberFormat="1" applyFont="1" applyFill="1"/>
    <xf numFmtId="0" fontId="18" fillId="0" borderId="0" xfId="0" applyFont="1" applyFill="1"/>
    <xf numFmtId="0" fontId="18" fillId="0" borderId="0" xfId="0" applyFont="1" applyFill="1" applyBorder="1"/>
    <xf numFmtId="0" fontId="19" fillId="0" borderId="0" xfId="0" applyFont="1" applyFill="1" applyBorder="1" applyAlignment="1">
      <alignment horizontal="center"/>
    </xf>
    <xf numFmtId="0" fontId="31" fillId="0" borderId="0" xfId="10" applyFont="1" applyFill="1"/>
    <xf numFmtId="0" fontId="7" fillId="0" borderId="0" xfId="0" applyFont="1" applyFill="1" applyAlignment="1">
      <alignment horizontal="right"/>
    </xf>
    <xf numFmtId="0" fontId="17" fillId="0" borderId="0" xfId="10" applyFont="1" applyFill="1"/>
    <xf numFmtId="0" fontId="10" fillId="0" borderId="0" xfId="13" applyFont="1" applyFill="1"/>
    <xf numFmtId="0" fontId="7" fillId="0" borderId="0" xfId="13" applyFont="1" applyFill="1"/>
    <xf numFmtId="0" fontId="20" fillId="0" borderId="0" xfId="10" applyFont="1" applyFill="1" applyBorder="1"/>
    <xf numFmtId="0" fontId="21" fillId="0" borderId="0" xfId="0" applyFont="1" applyFill="1" applyBorder="1"/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center"/>
    </xf>
    <xf numFmtId="0" fontId="21" fillId="0" borderId="0" xfId="10" applyFont="1" applyFill="1"/>
    <xf numFmtId="0" fontId="17" fillId="0" borderId="0" xfId="0" applyFont="1" applyFill="1"/>
    <xf numFmtId="0" fontId="9" fillId="0" borderId="0" xfId="0" applyFont="1" applyFill="1" applyAlignment="1">
      <alignment horizontal="center"/>
    </xf>
    <xf numFmtId="0" fontId="32" fillId="0" borderId="0" xfId="10" applyFont="1" applyFill="1"/>
    <xf numFmtId="0" fontId="8" fillId="0" borderId="0" xfId="10" applyFont="1" applyFill="1" applyBorder="1"/>
    <xf numFmtId="0" fontId="15" fillId="0" borderId="3" xfId="0" applyFont="1" applyFill="1" applyBorder="1" applyAlignment="1">
      <alignment horizontal="centerContinuous"/>
    </xf>
    <xf numFmtId="0" fontId="9" fillId="0" borderId="0" xfId="0" applyFont="1" applyFill="1" applyAlignment="1">
      <alignment horizontal="centerContinuous"/>
    </xf>
    <xf numFmtId="43" fontId="9" fillId="0" borderId="0" xfId="1" applyFont="1" applyFill="1" applyAlignment="1">
      <alignment horizontal="centerContinuous"/>
    </xf>
    <xf numFmtId="43" fontId="15" fillId="0" borderId="0" xfId="1" applyFont="1" applyFill="1" applyAlignment="1">
      <alignment horizontal="right"/>
    </xf>
    <xf numFmtId="0" fontId="15" fillId="0" borderId="4" xfId="0" applyFont="1" applyBorder="1"/>
    <xf numFmtId="0" fontId="15" fillId="0" borderId="0" xfId="0" applyFont="1"/>
    <xf numFmtId="0" fontId="15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Fill="1" applyAlignment="1">
      <alignment horizontal="left"/>
    </xf>
    <xf numFmtId="0" fontId="23" fillId="0" borderId="0" xfId="0" applyFont="1" applyFill="1"/>
    <xf numFmtId="194" fontId="8" fillId="0" borderId="3" xfId="1" applyNumberFormat="1" applyFont="1" applyFill="1" applyBorder="1" applyAlignment="1"/>
    <xf numFmtId="43" fontId="9" fillId="0" borderId="0" xfId="1" applyFont="1" applyFill="1" applyBorder="1"/>
    <xf numFmtId="37" fontId="9" fillId="0" borderId="0" xfId="0" applyNumberFormat="1" applyFont="1" applyFill="1" applyBorder="1"/>
    <xf numFmtId="37" fontId="9" fillId="0" borderId="0" xfId="1" applyNumberFormat="1" applyFont="1" applyFill="1" applyBorder="1"/>
    <xf numFmtId="37" fontId="23" fillId="0" borderId="0" xfId="1" applyNumberFormat="1" applyFont="1" applyFill="1" applyBorder="1"/>
    <xf numFmtId="37" fontId="33" fillId="0" borderId="0" xfId="1" applyNumberFormat="1" applyFont="1" applyFill="1" applyBorder="1"/>
    <xf numFmtId="37" fontId="34" fillId="0" borderId="0" xfId="1" applyNumberFormat="1" applyFont="1" applyFill="1" applyBorder="1"/>
    <xf numFmtId="37" fontId="33" fillId="0" borderId="0" xfId="1" applyNumberFormat="1" applyFont="1" applyFill="1" applyAlignment="1">
      <alignment horizontal="right"/>
    </xf>
    <xf numFmtId="37" fontId="7" fillId="0" borderId="0" xfId="1" applyNumberFormat="1" applyFont="1" applyFill="1"/>
    <xf numFmtId="37" fontId="9" fillId="0" borderId="0" xfId="1" applyNumberFormat="1" applyFont="1" applyFill="1"/>
    <xf numFmtId="43" fontId="9" fillId="0" borderId="3" xfId="1" applyFont="1" applyFill="1" applyBorder="1"/>
    <xf numFmtId="194" fontId="9" fillId="0" borderId="0" xfId="1" applyNumberFormat="1" applyFont="1" applyFill="1" applyBorder="1" applyAlignment="1"/>
    <xf numFmtId="196" fontId="9" fillId="0" borderId="0" xfId="1" applyNumberFormat="1" applyFont="1" applyFill="1" applyBorder="1"/>
    <xf numFmtId="37" fontId="8" fillId="0" borderId="0" xfId="1" applyNumberFormat="1" applyFont="1" applyFill="1" applyBorder="1"/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"/>
    </xf>
    <xf numFmtId="37" fontId="9" fillId="0" borderId="5" xfId="1" applyNumberFormat="1" applyFont="1" applyFill="1" applyBorder="1"/>
    <xf numFmtId="37" fontId="18" fillId="0" borderId="0" xfId="1" applyNumberFormat="1" applyFont="1" applyFill="1" applyBorder="1"/>
    <xf numFmtId="37" fontId="9" fillId="0" borderId="3" xfId="0" applyNumberFormat="1" applyFont="1" applyFill="1" applyBorder="1"/>
    <xf numFmtId="37" fontId="8" fillId="0" borderId="4" xfId="1" applyNumberFormat="1" applyFont="1" applyFill="1" applyBorder="1"/>
    <xf numFmtId="37" fontId="8" fillId="0" borderId="6" xfId="1" applyNumberFormat="1" applyFont="1" applyFill="1" applyBorder="1"/>
    <xf numFmtId="37" fontId="8" fillId="0" borderId="5" xfId="1" applyNumberFormat="1" applyFont="1" applyFill="1" applyBorder="1"/>
    <xf numFmtId="0" fontId="8" fillId="0" borderId="0" xfId="10" quotePrefix="1" applyNumberFormat="1" applyFont="1" applyFill="1" applyAlignment="1">
      <alignment horizontal="center" vertical="center"/>
    </xf>
    <xf numFmtId="195" fontId="7" fillId="0" borderId="4" xfId="0" applyNumberFormat="1" applyFont="1" applyFill="1" applyBorder="1" applyAlignment="1">
      <alignment horizontal="center" vertical="center"/>
    </xf>
    <xf numFmtId="0" fontId="22" fillId="0" borderId="0" xfId="10" applyFont="1" applyFill="1"/>
    <xf numFmtId="189" fontId="9" fillId="0" borderId="3" xfId="1" applyNumberFormat="1" applyFont="1" applyFill="1" applyBorder="1"/>
    <xf numFmtId="37" fontId="9" fillId="0" borderId="6" xfId="1" applyNumberFormat="1" applyFont="1" applyFill="1" applyBorder="1" applyAlignment="1">
      <alignment horizontal="right"/>
    </xf>
    <xf numFmtId="43" fontId="8" fillId="0" borderId="3" xfId="1" applyFont="1" applyFill="1" applyBorder="1"/>
    <xf numFmtId="189" fontId="9" fillId="0" borderId="5" xfId="1" applyNumberFormat="1" applyFont="1" applyFill="1" applyBorder="1"/>
    <xf numFmtId="189" fontId="8" fillId="0" borderId="3" xfId="1" applyNumberFormat="1" applyFont="1" applyFill="1" applyBorder="1"/>
    <xf numFmtId="187" fontId="9" fillId="0" borderId="0" xfId="0" applyNumberFormat="1" applyFont="1" applyFill="1" applyBorder="1"/>
    <xf numFmtId="187" fontId="9" fillId="0" borderId="3" xfId="0" applyNumberFormat="1" applyFont="1" applyFill="1" applyBorder="1"/>
    <xf numFmtId="187" fontId="8" fillId="0" borderId="3" xfId="1" applyNumberFormat="1" applyFont="1" applyFill="1" applyBorder="1"/>
    <xf numFmtId="187" fontId="8" fillId="0" borderId="0" xfId="1" applyNumberFormat="1" applyFont="1" applyFill="1" applyBorder="1"/>
    <xf numFmtId="187" fontId="9" fillId="0" borderId="0" xfId="1" applyNumberFormat="1" applyFont="1" applyFill="1" applyBorder="1"/>
    <xf numFmtId="187" fontId="8" fillId="0" borderId="6" xfId="1" applyNumberFormat="1" applyFont="1" applyFill="1" applyBorder="1"/>
    <xf numFmtId="187" fontId="8" fillId="0" borderId="5" xfId="1" applyNumberFormat="1" applyFont="1" applyFill="1" applyBorder="1"/>
    <xf numFmtId="194" fontId="9" fillId="0" borderId="0" xfId="1" applyNumberFormat="1" applyFont="1" applyFill="1" applyBorder="1"/>
    <xf numFmtId="194" fontId="9" fillId="0" borderId="5" xfId="1" applyNumberFormat="1" applyFont="1" applyFill="1" applyBorder="1"/>
    <xf numFmtId="187" fontId="9" fillId="0" borderId="5" xfId="1" applyNumberFormat="1" applyFont="1" applyFill="1" applyBorder="1"/>
    <xf numFmtId="0" fontId="9" fillId="0" borderId="0" xfId="0" quotePrefix="1" applyFont="1" applyFill="1" applyAlignment="1">
      <alignment horizontal="center"/>
    </xf>
    <xf numFmtId="189" fontId="25" fillId="0" borderId="0" xfId="1" applyNumberFormat="1" applyFont="1" applyFill="1"/>
    <xf numFmtId="0" fontId="26" fillId="0" borderId="0" xfId="0" applyFont="1" applyFill="1"/>
    <xf numFmtId="0" fontId="26" fillId="0" borderId="0" xfId="10" applyFont="1" applyFill="1"/>
    <xf numFmtId="0" fontId="27" fillId="0" borderId="0" xfId="10" applyFont="1" applyFill="1"/>
    <xf numFmtId="194" fontId="8" fillId="0" borderId="4" xfId="1" applyNumberFormat="1" applyFont="1" applyFill="1" applyBorder="1"/>
    <xf numFmtId="194" fontId="8" fillId="0" borderId="0" xfId="1" applyNumberFormat="1" applyFont="1" applyFill="1" applyBorder="1" applyAlignment="1">
      <alignment horizontal="right"/>
    </xf>
    <xf numFmtId="194" fontId="7" fillId="0" borderId="0" xfId="1" applyNumberFormat="1" applyFont="1" applyFill="1" applyBorder="1"/>
    <xf numFmtId="194" fontId="8" fillId="0" borderId="0" xfId="1" applyNumberFormat="1" applyFont="1" applyFill="1" applyBorder="1" applyAlignment="1">
      <alignment horizontal="center"/>
    </xf>
    <xf numFmtId="194" fontId="8" fillId="0" borderId="5" xfId="1" applyNumberFormat="1" applyFont="1" applyFill="1" applyBorder="1"/>
    <xf numFmtId="194" fontId="7" fillId="0" borderId="0" xfId="1" applyNumberFormat="1" applyFont="1" applyFill="1" applyBorder="1" applyAlignment="1">
      <alignment horizontal="right"/>
    </xf>
    <xf numFmtId="43" fontId="15" fillId="0" borderId="0" xfId="1" applyFont="1"/>
    <xf numFmtId="189" fontId="28" fillId="0" borderId="0" xfId="1" applyNumberFormat="1" applyFont="1" applyFill="1"/>
    <xf numFmtId="187" fontId="8" fillId="0" borderId="4" xfId="1" applyNumberFormat="1" applyFont="1" applyFill="1" applyBorder="1"/>
    <xf numFmtId="1" fontId="35" fillId="0" borderId="0" xfId="10" applyNumberFormat="1" applyFont="1" applyFill="1"/>
    <xf numFmtId="0" fontId="35" fillId="0" borderId="0" xfId="10" applyFont="1" applyFill="1"/>
    <xf numFmtId="189" fontId="9" fillId="0" borderId="6" xfId="1" applyNumberFormat="1" applyFont="1" applyFill="1" applyBorder="1" applyAlignment="1">
      <alignment horizontal="right"/>
    </xf>
    <xf numFmtId="0" fontId="8" fillId="0" borderId="0" xfId="0" applyFont="1" applyFill="1" applyAlignment="1">
      <alignment textRotation="180"/>
    </xf>
    <xf numFmtId="49" fontId="25" fillId="0" borderId="0" xfId="1" applyNumberFormat="1" applyFont="1" applyFill="1" applyBorder="1" applyAlignment="1">
      <alignment horizontal="right" textRotation="180"/>
    </xf>
    <xf numFmtId="49" fontId="8" fillId="0" borderId="0" xfId="10" applyNumberFormat="1" applyFont="1" applyFill="1" applyAlignment="1">
      <alignment horizontal="center"/>
    </xf>
    <xf numFmtId="0" fontId="8" fillId="0" borderId="0" xfId="10" quotePrefix="1" applyFont="1" applyFill="1" applyAlignment="1">
      <alignment horizontal="center"/>
    </xf>
    <xf numFmtId="0" fontId="29" fillId="0" borderId="3" xfId="0" applyFont="1" applyFill="1" applyBorder="1" applyAlignment="1">
      <alignment horizontal="center"/>
    </xf>
    <xf numFmtId="15" fontId="7" fillId="0" borderId="3" xfId="0" applyNumberFormat="1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0" xfId="0" applyFont="1" applyFill="1"/>
    <xf numFmtId="49" fontId="9" fillId="0" borderId="0" xfId="0" applyNumberFormat="1" applyFont="1" applyFill="1" applyAlignment="1">
      <alignment vertical="center"/>
    </xf>
    <xf numFmtId="0" fontId="20" fillId="0" borderId="3" xfId="0" applyFont="1" applyFill="1" applyBorder="1" applyAlignment="1">
      <alignment horizontal="center"/>
    </xf>
    <xf numFmtId="0" fontId="8" fillId="0" borderId="0" xfId="12" applyFont="1" applyFill="1" applyAlignment="1"/>
    <xf numFmtId="0" fontId="8" fillId="0" borderId="0" xfId="10" applyNumberFormat="1" applyFont="1" applyFill="1" applyAlignment="1">
      <alignment horizontal="center" vertical="center"/>
    </xf>
    <xf numFmtId="189" fontId="31" fillId="0" borderId="0" xfId="1" applyNumberFormat="1" applyFont="1" applyFill="1"/>
    <xf numFmtId="0" fontId="7" fillId="0" borderId="4" xfId="0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8" fillId="0" borderId="0" xfId="10" quotePrefix="1" applyNumberFormat="1" applyFont="1" applyFill="1" applyAlignment="1">
      <alignment horizontal="center"/>
    </xf>
    <xf numFmtId="195" fontId="7" fillId="0" borderId="0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43" fontId="15" fillId="0" borderId="0" xfId="1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43" fontId="15" fillId="0" borderId="3" xfId="1" applyFont="1" applyFill="1" applyBorder="1" applyAlignment="1">
      <alignment horizontal="right"/>
    </xf>
    <xf numFmtId="194" fontId="9" fillId="0" borderId="3" xfId="1" applyNumberFormat="1" applyFont="1" applyFill="1" applyBorder="1"/>
    <xf numFmtId="189" fontId="35" fillId="0" borderId="0" xfId="1" applyNumberFormat="1" applyFont="1" applyFill="1"/>
    <xf numFmtId="0" fontId="7" fillId="0" borderId="4" xfId="0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43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43" fontId="15" fillId="0" borderId="0" xfId="0" applyNumberFormat="1" applyFont="1" applyFill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43" fontId="7" fillId="0" borderId="4" xfId="1" applyFont="1" applyFill="1" applyBorder="1" applyAlignment="1">
      <alignment horizontal="center"/>
    </xf>
  </cellXfs>
  <cellStyles count="17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 3" xfId="12"/>
    <cellStyle name="Normal_PR.124-q1'53T2" xfId="13"/>
    <cellStyle name="Percent [2]" xfId="14"/>
    <cellStyle name="Quantity" xfId="15"/>
    <cellStyle name="ปกติ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47625</xdr:rowOff>
    </xdr:to>
    <xdr:sp macro="" textlink="">
      <xdr:nvSpPr>
        <xdr:cNvPr id="18871" name="Text Box 1">
          <a:extLst>
            <a:ext uri="{FF2B5EF4-FFF2-40B4-BE49-F238E27FC236}">
              <a16:creationId xmlns="" xmlns:a16="http://schemas.microsoft.com/office/drawing/2014/main" id="{FBBE5FBD-F0B5-4691-81CA-06A7D58CCE29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47625</xdr:rowOff>
    </xdr:to>
    <xdr:sp macro="" textlink="">
      <xdr:nvSpPr>
        <xdr:cNvPr id="18872" name="Text Box 1">
          <a:extLst>
            <a:ext uri="{FF2B5EF4-FFF2-40B4-BE49-F238E27FC236}">
              <a16:creationId xmlns="" xmlns:a16="http://schemas.microsoft.com/office/drawing/2014/main" id="{E570F39C-66D2-4E02-A357-DF8C0DF46423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1514475</xdr:colOff>
      <xdr:row>23</xdr:row>
      <xdr:rowOff>0</xdr:rowOff>
    </xdr:from>
    <xdr:to>
      <xdr:col>6</xdr:col>
      <xdr:colOff>104775</xdr:colOff>
      <xdr:row>24</xdr:row>
      <xdr:rowOff>19050</xdr:rowOff>
    </xdr:to>
    <xdr:sp macro="" textlink="">
      <xdr:nvSpPr>
        <xdr:cNvPr id="16876" name="Text Box 1">
          <a:extLst>
            <a:ext uri="{FF2B5EF4-FFF2-40B4-BE49-F238E27FC236}">
              <a16:creationId xmlns="" xmlns:a16="http://schemas.microsoft.com/office/drawing/2014/main" id="{9FEE2971-08FC-4AED-A897-0C00F8CBFFE7}"/>
            </a:ext>
          </a:extLst>
        </xdr:cNvPr>
        <xdr:cNvSpPr txBox="1">
          <a:spLocks noChangeArrowheads="1"/>
        </xdr:cNvSpPr>
      </xdr:nvSpPr>
      <xdr:spPr bwMode="auto">
        <a:xfrm>
          <a:off x="6791325" y="67913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CIG/CIG/CIG_2563/CIG_q4'63/CIG-q4'20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zoomScaleNormal="100" zoomScaleSheetLayoutView="90" workbookViewId="0">
      <selection activeCell="C12" sqref="C12"/>
    </sheetView>
  </sheetViews>
  <sheetFormatPr defaultColWidth="9.140625" defaultRowHeight="23.25" x14ac:dyDescent="0.5"/>
  <cols>
    <col min="1" max="1" width="2.28515625" style="16" customWidth="1"/>
    <col min="2" max="2" width="2.140625" style="16" customWidth="1"/>
    <col min="3" max="3" width="54" style="16" customWidth="1"/>
    <col min="4" max="4" width="9.7109375" style="16" customWidth="1"/>
    <col min="5" max="5" width="16.140625" style="69" customWidth="1"/>
    <col min="6" max="6" width="17" style="16" customWidth="1"/>
    <col min="7" max="8" width="16.85546875" style="16" customWidth="1"/>
    <col min="9" max="16384" width="9.140625" style="16"/>
  </cols>
  <sheetData>
    <row r="1" spans="1:9" ht="29.25" x14ac:dyDescent="0.6">
      <c r="H1" s="137">
        <v>3</v>
      </c>
    </row>
    <row r="2" spans="1:9" x14ac:dyDescent="0.5">
      <c r="A2" s="199" t="s">
        <v>0</v>
      </c>
      <c r="B2" s="199"/>
      <c r="C2" s="199"/>
      <c r="D2" s="199"/>
      <c r="E2" s="199"/>
      <c r="F2" s="199"/>
      <c r="G2" s="199"/>
      <c r="H2" s="199"/>
    </row>
    <row r="3" spans="1:9" x14ac:dyDescent="0.5">
      <c r="A3" s="199" t="s">
        <v>1</v>
      </c>
      <c r="B3" s="199"/>
      <c r="C3" s="199"/>
      <c r="D3" s="199"/>
      <c r="E3" s="199"/>
      <c r="F3" s="199"/>
      <c r="G3" s="199"/>
      <c r="H3" s="199"/>
    </row>
    <row r="4" spans="1:9" x14ac:dyDescent="0.5">
      <c r="A4" s="184"/>
      <c r="B4" s="184"/>
      <c r="C4" s="184"/>
      <c r="D4" s="184"/>
      <c r="E4" s="184"/>
      <c r="H4" s="85" t="s">
        <v>2</v>
      </c>
    </row>
    <row r="5" spans="1:9" x14ac:dyDescent="0.5">
      <c r="A5" s="18"/>
      <c r="B5" s="18"/>
      <c r="C5" s="18"/>
      <c r="D5" s="183"/>
      <c r="E5" s="198" t="s">
        <v>3</v>
      </c>
      <c r="F5" s="198"/>
      <c r="G5" s="198" t="s">
        <v>4</v>
      </c>
      <c r="H5" s="198"/>
    </row>
    <row r="6" spans="1:9" x14ac:dyDescent="0.5">
      <c r="A6" s="70"/>
      <c r="B6" s="70"/>
      <c r="C6" s="70"/>
      <c r="D6" s="174" t="s">
        <v>5</v>
      </c>
      <c r="E6" s="66" t="s">
        <v>6</v>
      </c>
      <c r="F6" s="175" t="s">
        <v>7</v>
      </c>
      <c r="G6" s="66" t="s">
        <v>6</v>
      </c>
      <c r="H6" s="175" t="s">
        <v>7</v>
      </c>
    </row>
    <row r="7" spans="1:9" s="93" customFormat="1" ht="21.75" x14ac:dyDescent="0.45">
      <c r="A7" s="89"/>
      <c r="B7" s="89"/>
      <c r="C7" s="89"/>
      <c r="D7" s="90"/>
      <c r="E7" s="91" t="s">
        <v>8</v>
      </c>
      <c r="F7" s="92" t="s">
        <v>9</v>
      </c>
      <c r="G7" s="91" t="s">
        <v>8</v>
      </c>
      <c r="H7" s="92" t="s">
        <v>9</v>
      </c>
    </row>
    <row r="8" spans="1:9" s="93" customFormat="1" ht="21.75" x14ac:dyDescent="0.45">
      <c r="A8" s="89"/>
      <c r="B8" s="89"/>
      <c r="C8" s="89"/>
      <c r="D8" s="90"/>
      <c r="E8" s="91" t="s">
        <v>10</v>
      </c>
      <c r="F8" s="92"/>
      <c r="G8" s="91" t="s">
        <v>10</v>
      </c>
      <c r="H8" s="92"/>
    </row>
    <row r="9" spans="1:9" ht="24.75" customHeight="1" x14ac:dyDescent="0.5">
      <c r="A9" s="16" t="s">
        <v>11</v>
      </c>
      <c r="F9" s="69"/>
    </row>
    <row r="10" spans="1:9" ht="24.75" customHeight="1" x14ac:dyDescent="0.5">
      <c r="A10" s="8" t="s">
        <v>12</v>
      </c>
      <c r="E10" s="71"/>
      <c r="F10" s="71"/>
    </row>
    <row r="11" spans="1:9" ht="24.75" customHeight="1" x14ac:dyDescent="0.5">
      <c r="A11" s="72"/>
      <c r="B11" s="16" t="s">
        <v>13</v>
      </c>
      <c r="D11" s="135">
        <v>6</v>
      </c>
      <c r="E11" s="37">
        <v>19750</v>
      </c>
      <c r="F11" s="37">
        <v>30840</v>
      </c>
      <c r="G11" s="37">
        <v>17818</v>
      </c>
      <c r="H11" s="37">
        <v>24035</v>
      </c>
    </row>
    <row r="12" spans="1:9" ht="24.75" customHeight="1" x14ac:dyDescent="0.5">
      <c r="A12" s="72"/>
      <c r="B12" s="16" t="s">
        <v>14</v>
      </c>
      <c r="D12" s="190" t="s">
        <v>15</v>
      </c>
      <c r="E12" s="37">
        <v>218582</v>
      </c>
      <c r="F12" s="37">
        <v>166774</v>
      </c>
      <c r="G12" s="37">
        <v>201064</v>
      </c>
      <c r="H12" s="37">
        <v>156537</v>
      </c>
    </row>
    <row r="13" spans="1:9" ht="24.75" customHeight="1" x14ac:dyDescent="0.5">
      <c r="A13" s="72"/>
      <c r="B13" s="16" t="s">
        <v>16</v>
      </c>
      <c r="D13" s="135" t="s">
        <v>17</v>
      </c>
      <c r="E13" s="37">
        <v>45463</v>
      </c>
      <c r="F13" s="37">
        <v>37538</v>
      </c>
      <c r="G13" s="37">
        <v>32837</v>
      </c>
      <c r="H13" s="37">
        <v>25631</v>
      </c>
    </row>
    <row r="14" spans="1:9" ht="24.75" customHeight="1" x14ac:dyDescent="0.5">
      <c r="A14" s="72"/>
      <c r="B14" s="16" t="s">
        <v>18</v>
      </c>
      <c r="D14" s="135">
        <v>5.0999999999999996</v>
      </c>
      <c r="E14" s="37">
        <v>0</v>
      </c>
      <c r="F14" s="37">
        <v>1600</v>
      </c>
      <c r="G14" s="37">
        <v>10000</v>
      </c>
      <c r="H14" s="37">
        <v>1000</v>
      </c>
      <c r="I14" s="72"/>
    </row>
    <row r="15" spans="1:9" ht="24.75" customHeight="1" x14ac:dyDescent="0.5">
      <c r="A15" s="72"/>
      <c r="B15" s="16" t="s">
        <v>19</v>
      </c>
      <c r="D15" s="135">
        <v>9</v>
      </c>
      <c r="E15" s="37">
        <v>0</v>
      </c>
      <c r="F15" s="37">
        <v>0</v>
      </c>
      <c r="G15" s="37">
        <v>0</v>
      </c>
      <c r="H15" s="37">
        <v>0</v>
      </c>
    </row>
    <row r="16" spans="1:9" ht="24.75" customHeight="1" x14ac:dyDescent="0.5">
      <c r="A16" s="72"/>
      <c r="B16" s="16" t="s">
        <v>20</v>
      </c>
      <c r="D16" s="135">
        <v>10</v>
      </c>
      <c r="E16" s="37">
        <v>0</v>
      </c>
      <c r="F16" s="37">
        <v>0</v>
      </c>
      <c r="G16" s="37">
        <v>0</v>
      </c>
      <c r="H16" s="37">
        <v>0</v>
      </c>
    </row>
    <row r="17" spans="1:8" ht="24.75" customHeight="1" x14ac:dyDescent="0.5">
      <c r="A17" s="72"/>
      <c r="B17" s="16" t="s">
        <v>21</v>
      </c>
      <c r="D17" s="135">
        <v>11</v>
      </c>
      <c r="E17" s="37">
        <v>155318</v>
      </c>
      <c r="F17" s="37">
        <v>91743</v>
      </c>
      <c r="G17" s="37">
        <v>155224</v>
      </c>
      <c r="H17" s="37">
        <v>91638</v>
      </c>
    </row>
    <row r="18" spans="1:8" ht="24.75" customHeight="1" x14ac:dyDescent="0.5">
      <c r="A18" s="72"/>
      <c r="B18" s="16" t="s">
        <v>22</v>
      </c>
      <c r="D18" s="135">
        <v>12</v>
      </c>
      <c r="E18" s="37">
        <v>0</v>
      </c>
      <c r="F18" s="37">
        <v>0</v>
      </c>
      <c r="G18" s="37">
        <v>0</v>
      </c>
      <c r="H18" s="37">
        <v>0</v>
      </c>
    </row>
    <row r="19" spans="1:8" ht="24.75" customHeight="1" x14ac:dyDescent="0.5">
      <c r="A19" s="72"/>
      <c r="B19" s="16" t="s">
        <v>23</v>
      </c>
      <c r="D19" s="73"/>
      <c r="E19" s="37">
        <v>17812</v>
      </c>
      <c r="F19" s="37">
        <v>10987</v>
      </c>
      <c r="G19" s="37">
        <v>13271</v>
      </c>
      <c r="H19" s="37">
        <v>7834</v>
      </c>
    </row>
    <row r="20" spans="1:8" ht="24.75" customHeight="1" x14ac:dyDescent="0.5">
      <c r="C20" s="72" t="s">
        <v>24</v>
      </c>
      <c r="D20" s="72"/>
      <c r="E20" s="74">
        <f>SUM(E11:E19)</f>
        <v>456925</v>
      </c>
      <c r="F20" s="74">
        <f>SUM(F11:F19)</f>
        <v>339482</v>
      </c>
      <c r="G20" s="74">
        <f>SUM(G11:G19)</f>
        <v>430214</v>
      </c>
      <c r="H20" s="74">
        <f>SUM(H11:H19)</f>
        <v>306675</v>
      </c>
    </row>
    <row r="21" spans="1:8" ht="24.75" customHeight="1" x14ac:dyDescent="0.5">
      <c r="A21" s="72" t="s">
        <v>25</v>
      </c>
      <c r="B21" s="72"/>
      <c r="C21" s="72"/>
      <c r="D21" s="72"/>
      <c r="E21" s="67"/>
      <c r="F21" s="37"/>
      <c r="G21" s="72"/>
      <c r="H21" s="72"/>
    </row>
    <row r="22" spans="1:8" ht="24.75" customHeight="1" x14ac:dyDescent="0.5">
      <c r="A22" s="72"/>
      <c r="B22" s="16" t="s">
        <v>26</v>
      </c>
      <c r="D22" s="172" t="s">
        <v>27</v>
      </c>
      <c r="E22" s="10">
        <v>10103</v>
      </c>
      <c r="F22" s="37">
        <v>10102</v>
      </c>
      <c r="G22" s="72">
        <v>10000</v>
      </c>
      <c r="H22" s="72">
        <v>10000</v>
      </c>
    </row>
    <row r="23" spans="1:8" ht="24.75" customHeight="1" x14ac:dyDescent="0.5">
      <c r="A23" s="72"/>
      <c r="B23" s="16" t="s">
        <v>215</v>
      </c>
      <c r="D23" s="135">
        <v>14</v>
      </c>
      <c r="E23" s="75">
        <v>0</v>
      </c>
      <c r="F23" s="75">
        <v>0</v>
      </c>
      <c r="G23" s="75">
        <v>13990</v>
      </c>
      <c r="H23" s="75">
        <v>19390</v>
      </c>
    </row>
    <row r="24" spans="1:8" ht="24.75" customHeight="1" x14ac:dyDescent="0.5">
      <c r="A24" s="72"/>
      <c r="B24" s="16" t="s">
        <v>28</v>
      </c>
      <c r="D24" s="135">
        <v>15</v>
      </c>
      <c r="E24" s="75">
        <v>94</v>
      </c>
      <c r="F24" s="75">
        <v>107</v>
      </c>
      <c r="G24" s="75">
        <v>122</v>
      </c>
      <c r="H24" s="75">
        <v>122</v>
      </c>
    </row>
    <row r="25" spans="1:8" ht="24.75" customHeight="1" x14ac:dyDescent="0.5">
      <c r="A25" s="72"/>
      <c r="B25" s="16" t="s">
        <v>29</v>
      </c>
      <c r="D25" s="135">
        <v>5.0999999999999996</v>
      </c>
      <c r="E25" s="37">
        <v>0</v>
      </c>
      <c r="F25" s="37">
        <v>0</v>
      </c>
      <c r="G25" s="75">
        <v>0</v>
      </c>
      <c r="H25" s="75">
        <v>0</v>
      </c>
    </row>
    <row r="26" spans="1:8" ht="24.75" customHeight="1" x14ac:dyDescent="0.5">
      <c r="A26" s="72"/>
      <c r="B26" s="16" t="s">
        <v>30</v>
      </c>
      <c r="D26" s="181" t="s">
        <v>17</v>
      </c>
      <c r="E26" s="37">
        <v>27002</v>
      </c>
      <c r="F26" s="37">
        <v>27913</v>
      </c>
      <c r="G26" s="75">
        <v>26370</v>
      </c>
      <c r="H26" s="75">
        <v>27913</v>
      </c>
    </row>
    <row r="27" spans="1:8" ht="24.75" customHeight="1" x14ac:dyDescent="0.5">
      <c r="A27" s="72"/>
      <c r="B27" s="16" t="s">
        <v>31</v>
      </c>
      <c r="D27" s="135">
        <v>16</v>
      </c>
      <c r="E27" s="37">
        <v>51413</v>
      </c>
      <c r="F27" s="37">
        <v>52626</v>
      </c>
      <c r="G27" s="75">
        <v>48368</v>
      </c>
      <c r="H27" s="75">
        <v>50409</v>
      </c>
    </row>
    <row r="28" spans="1:8" ht="24.75" customHeight="1" x14ac:dyDescent="0.5">
      <c r="A28" s="72"/>
      <c r="B28" s="16" t="s">
        <v>32</v>
      </c>
      <c r="D28" s="135">
        <v>17</v>
      </c>
      <c r="E28" s="37">
        <v>349782</v>
      </c>
      <c r="F28" s="37">
        <v>365843</v>
      </c>
      <c r="G28" s="75">
        <v>226448</v>
      </c>
      <c r="H28" s="75">
        <v>237062</v>
      </c>
    </row>
    <row r="29" spans="1:8" ht="24.75" customHeight="1" x14ac:dyDescent="0.5">
      <c r="A29" s="72"/>
      <c r="B29" s="16" t="s">
        <v>33</v>
      </c>
      <c r="D29" s="135">
        <v>18</v>
      </c>
      <c r="E29" s="37">
        <v>20836</v>
      </c>
      <c r="F29" s="37">
        <v>17816</v>
      </c>
      <c r="G29" s="75">
        <v>3381</v>
      </c>
      <c r="H29" s="75">
        <v>3640</v>
      </c>
    </row>
    <row r="30" spans="1:8" ht="24.75" customHeight="1" x14ac:dyDescent="0.5">
      <c r="A30" s="72"/>
      <c r="B30" s="16" t="s">
        <v>34</v>
      </c>
      <c r="D30" s="135">
        <v>19</v>
      </c>
      <c r="E30" s="37">
        <v>1517</v>
      </c>
      <c r="F30" s="37">
        <v>1884</v>
      </c>
      <c r="G30" s="75">
        <v>1362</v>
      </c>
      <c r="H30" s="75">
        <v>1684</v>
      </c>
    </row>
    <row r="31" spans="1:8" ht="24.75" customHeight="1" x14ac:dyDescent="0.5">
      <c r="A31" s="72"/>
      <c r="B31" s="16" t="s">
        <v>35</v>
      </c>
      <c r="D31" s="135">
        <v>20</v>
      </c>
      <c r="E31" s="37">
        <v>38303</v>
      </c>
      <c r="F31" s="37">
        <v>36586</v>
      </c>
      <c r="G31" s="75">
        <v>103165</v>
      </c>
      <c r="H31" s="75">
        <v>100126</v>
      </c>
    </row>
    <row r="32" spans="1:8" ht="24.75" customHeight="1" x14ac:dyDescent="0.5">
      <c r="A32" s="72"/>
      <c r="B32" s="16" t="s">
        <v>36</v>
      </c>
      <c r="D32" s="135"/>
      <c r="E32" s="37">
        <v>23482</v>
      </c>
      <c r="F32" s="37">
        <v>22396</v>
      </c>
      <c r="G32" s="75">
        <v>19393</v>
      </c>
      <c r="H32" s="75">
        <v>17367</v>
      </c>
    </row>
    <row r="33" spans="1:8" ht="24.75" customHeight="1" x14ac:dyDescent="0.5">
      <c r="C33" s="72" t="s">
        <v>37</v>
      </c>
      <c r="D33" s="72"/>
      <c r="E33" s="55">
        <f>SUM(E22:E32)</f>
        <v>522532</v>
      </c>
      <c r="F33" s="55">
        <f>SUM(F22:F32)</f>
        <v>535273</v>
      </c>
      <c r="G33" s="55">
        <f>SUM(G22:G32)</f>
        <v>452599</v>
      </c>
      <c r="H33" s="55">
        <f>SUM(H22:H32)</f>
        <v>467713</v>
      </c>
    </row>
    <row r="34" spans="1:8" ht="24.75" customHeight="1" thickBot="1" x14ac:dyDescent="0.55000000000000004">
      <c r="C34" s="72" t="s">
        <v>38</v>
      </c>
      <c r="D34" s="72"/>
      <c r="E34" s="56">
        <f>E20+E33</f>
        <v>979457</v>
      </c>
      <c r="F34" s="56">
        <f>F20+F33</f>
        <v>874755</v>
      </c>
      <c r="G34" s="56">
        <f>G20+G33</f>
        <v>882813</v>
      </c>
      <c r="H34" s="56">
        <f>H20+H33</f>
        <v>774388</v>
      </c>
    </row>
    <row r="35" spans="1:8" ht="24" thickTop="1" x14ac:dyDescent="0.5">
      <c r="A35" s="72"/>
      <c r="B35" s="72"/>
      <c r="C35" s="72"/>
      <c r="D35" s="72"/>
      <c r="E35" s="72"/>
    </row>
    <row r="36" spans="1:8" x14ac:dyDescent="0.5">
      <c r="A36" s="72"/>
      <c r="B36" s="72"/>
      <c r="C36" s="72"/>
      <c r="D36" s="72"/>
      <c r="E36" s="72"/>
    </row>
    <row r="37" spans="1:8" x14ac:dyDescent="0.5">
      <c r="A37" s="72"/>
      <c r="B37" s="72"/>
      <c r="C37" s="72"/>
      <c r="D37" s="72"/>
      <c r="E37" s="72"/>
    </row>
    <row r="38" spans="1:8" x14ac:dyDescent="0.5">
      <c r="A38" s="72"/>
      <c r="B38" s="72"/>
      <c r="C38" s="72"/>
      <c r="D38" s="72"/>
      <c r="E38" s="72"/>
    </row>
    <row r="39" spans="1:8" x14ac:dyDescent="0.5">
      <c r="A39" s="72"/>
      <c r="B39" s="72"/>
      <c r="C39" s="72"/>
      <c r="D39" s="72"/>
      <c r="E39" s="72"/>
    </row>
    <row r="40" spans="1:8" x14ac:dyDescent="0.5">
      <c r="A40" s="72"/>
      <c r="B40" s="72"/>
      <c r="C40" s="72"/>
      <c r="D40" s="72"/>
      <c r="E40" s="72"/>
    </row>
    <row r="41" spans="1:8" x14ac:dyDescent="0.5">
      <c r="A41" s="72"/>
      <c r="B41" s="72"/>
      <c r="C41" s="72"/>
      <c r="D41" s="72"/>
      <c r="E41" s="72"/>
    </row>
    <row r="42" spans="1:8" ht="23.25" customHeight="1" x14ac:dyDescent="0.5">
      <c r="A42" s="72"/>
      <c r="B42" s="72"/>
      <c r="C42" s="72"/>
      <c r="D42" s="72"/>
      <c r="E42" s="72"/>
    </row>
    <row r="43" spans="1:8" x14ac:dyDescent="0.5">
      <c r="A43" s="72"/>
      <c r="B43" s="72"/>
      <c r="C43" s="72"/>
      <c r="D43" s="72"/>
      <c r="E43" s="72"/>
    </row>
    <row r="44" spans="1:8" x14ac:dyDescent="0.5">
      <c r="A44" s="72"/>
      <c r="B44" s="72"/>
      <c r="C44" s="72"/>
      <c r="D44" s="72"/>
      <c r="E44" s="72"/>
    </row>
    <row r="45" spans="1:8" x14ac:dyDescent="0.5">
      <c r="A45" s="72"/>
      <c r="B45" s="72"/>
      <c r="C45" s="72"/>
      <c r="D45" s="72"/>
      <c r="E45" s="72"/>
    </row>
    <row r="46" spans="1:8" x14ac:dyDescent="0.5">
      <c r="A46" s="72"/>
      <c r="B46" s="72"/>
      <c r="C46" s="72"/>
      <c r="D46" s="72"/>
      <c r="E46" s="72"/>
    </row>
    <row r="47" spans="1:8" x14ac:dyDescent="0.5">
      <c r="A47" s="72" t="s">
        <v>39</v>
      </c>
      <c r="B47" s="72"/>
      <c r="C47" s="72"/>
      <c r="D47" s="72"/>
      <c r="E47" s="72"/>
    </row>
    <row r="48" spans="1:8" ht="29.25" x14ac:dyDescent="0.6">
      <c r="H48" s="137">
        <v>4</v>
      </c>
    </row>
    <row r="49" spans="1:8" x14ac:dyDescent="0.5">
      <c r="A49" s="199" t="s">
        <v>0</v>
      </c>
      <c r="B49" s="199"/>
      <c r="C49" s="199"/>
      <c r="D49" s="199"/>
      <c r="E49" s="199"/>
      <c r="F49" s="199"/>
      <c r="G49" s="199"/>
      <c r="H49" s="199"/>
    </row>
    <row r="50" spans="1:8" x14ac:dyDescent="0.5">
      <c r="A50" s="199" t="s">
        <v>1</v>
      </c>
      <c r="B50" s="199"/>
      <c r="C50" s="199"/>
      <c r="D50" s="199"/>
      <c r="E50" s="199"/>
      <c r="F50" s="199"/>
      <c r="G50" s="199"/>
      <c r="H50" s="199"/>
    </row>
    <row r="51" spans="1:8" x14ac:dyDescent="0.5">
      <c r="A51" s="184"/>
      <c r="B51" s="184"/>
      <c r="C51" s="184"/>
      <c r="D51" s="184"/>
      <c r="E51" s="184"/>
      <c r="H51" s="85" t="s">
        <v>2</v>
      </c>
    </row>
    <row r="52" spans="1:8" x14ac:dyDescent="0.5">
      <c r="A52" s="18"/>
      <c r="B52" s="18"/>
      <c r="C52" s="18"/>
      <c r="D52" s="183"/>
      <c r="E52" s="198" t="s">
        <v>3</v>
      </c>
      <c r="F52" s="198"/>
      <c r="G52" s="198" t="s">
        <v>4</v>
      </c>
      <c r="H52" s="198"/>
    </row>
    <row r="53" spans="1:8" x14ac:dyDescent="0.5">
      <c r="A53" s="70"/>
      <c r="B53" s="70"/>
      <c r="C53" s="70"/>
      <c r="D53" s="5" t="s">
        <v>5</v>
      </c>
      <c r="E53" s="66" t="str">
        <f>+E6</f>
        <v>June 30, 2021</v>
      </c>
      <c r="F53" s="66" t="str">
        <f>+F6</f>
        <v>December 31,2020</v>
      </c>
      <c r="G53" s="66" t="str">
        <f>+G6</f>
        <v>June 30, 2021</v>
      </c>
      <c r="H53" s="66" t="str">
        <f>+H6</f>
        <v>December 31,2020</v>
      </c>
    </row>
    <row r="54" spans="1:8" s="93" customFormat="1" ht="21.75" x14ac:dyDescent="0.45">
      <c r="A54" s="89"/>
      <c r="B54" s="89"/>
      <c r="C54" s="89"/>
      <c r="D54" s="90"/>
      <c r="E54" s="91" t="s">
        <v>8</v>
      </c>
      <c r="F54" s="92" t="s">
        <v>9</v>
      </c>
      <c r="G54" s="91" t="s">
        <v>8</v>
      </c>
      <c r="H54" s="92" t="s">
        <v>9</v>
      </c>
    </row>
    <row r="55" spans="1:8" s="93" customFormat="1" ht="21.75" x14ac:dyDescent="0.45">
      <c r="A55" s="89"/>
      <c r="B55" s="89"/>
      <c r="C55" s="89"/>
      <c r="D55" s="90"/>
      <c r="E55" s="91" t="s">
        <v>10</v>
      </c>
      <c r="F55" s="92"/>
      <c r="G55" s="91" t="s">
        <v>10</v>
      </c>
      <c r="H55" s="92"/>
    </row>
    <row r="56" spans="1:8" ht="24.75" customHeight="1" x14ac:dyDescent="0.5">
      <c r="A56" s="16" t="s">
        <v>40</v>
      </c>
      <c r="E56" s="37"/>
    </row>
    <row r="57" spans="1:8" ht="24.75" customHeight="1" x14ac:dyDescent="0.5">
      <c r="A57" s="16" t="s">
        <v>41</v>
      </c>
      <c r="E57" s="76"/>
    </row>
    <row r="58" spans="1:8" ht="24.75" customHeight="1" x14ac:dyDescent="0.5">
      <c r="B58" s="16" t="s">
        <v>42</v>
      </c>
      <c r="D58" s="20">
        <v>21</v>
      </c>
      <c r="E58" s="37">
        <v>133122</v>
      </c>
      <c r="F58" s="37">
        <v>111507</v>
      </c>
      <c r="G58" s="37">
        <v>133122</v>
      </c>
      <c r="H58" s="37">
        <v>111507</v>
      </c>
    </row>
    <row r="59" spans="1:8" ht="24.75" customHeight="1" x14ac:dyDescent="0.5">
      <c r="B59" s="16" t="s">
        <v>43</v>
      </c>
      <c r="D59" s="20">
        <v>5.0999999999999996</v>
      </c>
      <c r="E59" s="37">
        <v>17275</v>
      </c>
      <c r="F59" s="37">
        <v>15880</v>
      </c>
      <c r="G59" s="37">
        <v>820</v>
      </c>
      <c r="H59" s="37">
        <v>820</v>
      </c>
    </row>
    <row r="60" spans="1:8" ht="24.75" customHeight="1" x14ac:dyDescent="0.5">
      <c r="B60" s="16" t="s">
        <v>44</v>
      </c>
      <c r="D60" s="20">
        <v>22</v>
      </c>
      <c r="E60" s="37">
        <v>118023</v>
      </c>
      <c r="F60" s="37">
        <v>79458</v>
      </c>
      <c r="G60" s="37">
        <v>100503</v>
      </c>
      <c r="H60" s="37">
        <v>65058</v>
      </c>
    </row>
    <row r="61" spans="1:8" ht="24.75" customHeight="1" x14ac:dyDescent="0.5">
      <c r="B61" s="16" t="s">
        <v>45</v>
      </c>
      <c r="D61" s="20" t="s">
        <v>46</v>
      </c>
      <c r="E61" s="37">
        <v>286531</v>
      </c>
      <c r="F61" s="37">
        <v>204598</v>
      </c>
      <c r="G61" s="37">
        <v>265862</v>
      </c>
      <c r="H61" s="37">
        <v>187223</v>
      </c>
    </row>
    <row r="62" spans="1:8" ht="24.75" customHeight="1" x14ac:dyDescent="0.5">
      <c r="B62" s="16" t="s">
        <v>47</v>
      </c>
      <c r="D62" s="20">
        <v>8</v>
      </c>
      <c r="E62" s="37">
        <v>2302</v>
      </c>
      <c r="F62" s="37">
        <v>8970</v>
      </c>
      <c r="G62" s="37">
        <v>2302</v>
      </c>
      <c r="H62" s="37">
        <v>8970</v>
      </c>
    </row>
    <row r="63" spans="1:8" ht="24.75" customHeight="1" x14ac:dyDescent="0.5">
      <c r="B63" s="16" t="s">
        <v>48</v>
      </c>
      <c r="D63" s="20"/>
      <c r="E63" s="37">
        <v>4969</v>
      </c>
      <c r="F63" s="37">
        <v>5150</v>
      </c>
      <c r="G63" s="37">
        <v>4922</v>
      </c>
      <c r="H63" s="37">
        <v>2540</v>
      </c>
    </row>
    <row r="64" spans="1:8" ht="24.75" customHeight="1" x14ac:dyDescent="0.5">
      <c r="B64" s="16" t="s">
        <v>228</v>
      </c>
      <c r="D64" s="20">
        <v>15.1</v>
      </c>
      <c r="E64" s="37">
        <v>1571</v>
      </c>
      <c r="F64" s="37">
        <v>0</v>
      </c>
      <c r="G64" s="37">
        <v>0</v>
      </c>
      <c r="H64" s="37">
        <v>0</v>
      </c>
    </row>
    <row r="65" spans="1:8" ht="24.75" customHeight="1" x14ac:dyDescent="0.5">
      <c r="B65" s="16" t="s">
        <v>49</v>
      </c>
      <c r="D65" s="173">
        <v>24</v>
      </c>
      <c r="E65" s="37">
        <v>5883</v>
      </c>
      <c r="F65" s="37">
        <v>3511</v>
      </c>
      <c r="G65" s="37">
        <v>419</v>
      </c>
      <c r="H65" s="37">
        <v>406</v>
      </c>
    </row>
    <row r="66" spans="1:8" ht="24.75" customHeight="1" x14ac:dyDescent="0.5">
      <c r="A66" s="3"/>
      <c r="B66" s="3" t="s">
        <v>50</v>
      </c>
      <c r="C66" s="3"/>
      <c r="E66" s="37">
        <v>6391</v>
      </c>
      <c r="F66" s="37">
        <v>5042</v>
      </c>
      <c r="G66" s="37">
        <v>1409</v>
      </c>
      <c r="H66" s="37">
        <v>1468</v>
      </c>
    </row>
    <row r="67" spans="1:8" s="15" customFormat="1" ht="24.75" customHeight="1" x14ac:dyDescent="0.5">
      <c r="B67" s="16"/>
      <c r="C67" s="16" t="s">
        <v>51</v>
      </c>
      <c r="D67" s="16"/>
      <c r="E67" s="74">
        <f>SUM(E58:E66)</f>
        <v>576067</v>
      </c>
      <c r="F67" s="74">
        <f>SUM(F58:F66)</f>
        <v>434116</v>
      </c>
      <c r="G67" s="74">
        <f>SUM(G58:G66)</f>
        <v>509359</v>
      </c>
      <c r="H67" s="74">
        <f>SUM(H58:H66)</f>
        <v>377992</v>
      </c>
    </row>
    <row r="68" spans="1:8" s="15" customFormat="1" ht="24.75" customHeight="1" x14ac:dyDescent="0.5">
      <c r="A68" s="16" t="s">
        <v>52</v>
      </c>
      <c r="B68" s="16"/>
      <c r="C68" s="16"/>
      <c r="E68" s="12"/>
      <c r="F68" s="12"/>
      <c r="G68" s="12"/>
      <c r="H68" s="12"/>
    </row>
    <row r="69" spans="1:8" ht="24.75" customHeight="1" x14ac:dyDescent="0.5">
      <c r="B69" s="8" t="s">
        <v>53</v>
      </c>
      <c r="D69" s="173">
        <v>24</v>
      </c>
      <c r="E69" s="37">
        <v>9365</v>
      </c>
      <c r="F69" s="37">
        <v>9204</v>
      </c>
      <c r="G69" s="37">
        <v>3250</v>
      </c>
      <c r="H69" s="37">
        <v>3463</v>
      </c>
    </row>
    <row r="70" spans="1:8" ht="24.75" customHeight="1" x14ac:dyDescent="0.5">
      <c r="B70" s="16" t="s">
        <v>54</v>
      </c>
      <c r="D70" s="173">
        <v>25</v>
      </c>
      <c r="E70" s="37">
        <v>71516</v>
      </c>
      <c r="F70" s="37">
        <v>68474</v>
      </c>
      <c r="G70" s="37">
        <v>70477</v>
      </c>
      <c r="H70" s="37">
        <v>67609</v>
      </c>
    </row>
    <row r="71" spans="1:8" ht="24.75" customHeight="1" x14ac:dyDescent="0.5">
      <c r="B71" s="16" t="s">
        <v>55</v>
      </c>
      <c r="E71" s="37">
        <v>524</v>
      </c>
      <c r="F71" s="37">
        <v>554</v>
      </c>
      <c r="G71" s="37">
        <v>3</v>
      </c>
      <c r="H71" s="37">
        <v>3</v>
      </c>
    </row>
    <row r="72" spans="1:8" ht="24.75" customHeight="1" x14ac:dyDescent="0.5">
      <c r="C72" s="16" t="s">
        <v>56</v>
      </c>
      <c r="E72" s="74">
        <f>SUM(E69:E71)</f>
        <v>81405</v>
      </c>
      <c r="F72" s="74">
        <f>SUM(F69:F71)</f>
        <v>78232</v>
      </c>
      <c r="G72" s="74">
        <f>SUM(G69:G71)</f>
        <v>73730</v>
      </c>
      <c r="H72" s="74">
        <f>SUM(H69:H71)</f>
        <v>71075</v>
      </c>
    </row>
    <row r="73" spans="1:8" s="15" customFormat="1" ht="24.75" customHeight="1" x14ac:dyDescent="0.5">
      <c r="C73" s="16" t="s">
        <v>57</v>
      </c>
      <c r="D73" s="16"/>
      <c r="E73" s="74">
        <f>SUM(E67+E72)</f>
        <v>657472</v>
      </c>
      <c r="F73" s="74">
        <f>SUM(F67+F72)</f>
        <v>512348</v>
      </c>
      <c r="G73" s="74">
        <f>SUM(G67+G72)</f>
        <v>583089</v>
      </c>
      <c r="H73" s="74">
        <f>SUM(H67+H72)</f>
        <v>449067</v>
      </c>
    </row>
    <row r="74" spans="1:8" ht="15" customHeight="1" x14ac:dyDescent="0.5">
      <c r="E74" s="37"/>
    </row>
    <row r="75" spans="1:8" ht="24.75" customHeight="1" x14ac:dyDescent="0.5">
      <c r="A75" s="16" t="s">
        <v>58</v>
      </c>
      <c r="E75" s="77"/>
    </row>
    <row r="76" spans="1:8" ht="24.75" customHeight="1" x14ac:dyDescent="0.5">
      <c r="B76" s="16" t="s">
        <v>59</v>
      </c>
      <c r="D76" s="173">
        <v>26</v>
      </c>
      <c r="E76" s="78"/>
    </row>
    <row r="77" spans="1:8" ht="24.75" customHeight="1" x14ac:dyDescent="0.5">
      <c r="B77" s="16" t="s">
        <v>60</v>
      </c>
      <c r="E77" s="57"/>
      <c r="F77" s="97"/>
      <c r="G77" s="97"/>
      <c r="H77" s="97"/>
    </row>
    <row r="78" spans="1:8" ht="24.75" customHeight="1" x14ac:dyDescent="0.5">
      <c r="B78" s="16" t="s">
        <v>61</v>
      </c>
      <c r="C78" s="96"/>
      <c r="E78" s="10">
        <v>432394</v>
      </c>
      <c r="F78" s="10">
        <v>0</v>
      </c>
      <c r="G78" s="10">
        <v>432394</v>
      </c>
      <c r="H78" s="10">
        <v>0</v>
      </c>
    </row>
    <row r="79" spans="1:8" ht="24.75" customHeight="1" x14ac:dyDescent="0.5">
      <c r="B79" s="16" t="s">
        <v>62</v>
      </c>
      <c r="C79" s="96"/>
      <c r="E79" s="79">
        <v>0</v>
      </c>
      <c r="F79" s="79">
        <v>648590</v>
      </c>
      <c r="G79" s="79">
        <v>0</v>
      </c>
      <c r="H79" s="79">
        <v>648590</v>
      </c>
    </row>
    <row r="80" spans="1:8" ht="24.75" customHeight="1" x14ac:dyDescent="0.5">
      <c r="B80" s="16" t="s">
        <v>63</v>
      </c>
      <c r="E80" s="37"/>
      <c r="F80" s="72"/>
      <c r="G80" s="72"/>
      <c r="H80" s="72"/>
    </row>
    <row r="81" spans="1:8" ht="24.75" customHeight="1" x14ac:dyDescent="0.5">
      <c r="B81" s="16" t="s">
        <v>64</v>
      </c>
      <c r="E81" s="37">
        <v>432394</v>
      </c>
      <c r="F81" s="37">
        <v>0</v>
      </c>
      <c r="G81" s="37">
        <v>432394</v>
      </c>
      <c r="H81" s="37">
        <v>0</v>
      </c>
    </row>
    <row r="82" spans="1:8" ht="24.75" customHeight="1" x14ac:dyDescent="0.5">
      <c r="B82" s="16" t="s">
        <v>61</v>
      </c>
      <c r="E82" s="37">
        <v>0</v>
      </c>
      <c r="F82" s="37">
        <v>432393</v>
      </c>
      <c r="G82" s="37">
        <v>0</v>
      </c>
      <c r="H82" s="37">
        <v>432393</v>
      </c>
    </row>
    <row r="83" spans="1:8" ht="24.75" customHeight="1" x14ac:dyDescent="0.5">
      <c r="B83" s="16" t="s">
        <v>65</v>
      </c>
      <c r="D83" s="20"/>
      <c r="E83" s="37">
        <f>+'9'!D27</f>
        <v>565028</v>
      </c>
      <c r="F83" s="37">
        <v>565027</v>
      </c>
      <c r="G83" s="37">
        <f>+'10'!D23</f>
        <v>565028</v>
      </c>
      <c r="H83" s="37">
        <v>565027</v>
      </c>
    </row>
    <row r="84" spans="1:8" ht="24.75" customHeight="1" x14ac:dyDescent="0.5">
      <c r="B84" s="16" t="s">
        <v>66</v>
      </c>
      <c r="D84" s="20"/>
      <c r="E84" s="37">
        <f>+'9'!E19</f>
        <v>15535</v>
      </c>
      <c r="F84" s="37">
        <v>15535</v>
      </c>
      <c r="G84" s="37">
        <f>+'10'!E23</f>
        <v>15535</v>
      </c>
      <c r="H84" s="37">
        <v>15535</v>
      </c>
    </row>
    <row r="85" spans="1:8" ht="24.75" customHeight="1" x14ac:dyDescent="0.5">
      <c r="B85" s="16" t="s">
        <v>67</v>
      </c>
      <c r="D85" s="20"/>
      <c r="E85" s="10"/>
      <c r="F85" s="10"/>
      <c r="G85" s="10"/>
      <c r="H85" s="10"/>
    </row>
    <row r="86" spans="1:8" ht="24.75" customHeight="1" x14ac:dyDescent="0.5">
      <c r="B86" s="16" t="s">
        <v>68</v>
      </c>
      <c r="D86" s="20"/>
      <c r="E86" s="10"/>
      <c r="F86" s="10"/>
      <c r="G86" s="10"/>
      <c r="H86" s="10"/>
    </row>
    <row r="87" spans="1:8" ht="24.75" customHeight="1" x14ac:dyDescent="0.5">
      <c r="B87" s="16" t="s">
        <v>69</v>
      </c>
      <c r="D87" s="20"/>
      <c r="E87" s="10">
        <f>+'9'!F27</f>
        <v>12707</v>
      </c>
      <c r="F87" s="125">
        <v>12707</v>
      </c>
      <c r="G87" s="125">
        <f>+'10'!F23</f>
        <v>12707</v>
      </c>
      <c r="H87" s="125">
        <v>12707</v>
      </c>
    </row>
    <row r="88" spans="1:8" ht="24.75" customHeight="1" x14ac:dyDescent="0.5">
      <c r="B88" s="16" t="s">
        <v>70</v>
      </c>
      <c r="E88" s="146">
        <f>+'9'!G27</f>
        <v>-703668</v>
      </c>
      <c r="F88" s="146">
        <f>+'9'!G21</f>
        <v>-663236</v>
      </c>
      <c r="G88" s="146">
        <f>+'10'!G23</f>
        <v>-725940</v>
      </c>
      <c r="H88" s="146">
        <f>+'10'!G18</f>
        <v>-700341</v>
      </c>
    </row>
    <row r="89" spans="1:8" ht="24.75" customHeight="1" x14ac:dyDescent="0.5">
      <c r="B89" s="16" t="s">
        <v>208</v>
      </c>
      <c r="E89" s="146">
        <f>+'9'!I27</f>
        <v>-11</v>
      </c>
      <c r="F89" s="146">
        <v>0</v>
      </c>
      <c r="G89" s="146">
        <v>0</v>
      </c>
      <c r="H89" s="146">
        <v>0</v>
      </c>
    </row>
    <row r="90" spans="1:8" ht="24.75" customHeight="1" x14ac:dyDescent="0.5">
      <c r="C90" s="16" t="s">
        <v>71</v>
      </c>
      <c r="E90" s="132">
        <f>SUM(E81:E89)</f>
        <v>321985</v>
      </c>
      <c r="F90" s="132">
        <f t="shared" ref="F90:H90" si="0">SUM(F81:F89)</f>
        <v>362426</v>
      </c>
      <c r="G90" s="132">
        <f t="shared" si="0"/>
        <v>299724</v>
      </c>
      <c r="H90" s="132">
        <f t="shared" si="0"/>
        <v>325321</v>
      </c>
    </row>
    <row r="91" spans="1:8" ht="24.75" customHeight="1" x14ac:dyDescent="0.5">
      <c r="B91" s="16" t="s">
        <v>72</v>
      </c>
      <c r="E91" s="146">
        <f>+'9'!K27</f>
        <v>0</v>
      </c>
      <c r="F91" s="146">
        <f>+'9'!K21</f>
        <v>-19</v>
      </c>
      <c r="G91" s="2">
        <v>0</v>
      </c>
      <c r="H91" s="2">
        <v>0</v>
      </c>
    </row>
    <row r="92" spans="1:8" ht="24.75" customHeight="1" x14ac:dyDescent="0.5">
      <c r="C92" s="16" t="s">
        <v>73</v>
      </c>
      <c r="E92" s="133">
        <f>SUM(E90:E91)</f>
        <v>321985</v>
      </c>
      <c r="F92" s="133">
        <f>SUM(F90:F91)</f>
        <v>362407</v>
      </c>
      <c r="G92" s="74">
        <f>SUM(G90:G91)</f>
        <v>299724</v>
      </c>
      <c r="H92" s="133">
        <f>SUM(H90:H91)</f>
        <v>325321</v>
      </c>
    </row>
    <row r="93" spans="1:8" ht="24.75" customHeight="1" thickBot="1" x14ac:dyDescent="0.55000000000000004">
      <c r="A93" s="15"/>
      <c r="B93" s="15"/>
      <c r="C93" s="16" t="s">
        <v>74</v>
      </c>
      <c r="E93" s="134">
        <f>E73+E92</f>
        <v>979457</v>
      </c>
      <c r="F93" s="134">
        <f>F73+F92</f>
        <v>874755</v>
      </c>
      <c r="G93" s="56">
        <f>G73+G92</f>
        <v>882813</v>
      </c>
      <c r="H93" s="134">
        <f>H73+H92</f>
        <v>774388</v>
      </c>
    </row>
    <row r="94" spans="1:8" s="84" customFormat="1" ht="18" customHeight="1" thickTop="1" x14ac:dyDescent="0.5">
      <c r="E94" s="197"/>
      <c r="F94" s="182">
        <f>+F34-F73-F92</f>
        <v>0</v>
      </c>
      <c r="G94" s="182">
        <f>+G34-G73-G92</f>
        <v>0</v>
      </c>
      <c r="H94" s="182">
        <f>+H34-H73-H92</f>
        <v>0</v>
      </c>
    </row>
    <row r="95" spans="1:8" x14ac:dyDescent="0.5">
      <c r="A95" s="72" t="s">
        <v>39</v>
      </c>
      <c r="E95" s="167"/>
      <c r="F95" s="168"/>
      <c r="G95" s="168"/>
      <c r="H95" s="168"/>
    </row>
    <row r="96" spans="1:8" x14ac:dyDescent="0.5">
      <c r="E96" s="37"/>
    </row>
    <row r="100" spans="5:6" x14ac:dyDescent="0.5">
      <c r="E100" s="80"/>
      <c r="F100" s="80"/>
    </row>
  </sheetData>
  <mergeCells count="8">
    <mergeCell ref="E5:F5"/>
    <mergeCell ref="E52:F52"/>
    <mergeCell ref="A2:H2"/>
    <mergeCell ref="G5:H5"/>
    <mergeCell ref="G52:H52"/>
    <mergeCell ref="A49:H49"/>
    <mergeCell ref="A50:H50"/>
    <mergeCell ref="A3:H3"/>
  </mergeCells>
  <phoneticPr fontId="14" type="noConversion"/>
  <pageMargins left="0.90551181102362199" right="0.511811023622047" top="0.511811023622047" bottom="0.59055118110236204" header="0.118110236220472" footer="0.118110236220472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view="pageBreakPreview" zoomScale="85" zoomScaleNormal="90" zoomScaleSheetLayoutView="85" workbookViewId="0">
      <selection activeCell="B42" sqref="B42"/>
    </sheetView>
  </sheetViews>
  <sheetFormatPr defaultColWidth="11.42578125" defaultRowHeight="24.75" customHeight="1" x14ac:dyDescent="0.5"/>
  <cols>
    <col min="1" max="2" width="3.7109375" style="8" customWidth="1"/>
    <col min="3" max="3" width="50" style="8" customWidth="1"/>
    <col min="4" max="4" width="9.140625" style="8" customWidth="1"/>
    <col min="5" max="5" width="15.140625" style="68" customWidth="1"/>
    <col min="6" max="6" width="17.140625" style="68" customWidth="1"/>
    <col min="7" max="7" width="14.7109375" style="68" customWidth="1"/>
    <col min="8" max="8" width="13.42578125" style="68" customWidth="1"/>
    <col min="9" max="9" width="11.42578125" style="68"/>
    <col min="10" max="16384" width="11.42578125" style="8"/>
  </cols>
  <sheetData>
    <row r="1" spans="1:9" ht="29.25" x14ac:dyDescent="0.6">
      <c r="H1" s="154">
        <v>5</v>
      </c>
    </row>
    <row r="2" spans="1:9" ht="24.75" customHeight="1" x14ac:dyDescent="0.5">
      <c r="A2" s="200" t="str">
        <f>+'3-4'!A2:H2</f>
        <v>C.I.GROUP PUBLIC COMPANY LIMITED AND SUBSIDIARIES</v>
      </c>
      <c r="B2" s="200"/>
      <c r="C2" s="200"/>
      <c r="D2" s="200"/>
      <c r="E2" s="200"/>
      <c r="F2" s="200"/>
      <c r="G2" s="200"/>
      <c r="H2" s="200"/>
    </row>
    <row r="3" spans="1:9" ht="24.75" customHeight="1" x14ac:dyDescent="0.5">
      <c r="A3" s="200" t="s">
        <v>75</v>
      </c>
      <c r="B3" s="200"/>
      <c r="C3" s="200"/>
      <c r="D3" s="200"/>
      <c r="E3" s="200"/>
      <c r="F3" s="200"/>
      <c r="G3" s="200"/>
      <c r="H3" s="200"/>
    </row>
    <row r="4" spans="1:9" ht="24.75" customHeight="1" x14ac:dyDescent="0.5">
      <c r="A4" s="200" t="s">
        <v>76</v>
      </c>
      <c r="B4" s="200"/>
      <c r="C4" s="200"/>
      <c r="D4" s="200"/>
      <c r="E4" s="200"/>
      <c r="F4" s="200"/>
      <c r="G4" s="200"/>
      <c r="H4" s="200"/>
    </row>
    <row r="5" spans="1:9" ht="21.75" customHeight="1" x14ac:dyDescent="0.5">
      <c r="A5" s="48"/>
      <c r="B5" s="48"/>
      <c r="C5" s="98"/>
      <c r="D5" s="99"/>
      <c r="E5" s="100"/>
      <c r="F5" s="100"/>
      <c r="G5" s="100"/>
      <c r="H5" s="101" t="s">
        <v>2</v>
      </c>
    </row>
    <row r="6" spans="1:9" s="103" customFormat="1" ht="24.75" customHeight="1" x14ac:dyDescent="0.5">
      <c r="A6" s="102"/>
      <c r="B6" s="102"/>
      <c r="C6" s="102"/>
      <c r="D6" s="102"/>
      <c r="E6" s="46" t="str">
        <f>+'[1]7-8'!E6:F6</f>
        <v>Consolidated financial statements</v>
      </c>
      <c r="F6" s="46"/>
      <c r="G6" s="46" t="str">
        <f>+'[1]7-8'!G6:H6</f>
        <v>Separate financial statements</v>
      </c>
      <c r="H6" s="46"/>
      <c r="I6" s="164"/>
    </row>
    <row r="7" spans="1:9" s="103" customFormat="1" ht="21.75" customHeight="1" x14ac:dyDescent="0.5">
      <c r="A7" s="104"/>
      <c r="B7" s="104"/>
      <c r="C7" s="104"/>
      <c r="D7" s="105" t="s">
        <v>5</v>
      </c>
      <c r="E7" s="105">
        <v>2021</v>
      </c>
      <c r="F7" s="105">
        <v>2020</v>
      </c>
      <c r="G7" s="44">
        <f>+E7</f>
        <v>2021</v>
      </c>
      <c r="H7" s="105">
        <f>+F7</f>
        <v>2020</v>
      </c>
      <c r="I7" s="164"/>
    </row>
    <row r="8" spans="1:9" s="103" customFormat="1" ht="23.25" x14ac:dyDescent="0.5">
      <c r="A8" s="106"/>
      <c r="B8" s="106"/>
      <c r="C8" s="106"/>
      <c r="D8" s="107"/>
      <c r="E8" s="107"/>
      <c r="F8" s="107" t="s">
        <v>77</v>
      </c>
      <c r="G8" s="187"/>
      <c r="H8" s="107" t="s">
        <v>77</v>
      </c>
      <c r="I8" s="164"/>
    </row>
    <row r="9" spans="1:9" ht="24.75" customHeight="1" x14ac:dyDescent="0.5">
      <c r="A9" s="33" t="s">
        <v>78</v>
      </c>
      <c r="B9" s="176"/>
      <c r="C9" s="106"/>
      <c r="D9" s="95"/>
      <c r="E9" s="126"/>
      <c r="F9" s="126"/>
      <c r="G9" s="126"/>
      <c r="H9" s="126"/>
    </row>
    <row r="10" spans="1:9" ht="24.75" customHeight="1" x14ac:dyDescent="0.5">
      <c r="A10" s="33"/>
      <c r="B10" s="33" t="s">
        <v>79</v>
      </c>
      <c r="E10" s="126">
        <v>267135</v>
      </c>
      <c r="F10" s="126">
        <v>200991</v>
      </c>
      <c r="G10" s="126">
        <v>272394</v>
      </c>
      <c r="H10" s="126">
        <v>200880</v>
      </c>
    </row>
    <row r="11" spans="1:9" ht="24.75" customHeight="1" x14ac:dyDescent="0.5">
      <c r="A11" s="177"/>
      <c r="B11" s="33" t="s">
        <v>80</v>
      </c>
      <c r="E11" s="126">
        <v>44705</v>
      </c>
      <c r="F11" s="126">
        <v>44382</v>
      </c>
      <c r="G11" s="126">
        <v>35632</v>
      </c>
      <c r="H11" s="126">
        <v>42858</v>
      </c>
    </row>
    <row r="12" spans="1:9" ht="24.75" customHeight="1" x14ac:dyDescent="0.5">
      <c r="A12" s="177"/>
      <c r="B12" s="33" t="s">
        <v>81</v>
      </c>
      <c r="C12" s="8" t="s">
        <v>82</v>
      </c>
      <c r="E12" s="169">
        <f>SUM(E10:E11)</f>
        <v>311840</v>
      </c>
      <c r="F12" s="139">
        <f>SUM(F10:F11)</f>
        <v>245373</v>
      </c>
      <c r="G12" s="139">
        <f>SUM(G10:G11)</f>
        <v>308026</v>
      </c>
      <c r="H12" s="139">
        <f>SUM(H10:H11)</f>
        <v>243738</v>
      </c>
    </row>
    <row r="13" spans="1:9" ht="9" customHeight="1" x14ac:dyDescent="0.5">
      <c r="E13" s="126"/>
      <c r="F13" s="126"/>
      <c r="G13" s="126"/>
      <c r="H13" s="126"/>
    </row>
    <row r="14" spans="1:9" ht="24.75" customHeight="1" x14ac:dyDescent="0.5">
      <c r="A14" s="33" t="s">
        <v>83</v>
      </c>
      <c r="B14" s="176"/>
      <c r="D14" s="108"/>
      <c r="E14" s="114"/>
      <c r="F14" s="114"/>
      <c r="G14" s="114"/>
      <c r="H14" s="114"/>
    </row>
    <row r="15" spans="1:9" ht="24.75" customHeight="1" x14ac:dyDescent="0.5">
      <c r="A15" s="33"/>
      <c r="B15" s="33" t="s">
        <v>84</v>
      </c>
      <c r="D15" s="95"/>
      <c r="E15" s="143">
        <v>-225817</v>
      </c>
      <c r="F15" s="143">
        <v>-156719</v>
      </c>
      <c r="G15" s="143">
        <v>-226559</v>
      </c>
      <c r="H15" s="143">
        <v>-156232</v>
      </c>
    </row>
    <row r="16" spans="1:9" ht="24.75" customHeight="1" x14ac:dyDescent="0.5">
      <c r="B16" s="33" t="s">
        <v>85</v>
      </c>
      <c r="D16" s="108"/>
      <c r="E16" s="144">
        <v>-42735</v>
      </c>
      <c r="F16" s="144">
        <v>-71996</v>
      </c>
      <c r="G16" s="144">
        <v>-39540</v>
      </c>
      <c r="H16" s="144">
        <v>-66725</v>
      </c>
    </row>
    <row r="17" spans="1:8" ht="24.75" customHeight="1" x14ac:dyDescent="0.5">
      <c r="C17" s="8" t="s">
        <v>86</v>
      </c>
      <c r="D17" s="108"/>
      <c r="E17" s="145">
        <f>SUM(E15:E16)</f>
        <v>-268552</v>
      </c>
      <c r="F17" s="145">
        <f>SUM(F15:F16)</f>
        <v>-228715</v>
      </c>
      <c r="G17" s="145">
        <f>SUM(G15:G16)</f>
        <v>-266099</v>
      </c>
      <c r="H17" s="145">
        <f>SUM(H15:H16)</f>
        <v>-222957</v>
      </c>
    </row>
    <row r="18" spans="1:8" ht="24.75" customHeight="1" x14ac:dyDescent="0.5">
      <c r="A18" s="8" t="s">
        <v>87</v>
      </c>
      <c r="D18" s="109"/>
      <c r="E18" s="127">
        <f>E12+E17</f>
        <v>43288</v>
      </c>
      <c r="F18" s="127">
        <f>F12+F17</f>
        <v>16658</v>
      </c>
      <c r="G18" s="146">
        <f>G12+G17</f>
        <v>41927</v>
      </c>
      <c r="H18" s="127">
        <f>H12+H17</f>
        <v>20781</v>
      </c>
    </row>
    <row r="19" spans="1:8" ht="24.75" customHeight="1" x14ac:dyDescent="0.5">
      <c r="A19" s="8" t="s">
        <v>88</v>
      </c>
      <c r="D19" s="109"/>
      <c r="E19" s="127">
        <v>2676</v>
      </c>
      <c r="F19" s="127">
        <v>1980</v>
      </c>
      <c r="G19" s="127">
        <v>2497</v>
      </c>
      <c r="H19" s="127">
        <v>3621</v>
      </c>
    </row>
    <row r="20" spans="1:8" ht="24.75" customHeight="1" x14ac:dyDescent="0.5">
      <c r="A20" s="8" t="s">
        <v>89</v>
      </c>
      <c r="D20" s="108"/>
      <c r="E20" s="143">
        <v>-19367</v>
      </c>
      <c r="F20" s="143">
        <v>-14513</v>
      </c>
      <c r="G20" s="143">
        <v>-19273</v>
      </c>
      <c r="H20" s="143">
        <v>-14474</v>
      </c>
    </row>
    <row r="21" spans="1:8" ht="24.75" customHeight="1" x14ac:dyDescent="0.5">
      <c r="A21" s="8" t="s">
        <v>90</v>
      </c>
      <c r="D21" s="95"/>
      <c r="E21" s="143">
        <v>-35082</v>
      </c>
      <c r="F21" s="143">
        <v>-24219</v>
      </c>
      <c r="G21" s="143">
        <v>-24944</v>
      </c>
      <c r="H21" s="143">
        <v>-23801</v>
      </c>
    </row>
    <row r="22" spans="1:8" ht="24.75" customHeight="1" x14ac:dyDescent="0.5">
      <c r="A22" s="8" t="s">
        <v>91</v>
      </c>
      <c r="D22" s="95"/>
      <c r="E22" s="143">
        <v>-1256</v>
      </c>
      <c r="F22" s="143">
        <v>-158</v>
      </c>
      <c r="G22" s="143">
        <v>-5570</v>
      </c>
      <c r="H22" s="143">
        <v>-134</v>
      </c>
    </row>
    <row r="23" spans="1:8" ht="24.75" customHeight="1" x14ac:dyDescent="0.5">
      <c r="A23" s="8" t="s">
        <v>92</v>
      </c>
      <c r="D23" s="95"/>
      <c r="E23" s="37">
        <v>0</v>
      </c>
      <c r="F23" s="37">
        <v>0</v>
      </c>
      <c r="G23" s="143">
        <v>-3785</v>
      </c>
      <c r="H23" s="143">
        <v>-2080</v>
      </c>
    </row>
    <row r="24" spans="1:8" ht="24.75" customHeight="1" x14ac:dyDescent="0.5">
      <c r="A24" s="8" t="s">
        <v>93</v>
      </c>
      <c r="D24" s="95"/>
      <c r="E24" s="142">
        <v>0</v>
      </c>
      <c r="F24" s="144">
        <v>9261</v>
      </c>
      <c r="G24" s="142">
        <v>0</v>
      </c>
      <c r="H24" s="142">
        <v>0</v>
      </c>
    </row>
    <row r="25" spans="1:8" ht="24.75" customHeight="1" x14ac:dyDescent="0.5">
      <c r="A25" s="8" t="s">
        <v>94</v>
      </c>
      <c r="D25" s="153"/>
      <c r="E25" s="143">
        <f>SUM(E18:E24)</f>
        <v>-9741</v>
      </c>
      <c r="F25" s="143">
        <f>SUM(F18:F24)</f>
        <v>-10991</v>
      </c>
      <c r="G25" s="143">
        <f>SUM(G18:G24)</f>
        <v>-9148</v>
      </c>
      <c r="H25" s="143">
        <f>SUM(H18:H24)</f>
        <v>-16087</v>
      </c>
    </row>
    <row r="26" spans="1:8" ht="24.75" customHeight="1" x14ac:dyDescent="0.5">
      <c r="A26" s="110" t="s">
        <v>95</v>
      </c>
      <c r="B26" s="110"/>
      <c r="D26" s="108"/>
      <c r="E26" s="144">
        <v>-5884</v>
      </c>
      <c r="F26" s="144">
        <v>-3840</v>
      </c>
      <c r="G26" s="144">
        <v>-4025</v>
      </c>
      <c r="H26" s="144">
        <v>-3260</v>
      </c>
    </row>
    <row r="27" spans="1:8" ht="24.75" customHeight="1" x14ac:dyDescent="0.5">
      <c r="A27" s="178" t="s">
        <v>96</v>
      </c>
      <c r="B27" s="110"/>
      <c r="D27" s="108"/>
      <c r="E27" s="146">
        <f>SUM(E25:E26)</f>
        <v>-15625</v>
      </c>
      <c r="F27" s="143">
        <f>SUM(F25:F26)</f>
        <v>-14831</v>
      </c>
      <c r="G27" s="146">
        <f>SUM(G25:G26)</f>
        <v>-13173</v>
      </c>
      <c r="H27" s="143">
        <f>SUM(H25:H26)</f>
        <v>-19347</v>
      </c>
    </row>
    <row r="28" spans="1:8" ht="24.75" customHeight="1" x14ac:dyDescent="0.5">
      <c r="A28" s="178" t="s">
        <v>226</v>
      </c>
      <c r="B28" s="110"/>
      <c r="D28" s="95"/>
      <c r="E28" s="143">
        <f>-7</f>
        <v>-7</v>
      </c>
      <c r="F28" s="143">
        <v>-9261</v>
      </c>
      <c r="G28" s="2">
        <v>0</v>
      </c>
      <c r="H28" s="2">
        <v>0</v>
      </c>
    </row>
    <row r="29" spans="1:8" ht="24.75" customHeight="1" x14ac:dyDescent="0.5">
      <c r="A29" s="178" t="s">
        <v>229</v>
      </c>
      <c r="B29" s="110"/>
      <c r="D29" s="95"/>
      <c r="E29" s="144">
        <v>9309</v>
      </c>
      <c r="F29" s="144">
        <v>0</v>
      </c>
      <c r="G29" s="140">
        <v>0</v>
      </c>
      <c r="H29" s="140">
        <v>0</v>
      </c>
    </row>
    <row r="30" spans="1:8" ht="24.75" customHeight="1" x14ac:dyDescent="0.5">
      <c r="A30" s="110" t="s">
        <v>97</v>
      </c>
      <c r="B30" s="110"/>
      <c r="E30" s="146">
        <f>SUM(E27:E29)</f>
        <v>-6323</v>
      </c>
      <c r="F30" s="146">
        <f t="shared" ref="F30:H30" si="0">SUM(F27:F29)</f>
        <v>-24092</v>
      </c>
      <c r="G30" s="146">
        <f t="shared" si="0"/>
        <v>-13173</v>
      </c>
      <c r="H30" s="146">
        <f t="shared" si="0"/>
        <v>-19347</v>
      </c>
    </row>
    <row r="31" spans="1:8" ht="24.75" customHeight="1" x14ac:dyDescent="0.5">
      <c r="A31" s="8" t="s">
        <v>216</v>
      </c>
      <c r="D31" s="95">
        <v>27</v>
      </c>
      <c r="E31" s="144">
        <v>-415</v>
      </c>
      <c r="F31" s="144">
        <v>616</v>
      </c>
      <c r="G31" s="131">
        <v>454</v>
      </c>
      <c r="H31" s="131">
        <v>1174</v>
      </c>
    </row>
    <row r="32" spans="1:8" ht="24.75" customHeight="1" x14ac:dyDescent="0.5">
      <c r="A32" s="8" t="s">
        <v>98</v>
      </c>
      <c r="D32" s="95"/>
      <c r="E32" s="148">
        <f>SUM(E30:E31)</f>
        <v>-6738</v>
      </c>
      <c r="F32" s="148">
        <f>SUM(F30:F31)</f>
        <v>-23476</v>
      </c>
      <c r="G32" s="148">
        <f>SUM(G30:G31)</f>
        <v>-12719</v>
      </c>
      <c r="H32" s="148">
        <f>SUM(H30:H31)</f>
        <v>-18173</v>
      </c>
    </row>
    <row r="33" spans="1:8" ht="24.75" customHeight="1" x14ac:dyDescent="0.5">
      <c r="D33" s="95"/>
      <c r="E33" s="146"/>
      <c r="F33" s="146"/>
      <c r="G33" s="115"/>
      <c r="H33" s="115"/>
    </row>
    <row r="34" spans="1:8" ht="23.25" x14ac:dyDescent="0.5">
      <c r="E34" s="127"/>
      <c r="F34" s="127"/>
      <c r="G34" s="127"/>
      <c r="H34" s="127"/>
    </row>
    <row r="35" spans="1:8" ht="24.75" customHeight="1" x14ac:dyDescent="0.5">
      <c r="E35" s="120"/>
      <c r="F35" s="121"/>
      <c r="G35" s="60" t="s">
        <v>99</v>
      </c>
      <c r="H35" s="121"/>
    </row>
    <row r="36" spans="1:8" ht="24.75" customHeight="1" x14ac:dyDescent="0.5">
      <c r="E36" s="60"/>
      <c r="G36" s="60" t="s">
        <v>100</v>
      </c>
    </row>
    <row r="37" spans="1:8" ht="24.75" customHeight="1" x14ac:dyDescent="0.5">
      <c r="E37" s="60"/>
      <c r="G37" s="60"/>
    </row>
    <row r="38" spans="1:8" ht="24.75" customHeight="1" x14ac:dyDescent="0.5">
      <c r="E38" s="60"/>
      <c r="G38" s="60"/>
    </row>
    <row r="39" spans="1:8" ht="24.75" customHeight="1" x14ac:dyDescent="0.5">
      <c r="E39" s="60"/>
      <c r="G39" s="60"/>
    </row>
    <row r="40" spans="1:8" ht="24.75" customHeight="1" x14ac:dyDescent="0.5">
      <c r="E40" s="60"/>
      <c r="G40" s="60"/>
    </row>
    <row r="41" spans="1:8" ht="24.75" customHeight="1" x14ac:dyDescent="0.5">
      <c r="E41" s="60"/>
      <c r="G41" s="60"/>
    </row>
    <row r="42" spans="1:8" ht="24.75" customHeight="1" x14ac:dyDescent="0.5">
      <c r="E42" s="60"/>
      <c r="G42" s="60"/>
    </row>
    <row r="43" spans="1:8" ht="23.25" x14ac:dyDescent="0.5">
      <c r="E43" s="60"/>
      <c r="G43" s="60"/>
    </row>
    <row r="44" spans="1:8" ht="33" customHeight="1" x14ac:dyDescent="0.5">
      <c r="A44" s="72" t="s">
        <v>39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7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="70" zoomScaleNormal="70" zoomScaleSheetLayoutView="80" workbookViewId="0">
      <selection activeCell="F26" sqref="F26"/>
    </sheetView>
  </sheetViews>
  <sheetFormatPr defaultColWidth="11.42578125" defaultRowHeight="23.25" x14ac:dyDescent="0.5"/>
  <cols>
    <col min="1" max="2" width="3.7109375" style="8" customWidth="1"/>
    <col min="3" max="3" width="35.42578125" style="8" customWidth="1"/>
    <col min="4" max="4" width="8.85546875" style="8" customWidth="1"/>
    <col min="5" max="8" width="15" style="68" customWidth="1"/>
    <col min="9" max="16384" width="11.42578125" style="8"/>
  </cols>
  <sheetData>
    <row r="1" spans="1:8" ht="24.75" x14ac:dyDescent="0.5">
      <c r="H1" s="165">
        <v>6</v>
      </c>
    </row>
    <row r="2" spans="1:8" ht="24.75" customHeight="1" x14ac:dyDescent="0.5">
      <c r="A2" s="200" t="str">
        <f>+'5'!A2:H2</f>
        <v>C.I.GROUP PUBLIC COMPANY LIMITED AND SUBSIDIARIES</v>
      </c>
      <c r="B2" s="200"/>
      <c r="C2" s="200"/>
      <c r="D2" s="200"/>
      <c r="E2" s="200"/>
      <c r="F2" s="200"/>
      <c r="G2" s="200"/>
      <c r="H2" s="200"/>
    </row>
    <row r="3" spans="1:8" ht="24.75" customHeight="1" x14ac:dyDescent="0.5">
      <c r="A3" s="200" t="str">
        <f>+'5'!A3:H3</f>
        <v>STATEMENTS OF COMPREHENSIVE INCOME</v>
      </c>
      <c r="B3" s="200"/>
      <c r="C3" s="200"/>
      <c r="D3" s="200"/>
      <c r="E3" s="200"/>
      <c r="F3" s="200"/>
      <c r="G3" s="200"/>
      <c r="H3" s="200"/>
    </row>
    <row r="4" spans="1:8" ht="24.75" customHeight="1" x14ac:dyDescent="0.5">
      <c r="A4" s="200" t="str">
        <f>+'5'!A4:H4</f>
        <v>FOR THE THREE-MONTH PERIOD ENDED JUNE 30, 2021</v>
      </c>
      <c r="B4" s="200"/>
      <c r="C4" s="200"/>
      <c r="D4" s="200"/>
      <c r="E4" s="200"/>
      <c r="F4" s="200"/>
      <c r="G4" s="200"/>
      <c r="H4" s="200"/>
    </row>
    <row r="5" spans="1:8" ht="21.75" customHeight="1" x14ac:dyDescent="0.5">
      <c r="A5" s="48"/>
      <c r="B5" s="48"/>
      <c r="C5" s="98"/>
      <c r="D5" s="99"/>
      <c r="E5" s="100"/>
      <c r="F5" s="100"/>
      <c r="G5" s="100"/>
      <c r="H5" s="101" t="s">
        <v>2</v>
      </c>
    </row>
    <row r="6" spans="1:8" s="103" customFormat="1" ht="24.75" customHeight="1" x14ac:dyDescent="0.5">
      <c r="A6" s="102"/>
      <c r="B6" s="102"/>
      <c r="C6" s="102"/>
      <c r="D6" s="102"/>
      <c r="E6" s="46" t="str">
        <f>+'[1]7-8'!E6:F6</f>
        <v>Consolidated financial statements</v>
      </c>
      <c r="F6" s="46"/>
      <c r="G6" s="46" t="str">
        <f>+'[1]7-8'!G6:H6</f>
        <v>Separate financial statements</v>
      </c>
      <c r="H6" s="46"/>
    </row>
    <row r="7" spans="1:8" s="103" customFormat="1" ht="21.75" customHeight="1" x14ac:dyDescent="0.5">
      <c r="A7" s="104"/>
      <c r="B7" s="104"/>
      <c r="C7" s="104"/>
      <c r="D7" s="105" t="s">
        <v>101</v>
      </c>
      <c r="E7" s="105">
        <f>+'5'!E7</f>
        <v>2021</v>
      </c>
      <c r="F7" s="105">
        <f>+'5'!F7</f>
        <v>2020</v>
      </c>
      <c r="G7" s="44">
        <f>+E7</f>
        <v>2021</v>
      </c>
      <c r="H7" s="105">
        <f>+F7</f>
        <v>2020</v>
      </c>
    </row>
    <row r="8" spans="1:8" s="103" customFormat="1" x14ac:dyDescent="0.5">
      <c r="A8" s="106"/>
      <c r="B8" s="106"/>
      <c r="C8" s="106"/>
      <c r="D8" s="107"/>
      <c r="E8" s="107"/>
      <c r="F8" s="107"/>
      <c r="G8" s="187"/>
      <c r="H8" s="107"/>
    </row>
    <row r="9" spans="1:8" ht="24.75" customHeight="1" x14ac:dyDescent="0.5">
      <c r="A9" s="8" t="s">
        <v>102</v>
      </c>
      <c r="D9" s="109"/>
      <c r="E9" s="128"/>
      <c r="F9" s="128"/>
      <c r="G9" s="115"/>
      <c r="H9" s="115"/>
    </row>
    <row r="10" spans="1:8" ht="24.75" customHeight="1" x14ac:dyDescent="0.5">
      <c r="B10" s="8" t="s">
        <v>103</v>
      </c>
      <c r="D10" s="109"/>
      <c r="E10" s="146">
        <f>+E12-E11</f>
        <v>-6738</v>
      </c>
      <c r="F10" s="146">
        <f>+F12-F11</f>
        <v>-23471</v>
      </c>
      <c r="G10" s="146">
        <f>+G12-G11</f>
        <v>-12719</v>
      </c>
      <c r="H10" s="146">
        <f>+H12-H11</f>
        <v>-18173</v>
      </c>
    </row>
    <row r="11" spans="1:8" ht="24.75" customHeight="1" x14ac:dyDescent="0.5">
      <c r="B11" s="8" t="s">
        <v>104</v>
      </c>
      <c r="D11" s="109"/>
      <c r="E11" s="146">
        <v>0</v>
      </c>
      <c r="F11" s="146">
        <v>-5</v>
      </c>
      <c r="G11" s="122">
        <v>0</v>
      </c>
      <c r="H11" s="122">
        <v>0</v>
      </c>
    </row>
    <row r="12" spans="1:8" ht="24.75" customHeight="1" thickBot="1" x14ac:dyDescent="0.55000000000000004">
      <c r="A12" s="8" t="s">
        <v>98</v>
      </c>
      <c r="D12" s="109"/>
      <c r="E12" s="149">
        <f>+'5'!E32</f>
        <v>-6738</v>
      </c>
      <c r="F12" s="149">
        <f>+'5'!F32</f>
        <v>-23476</v>
      </c>
      <c r="G12" s="149">
        <f>+'5'!G32</f>
        <v>-12719</v>
      </c>
      <c r="H12" s="149">
        <f>+'5'!H32</f>
        <v>-18173</v>
      </c>
    </row>
    <row r="13" spans="1:8" ht="9.9499999999999993" customHeight="1" thickTop="1" x14ac:dyDescent="0.5">
      <c r="E13" s="118" t="e">
        <f>+#REF!-E12</f>
        <v>#REF!</v>
      </c>
      <c r="F13" s="116" t="e">
        <f>+#REF!-F12</f>
        <v>#REF!</v>
      </c>
      <c r="G13" s="117" t="e">
        <f>+#REF!-G12</f>
        <v>#REF!</v>
      </c>
      <c r="H13" s="117" t="e">
        <f>+#REF!-H12</f>
        <v>#REF!</v>
      </c>
    </row>
    <row r="14" spans="1:8" ht="24.75" customHeight="1" x14ac:dyDescent="0.5">
      <c r="A14" s="8" t="s">
        <v>105</v>
      </c>
      <c r="D14" s="109"/>
      <c r="E14" s="128"/>
      <c r="F14" s="128"/>
      <c r="G14" s="115"/>
      <c r="H14" s="115"/>
    </row>
    <row r="15" spans="1:8" ht="24.75" customHeight="1" x14ac:dyDescent="0.5">
      <c r="B15" s="8" t="s">
        <v>103</v>
      </c>
      <c r="D15" s="109"/>
      <c r="E15" s="146">
        <f>+E17-E16</f>
        <v>-6738</v>
      </c>
      <c r="F15" s="146">
        <f>+F17-F16</f>
        <v>-23471</v>
      </c>
      <c r="G15" s="146">
        <f>+G17-G16</f>
        <v>-12719</v>
      </c>
      <c r="H15" s="146">
        <f>+H17-H16</f>
        <v>-18173</v>
      </c>
    </row>
    <row r="16" spans="1:8" ht="24.75" customHeight="1" x14ac:dyDescent="0.5">
      <c r="B16" s="8" t="s">
        <v>104</v>
      </c>
      <c r="D16" s="109"/>
      <c r="E16" s="146">
        <v>0</v>
      </c>
      <c r="F16" s="146">
        <v>-5</v>
      </c>
      <c r="G16" s="122">
        <v>0</v>
      </c>
      <c r="H16" s="122">
        <v>0</v>
      </c>
    </row>
    <row r="17" spans="1:8" ht="24.75" customHeight="1" thickBot="1" x14ac:dyDescent="0.55000000000000004">
      <c r="A17" s="8" t="s">
        <v>106</v>
      </c>
      <c r="D17" s="109"/>
      <c r="E17" s="149">
        <f>+'5'!E32</f>
        <v>-6738</v>
      </c>
      <c r="F17" s="149">
        <f>+'5'!F32</f>
        <v>-23476</v>
      </c>
      <c r="G17" s="149">
        <f>+'5'!G32</f>
        <v>-12719</v>
      </c>
      <c r="H17" s="149">
        <f>+'5'!H32</f>
        <v>-18173</v>
      </c>
    </row>
    <row r="18" spans="1:8" ht="9.9499999999999993" customHeight="1" thickTop="1" x14ac:dyDescent="0.5">
      <c r="D18" s="109"/>
      <c r="E18" s="115"/>
      <c r="F18" s="115"/>
      <c r="G18" s="166"/>
      <c r="H18" s="166"/>
    </row>
    <row r="19" spans="1:8" ht="24.75" customHeight="1" x14ac:dyDescent="0.5">
      <c r="A19" s="8" t="s">
        <v>107</v>
      </c>
      <c r="D19" s="95"/>
      <c r="E19" s="124"/>
      <c r="F19" s="124"/>
      <c r="G19" s="124"/>
      <c r="H19" s="124"/>
    </row>
    <row r="20" spans="1:8" ht="24.75" customHeight="1" x14ac:dyDescent="0.5">
      <c r="B20" s="8" t="s">
        <v>108</v>
      </c>
      <c r="D20" s="95">
        <v>28</v>
      </c>
      <c r="E20" s="124">
        <f>+E10/E21</f>
        <v>-7.7915195477719721E-3</v>
      </c>
      <c r="F20" s="124">
        <f>+F10/F21</f>
        <v>-2.714080666455268E-2</v>
      </c>
      <c r="G20" s="124">
        <f>+G10/G21</f>
        <v>-1.4707678410227324E-2</v>
      </c>
      <c r="H20" s="124">
        <f>+H10/H21</f>
        <v>-2.1014438222270712E-2</v>
      </c>
    </row>
    <row r="21" spans="1:8" x14ac:dyDescent="0.5">
      <c r="A21" s="111" t="s">
        <v>109</v>
      </c>
      <c r="B21" s="111"/>
      <c r="E21" s="119">
        <f>864786382/1000</f>
        <v>864786.38199999998</v>
      </c>
      <c r="F21" s="119">
        <f>864786382/1000</f>
        <v>864786.38199999998</v>
      </c>
      <c r="G21" s="119">
        <f>864786382/1000</f>
        <v>864786.38199999998</v>
      </c>
      <c r="H21" s="119">
        <f>864786382/1000</f>
        <v>864786.38199999998</v>
      </c>
    </row>
    <row r="22" spans="1:8" x14ac:dyDescent="0.5">
      <c r="A22" s="111"/>
      <c r="B22" s="111"/>
      <c r="E22" s="119"/>
      <c r="F22" s="119"/>
      <c r="G22" s="119"/>
      <c r="H22" s="119"/>
    </row>
    <row r="23" spans="1:8" ht="24.6" customHeight="1" x14ac:dyDescent="0.5">
      <c r="E23" s="120"/>
      <c r="F23" s="121"/>
      <c r="G23" s="60" t="s">
        <v>99</v>
      </c>
      <c r="H23" s="121"/>
    </row>
    <row r="24" spans="1:8" ht="24.6" customHeight="1" x14ac:dyDescent="0.5">
      <c r="E24" s="60"/>
      <c r="G24" s="60" t="s">
        <v>100</v>
      </c>
    </row>
    <row r="25" spans="1:8" x14ac:dyDescent="0.5">
      <c r="E25" s="60"/>
      <c r="G25" s="60"/>
    </row>
    <row r="26" spans="1:8" x14ac:dyDescent="0.5">
      <c r="E26" s="60"/>
      <c r="G26" s="60"/>
    </row>
    <row r="27" spans="1:8" x14ac:dyDescent="0.5">
      <c r="E27" s="60"/>
      <c r="G27" s="60"/>
    </row>
    <row r="28" spans="1:8" x14ac:dyDescent="0.5">
      <c r="E28" s="60"/>
      <c r="G28" s="60"/>
    </row>
    <row r="29" spans="1:8" x14ac:dyDescent="0.5">
      <c r="E29" s="60"/>
      <c r="G29" s="60"/>
    </row>
    <row r="30" spans="1:8" x14ac:dyDescent="0.5">
      <c r="E30" s="60"/>
      <c r="G30" s="60"/>
    </row>
    <row r="31" spans="1:8" x14ac:dyDescent="0.5">
      <c r="E31" s="60"/>
      <c r="G31" s="60"/>
    </row>
    <row r="32" spans="1:8" x14ac:dyDescent="0.5">
      <c r="E32" s="60"/>
      <c r="G32" s="60"/>
    </row>
    <row r="33" spans="1:7" x14ac:dyDescent="0.5">
      <c r="E33" s="60"/>
      <c r="G33" s="60"/>
    </row>
    <row r="34" spans="1:7" x14ac:dyDescent="0.5">
      <c r="E34" s="60"/>
      <c r="G34" s="60"/>
    </row>
    <row r="35" spans="1:7" x14ac:dyDescent="0.5">
      <c r="E35" s="60"/>
      <c r="G35" s="60"/>
    </row>
    <row r="36" spans="1:7" x14ac:dyDescent="0.5">
      <c r="E36" s="60"/>
      <c r="G36" s="60"/>
    </row>
    <row r="37" spans="1:7" x14ac:dyDescent="0.5">
      <c r="E37" s="60"/>
      <c r="G37" s="60"/>
    </row>
    <row r="38" spans="1:7" x14ac:dyDescent="0.5">
      <c r="E38" s="60"/>
      <c r="G38" s="60"/>
    </row>
    <row r="39" spans="1:7" x14ac:dyDescent="0.5">
      <c r="E39" s="60"/>
      <c r="G39" s="60"/>
    </row>
    <row r="40" spans="1:7" x14ac:dyDescent="0.5">
      <c r="E40" s="60"/>
      <c r="G40" s="60"/>
    </row>
    <row r="41" spans="1:7" x14ac:dyDescent="0.5">
      <c r="A41" s="72" t="s">
        <v>39</v>
      </c>
      <c r="E41" s="60"/>
      <c r="G41" s="60"/>
    </row>
    <row r="42" spans="1:7" x14ac:dyDescent="0.5">
      <c r="E42" s="60"/>
      <c r="G42" s="60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zoomScale="70" zoomScaleNormal="90" zoomScaleSheetLayoutView="70" workbookViewId="0">
      <selection activeCell="J24" sqref="J24"/>
    </sheetView>
  </sheetViews>
  <sheetFormatPr defaultColWidth="11.42578125" defaultRowHeight="23.25" x14ac:dyDescent="0.5"/>
  <cols>
    <col min="1" max="2" width="3.7109375" style="8" customWidth="1"/>
    <col min="3" max="3" width="46.28515625" style="8" customWidth="1"/>
    <col min="4" max="4" width="5.5703125" style="8" customWidth="1"/>
    <col min="5" max="5" width="15.28515625" style="68" customWidth="1"/>
    <col min="6" max="6" width="14.85546875" style="68" customWidth="1"/>
    <col min="7" max="7" width="13.42578125" style="68" customWidth="1"/>
    <col min="8" max="8" width="12.85546875" style="68" customWidth="1"/>
    <col min="9" max="9" width="11.42578125" style="68"/>
    <col min="10" max="16384" width="11.42578125" style="8"/>
  </cols>
  <sheetData>
    <row r="1" spans="1:9" ht="29.25" x14ac:dyDescent="0.6">
      <c r="H1" s="154">
        <v>7</v>
      </c>
    </row>
    <row r="2" spans="1:9" ht="24.75" customHeight="1" x14ac:dyDescent="0.5">
      <c r="A2" s="200" t="str">
        <f>+'3-4'!A2:H2</f>
        <v>C.I.GROUP PUBLIC COMPANY LIMITED AND SUBSIDIARIES</v>
      </c>
      <c r="B2" s="200"/>
      <c r="C2" s="200"/>
      <c r="D2" s="200"/>
      <c r="E2" s="200"/>
      <c r="F2" s="200"/>
      <c r="G2" s="200"/>
      <c r="H2" s="200"/>
    </row>
    <row r="3" spans="1:9" ht="24.75" customHeight="1" x14ac:dyDescent="0.5">
      <c r="A3" s="200" t="s">
        <v>75</v>
      </c>
      <c r="B3" s="200"/>
      <c r="C3" s="200"/>
      <c r="D3" s="200"/>
      <c r="E3" s="200"/>
      <c r="F3" s="200"/>
      <c r="G3" s="200"/>
      <c r="H3" s="200"/>
    </row>
    <row r="4" spans="1:9" ht="24.75" customHeight="1" x14ac:dyDescent="0.5">
      <c r="A4" s="200" t="s">
        <v>110</v>
      </c>
      <c r="B4" s="200"/>
      <c r="C4" s="200"/>
      <c r="D4" s="200"/>
      <c r="E4" s="200"/>
      <c r="F4" s="200"/>
      <c r="G4" s="200"/>
      <c r="H4" s="200"/>
    </row>
    <row r="5" spans="1:9" ht="21.75" customHeight="1" x14ac:dyDescent="0.5">
      <c r="A5" s="48"/>
      <c r="B5" s="48"/>
      <c r="C5" s="98"/>
      <c r="D5" s="99"/>
      <c r="E5" s="100"/>
      <c r="F5" s="100"/>
      <c r="G5" s="100"/>
      <c r="H5" s="101" t="s">
        <v>2</v>
      </c>
    </row>
    <row r="6" spans="1:9" s="103" customFormat="1" ht="24.75" customHeight="1" x14ac:dyDescent="0.5">
      <c r="A6" s="102"/>
      <c r="B6" s="102"/>
      <c r="C6" s="102"/>
      <c r="D6" s="102"/>
      <c r="E6" s="46" t="str">
        <f>+'[1]7-8'!E6:F6</f>
        <v>Consolidated financial statements</v>
      </c>
      <c r="F6" s="46"/>
      <c r="G6" s="46" t="str">
        <f>+'[1]7-8'!G6:H6</f>
        <v>Separate financial statements</v>
      </c>
      <c r="H6" s="46"/>
      <c r="I6" s="164"/>
    </row>
    <row r="7" spans="1:9" s="103" customFormat="1" ht="21.75" customHeight="1" x14ac:dyDescent="0.5">
      <c r="A7" s="104"/>
      <c r="B7" s="104"/>
      <c r="C7" s="104"/>
      <c r="D7" s="105" t="s">
        <v>5</v>
      </c>
      <c r="E7" s="105">
        <v>2021</v>
      </c>
      <c r="F7" s="105">
        <v>2020</v>
      </c>
      <c r="G7" s="44">
        <f>+E7</f>
        <v>2021</v>
      </c>
      <c r="H7" s="105">
        <f>+F7</f>
        <v>2020</v>
      </c>
      <c r="I7" s="164"/>
    </row>
    <row r="8" spans="1:9" s="103" customFormat="1" x14ac:dyDescent="0.5">
      <c r="A8" s="106"/>
      <c r="B8" s="106"/>
      <c r="C8" s="106"/>
      <c r="D8" s="107"/>
      <c r="E8" s="107"/>
      <c r="F8" s="107" t="s">
        <v>77</v>
      </c>
      <c r="G8" s="187"/>
      <c r="H8" s="107" t="s">
        <v>77</v>
      </c>
      <c r="I8" s="164"/>
    </row>
    <row r="9" spans="1:9" ht="24.75" customHeight="1" x14ac:dyDescent="0.5">
      <c r="A9" s="33" t="s">
        <v>78</v>
      </c>
      <c r="B9" s="176"/>
      <c r="C9" s="106"/>
      <c r="D9" s="95"/>
      <c r="E9" s="126"/>
      <c r="F9" s="126"/>
      <c r="G9" s="126"/>
      <c r="H9" s="126"/>
    </row>
    <row r="10" spans="1:9" ht="24.75" customHeight="1" x14ac:dyDescent="0.5">
      <c r="A10" s="33"/>
      <c r="B10" s="33" t="s">
        <v>79</v>
      </c>
      <c r="E10" s="126">
        <v>477796</v>
      </c>
      <c r="F10" s="126">
        <v>404431</v>
      </c>
      <c r="G10" s="126">
        <v>470143</v>
      </c>
      <c r="H10" s="126">
        <v>403594</v>
      </c>
    </row>
    <row r="11" spans="1:9" ht="24.75" customHeight="1" x14ac:dyDescent="0.5">
      <c r="A11" s="177"/>
      <c r="B11" s="33" t="s">
        <v>80</v>
      </c>
      <c r="E11" s="126">
        <v>95006</v>
      </c>
      <c r="F11" s="126">
        <v>83404</v>
      </c>
      <c r="G11" s="126">
        <v>77627</v>
      </c>
      <c r="H11" s="126">
        <v>66088</v>
      </c>
    </row>
    <row r="12" spans="1:9" ht="24.75" customHeight="1" x14ac:dyDescent="0.5">
      <c r="A12" s="177"/>
      <c r="B12" s="33" t="s">
        <v>81</v>
      </c>
      <c r="C12" s="8" t="s">
        <v>82</v>
      </c>
      <c r="E12" s="169">
        <f>SUM(E10:E11)</f>
        <v>572802</v>
      </c>
      <c r="F12" s="139">
        <f>SUM(F10:F11)</f>
        <v>487835</v>
      </c>
      <c r="G12" s="139">
        <f>SUM(G10:G11)</f>
        <v>547770</v>
      </c>
      <c r="H12" s="139">
        <f>SUM(H10:H11)</f>
        <v>469682</v>
      </c>
    </row>
    <row r="13" spans="1:9" ht="9" customHeight="1" x14ac:dyDescent="0.5">
      <c r="E13" s="126"/>
      <c r="F13" s="126"/>
      <c r="G13" s="126"/>
      <c r="H13" s="126"/>
    </row>
    <row r="14" spans="1:9" ht="24.75" customHeight="1" x14ac:dyDescent="0.5">
      <c r="A14" s="33" t="s">
        <v>83</v>
      </c>
      <c r="B14" s="176"/>
      <c r="D14" s="108"/>
      <c r="E14" s="114"/>
      <c r="F14" s="114"/>
      <c r="G14" s="114"/>
      <c r="H14" s="114"/>
    </row>
    <row r="15" spans="1:9" ht="24.75" customHeight="1" x14ac:dyDescent="0.5">
      <c r="A15" s="33"/>
      <c r="B15" s="33" t="s">
        <v>84</v>
      </c>
      <c r="D15" s="95"/>
      <c r="E15" s="143">
        <v>-399140</v>
      </c>
      <c r="F15" s="143">
        <v>-335581</v>
      </c>
      <c r="G15" s="143">
        <v>-394327</v>
      </c>
      <c r="H15" s="143">
        <v>-335042</v>
      </c>
    </row>
    <row r="16" spans="1:9" ht="24.75" customHeight="1" x14ac:dyDescent="0.5">
      <c r="B16" s="33" t="s">
        <v>85</v>
      </c>
      <c r="D16" s="108"/>
      <c r="E16" s="144">
        <v>-90570</v>
      </c>
      <c r="F16" s="144">
        <v>-134952</v>
      </c>
      <c r="G16" s="144">
        <v>-73920</v>
      </c>
      <c r="H16" s="144">
        <v>-117538</v>
      </c>
    </row>
    <row r="17" spans="1:8" ht="24.75" customHeight="1" x14ac:dyDescent="0.5">
      <c r="C17" s="8" t="s">
        <v>86</v>
      </c>
      <c r="D17" s="108"/>
      <c r="E17" s="145">
        <f>SUM(E15:E16)</f>
        <v>-489710</v>
      </c>
      <c r="F17" s="145">
        <f>SUM(F15:F16)</f>
        <v>-470533</v>
      </c>
      <c r="G17" s="145">
        <f>SUM(G15:G16)</f>
        <v>-468247</v>
      </c>
      <c r="H17" s="145">
        <f>SUM(H15:H16)</f>
        <v>-452580</v>
      </c>
    </row>
    <row r="18" spans="1:8" ht="24.75" customHeight="1" x14ac:dyDescent="0.5">
      <c r="A18" s="8" t="s">
        <v>87</v>
      </c>
      <c r="D18" s="109"/>
      <c r="E18" s="127">
        <f>E12+E17</f>
        <v>83092</v>
      </c>
      <c r="F18" s="127">
        <f>F12+F17</f>
        <v>17302</v>
      </c>
      <c r="G18" s="146">
        <f>G12+G17</f>
        <v>79523</v>
      </c>
      <c r="H18" s="127">
        <f>H12+H17</f>
        <v>17102</v>
      </c>
    </row>
    <row r="19" spans="1:8" ht="24.75" customHeight="1" x14ac:dyDescent="0.5">
      <c r="A19" s="8" t="s">
        <v>88</v>
      </c>
      <c r="D19" s="109"/>
      <c r="E19" s="127">
        <v>5725</v>
      </c>
      <c r="F19" s="127">
        <v>3651</v>
      </c>
      <c r="G19" s="127">
        <v>8438</v>
      </c>
      <c r="H19" s="127">
        <v>3235</v>
      </c>
    </row>
    <row r="20" spans="1:8" ht="24.75" customHeight="1" x14ac:dyDescent="0.5">
      <c r="A20" s="8" t="s">
        <v>89</v>
      </c>
      <c r="D20" s="108"/>
      <c r="E20" s="143">
        <v>-37132</v>
      </c>
      <c r="F20" s="143">
        <v>-29625</v>
      </c>
      <c r="G20" s="143">
        <v>-37014</v>
      </c>
      <c r="H20" s="143">
        <v>-29261</v>
      </c>
    </row>
    <row r="21" spans="1:8" ht="24.75" customHeight="1" x14ac:dyDescent="0.5">
      <c r="A21" s="8" t="s">
        <v>90</v>
      </c>
      <c r="D21" s="95"/>
      <c r="E21" s="143">
        <v>-69716</v>
      </c>
      <c r="F21" s="143">
        <v>-57550</v>
      </c>
      <c r="G21" s="143">
        <v>-53936</v>
      </c>
      <c r="H21" s="143">
        <v>-49562</v>
      </c>
    </row>
    <row r="22" spans="1:8" ht="24.75" customHeight="1" x14ac:dyDescent="0.5">
      <c r="A22" s="8" t="s">
        <v>91</v>
      </c>
      <c r="D22" s="95"/>
      <c r="E22" s="143">
        <v>-9907</v>
      </c>
      <c r="F22" s="143">
        <v>-1184</v>
      </c>
      <c r="G22" s="143">
        <v>-10178</v>
      </c>
      <c r="H22" s="143">
        <v>-2076</v>
      </c>
    </row>
    <row r="23" spans="1:8" ht="24.75" customHeight="1" x14ac:dyDescent="0.5">
      <c r="A23" s="8" t="s">
        <v>92</v>
      </c>
      <c r="D23" s="95">
        <v>14</v>
      </c>
      <c r="E23" s="37">
        <v>0</v>
      </c>
      <c r="F23" s="37">
        <v>0</v>
      </c>
      <c r="G23" s="143">
        <v>-6400</v>
      </c>
      <c r="H23" s="143">
        <v>-5500</v>
      </c>
    </row>
    <row r="24" spans="1:8" ht="24.75" customHeight="1" x14ac:dyDescent="0.5">
      <c r="A24" s="8" t="s">
        <v>93</v>
      </c>
      <c r="D24" s="95">
        <v>15</v>
      </c>
      <c r="E24" s="142">
        <v>0</v>
      </c>
      <c r="F24" s="144">
        <v>15925</v>
      </c>
      <c r="G24" s="142">
        <v>0</v>
      </c>
      <c r="H24" s="142">
        <v>0</v>
      </c>
    </row>
    <row r="25" spans="1:8" ht="24.75" customHeight="1" x14ac:dyDescent="0.5">
      <c r="A25" s="8" t="s">
        <v>94</v>
      </c>
      <c r="D25" s="153"/>
      <c r="E25" s="143">
        <f>SUM(E18:E24)</f>
        <v>-27938</v>
      </c>
      <c r="F25" s="143">
        <f>SUM(F18:F24)</f>
        <v>-51481</v>
      </c>
      <c r="G25" s="143">
        <f>SUM(G18:G24)</f>
        <v>-19567</v>
      </c>
      <c r="H25" s="143">
        <f>SUM(H18:H24)</f>
        <v>-66062</v>
      </c>
    </row>
    <row r="26" spans="1:8" ht="24.75" customHeight="1" x14ac:dyDescent="0.5">
      <c r="A26" s="110" t="s">
        <v>95</v>
      </c>
      <c r="B26" s="110"/>
      <c r="D26" s="108"/>
      <c r="E26" s="144">
        <v>-12619</v>
      </c>
      <c r="F26" s="144">
        <v>-9773</v>
      </c>
      <c r="G26" s="144">
        <v>-9071</v>
      </c>
      <c r="H26" s="144">
        <v>-6640</v>
      </c>
    </row>
    <row r="27" spans="1:8" ht="24.75" customHeight="1" x14ac:dyDescent="0.5">
      <c r="A27" s="178" t="s">
        <v>96</v>
      </c>
      <c r="B27" s="110"/>
      <c r="D27" s="108"/>
      <c r="E27" s="146">
        <f>SUM(E25:E26)</f>
        <v>-40557</v>
      </c>
      <c r="F27" s="143">
        <f>SUM(F25:F26)</f>
        <v>-61254</v>
      </c>
      <c r="G27" s="146">
        <f>SUM(G25:G26)</f>
        <v>-28638</v>
      </c>
      <c r="H27" s="143">
        <f>SUM(H25:H26)</f>
        <v>-72702</v>
      </c>
    </row>
    <row r="28" spans="1:8" ht="24.75" customHeight="1" x14ac:dyDescent="0.5">
      <c r="A28" s="178" t="s">
        <v>226</v>
      </c>
      <c r="B28" s="110"/>
      <c r="D28" s="95">
        <v>15.1</v>
      </c>
      <c r="E28" s="143">
        <f>-13</f>
        <v>-13</v>
      </c>
      <c r="F28" s="143">
        <v>-15925</v>
      </c>
      <c r="G28" s="2">
        <v>0</v>
      </c>
      <c r="H28" s="2">
        <v>0</v>
      </c>
    </row>
    <row r="29" spans="1:8" ht="24.75" customHeight="1" x14ac:dyDescent="0.5">
      <c r="A29" s="178" t="s">
        <v>230</v>
      </c>
      <c r="B29" s="110"/>
      <c r="D29" s="95">
        <v>15.2</v>
      </c>
      <c r="E29" s="144">
        <v>-1571</v>
      </c>
      <c r="F29" s="144">
        <v>0</v>
      </c>
      <c r="G29" s="140">
        <v>0</v>
      </c>
      <c r="H29" s="140">
        <v>0</v>
      </c>
    </row>
    <row r="30" spans="1:8" ht="24.75" customHeight="1" x14ac:dyDescent="0.5">
      <c r="A30" s="110" t="s">
        <v>97</v>
      </c>
      <c r="B30" s="110"/>
      <c r="E30" s="146">
        <f>SUM(E27:E29)</f>
        <v>-42141</v>
      </c>
      <c r="F30" s="146">
        <f t="shared" ref="F30:H30" si="0">SUM(F27:F29)</f>
        <v>-77179</v>
      </c>
      <c r="G30" s="146">
        <f t="shared" si="0"/>
        <v>-28638</v>
      </c>
      <c r="H30" s="146">
        <f t="shared" si="0"/>
        <v>-72702</v>
      </c>
    </row>
    <row r="31" spans="1:8" ht="24.75" customHeight="1" x14ac:dyDescent="0.5">
      <c r="A31" s="8" t="s">
        <v>111</v>
      </c>
      <c r="D31" s="95">
        <v>27</v>
      </c>
      <c r="E31" s="144">
        <v>1717</v>
      </c>
      <c r="F31" s="144">
        <v>2426</v>
      </c>
      <c r="G31" s="131">
        <v>3039</v>
      </c>
      <c r="H31" s="131">
        <v>3851</v>
      </c>
    </row>
    <row r="32" spans="1:8" ht="24.75" customHeight="1" x14ac:dyDescent="0.5">
      <c r="A32" s="8" t="s">
        <v>98</v>
      </c>
      <c r="D32" s="95"/>
      <c r="E32" s="148">
        <f>SUM(E30:E31)</f>
        <v>-40424</v>
      </c>
      <c r="F32" s="148">
        <f>SUM(F30:F31)</f>
        <v>-74753</v>
      </c>
      <c r="G32" s="148">
        <f>SUM(G30:G31)</f>
        <v>-25599</v>
      </c>
      <c r="H32" s="148">
        <f>SUM(H30:H31)</f>
        <v>-68851</v>
      </c>
    </row>
    <row r="33" spans="1:8" ht="24.75" customHeight="1" x14ac:dyDescent="0.5">
      <c r="D33" s="95"/>
      <c r="E33" s="146"/>
      <c r="F33" s="146"/>
      <c r="G33" s="115"/>
      <c r="H33" s="115"/>
    </row>
    <row r="34" spans="1:8" x14ac:dyDescent="0.5">
      <c r="E34" s="127"/>
      <c r="F34" s="127"/>
      <c r="G34" s="127"/>
      <c r="H34" s="127"/>
    </row>
    <row r="35" spans="1:8" ht="24.75" customHeight="1" x14ac:dyDescent="0.5">
      <c r="E35" s="120"/>
      <c r="F35" s="121"/>
      <c r="G35" s="60" t="s">
        <v>99</v>
      </c>
      <c r="H35" s="121"/>
    </row>
    <row r="36" spans="1:8" ht="24.75" customHeight="1" x14ac:dyDescent="0.5">
      <c r="E36" s="60"/>
      <c r="G36" s="60" t="s">
        <v>100</v>
      </c>
    </row>
    <row r="37" spans="1:8" ht="24.75" customHeight="1" x14ac:dyDescent="0.5">
      <c r="E37" s="60"/>
      <c r="G37" s="60"/>
    </row>
    <row r="38" spans="1:8" ht="24.75" customHeight="1" x14ac:dyDescent="0.5">
      <c r="E38" s="60"/>
      <c r="G38" s="60"/>
    </row>
    <row r="39" spans="1:8" ht="24.75" customHeight="1" x14ac:dyDescent="0.5">
      <c r="E39" s="60"/>
      <c r="G39" s="60"/>
    </row>
    <row r="40" spans="1:8" ht="24.75" customHeight="1" x14ac:dyDescent="0.5">
      <c r="E40" s="60"/>
      <c r="G40" s="60"/>
    </row>
    <row r="41" spans="1:8" ht="24.75" customHeight="1" x14ac:dyDescent="0.5">
      <c r="E41" s="60"/>
      <c r="G41" s="60"/>
    </row>
    <row r="42" spans="1:8" ht="29.25" customHeight="1" x14ac:dyDescent="0.5">
      <c r="A42" s="72" t="s">
        <v>39</v>
      </c>
      <c r="E42" s="60"/>
      <c r="G42" s="60"/>
    </row>
    <row r="43" spans="1:8" x14ac:dyDescent="0.5">
      <c r="E43" s="60"/>
      <c r="G43" s="60"/>
    </row>
  </sheetData>
  <mergeCells count="3">
    <mergeCell ref="A2:H2"/>
    <mergeCell ref="A3:H3"/>
    <mergeCell ref="A4:H4"/>
  </mergeCells>
  <pageMargins left="0.90551181102362199" right="0.70866141732283505" top="0.511811023622047" bottom="0.47244094488188998" header="0.31496062992126" footer="0.31496062992126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Normal="100" workbookViewId="0">
      <selection activeCell="I14" sqref="I14"/>
    </sheetView>
  </sheetViews>
  <sheetFormatPr defaultColWidth="11.42578125" defaultRowHeight="23.25" x14ac:dyDescent="0.5"/>
  <cols>
    <col min="1" max="2" width="3.7109375" style="8" customWidth="1"/>
    <col min="3" max="3" width="37" style="8" customWidth="1"/>
    <col min="4" max="4" width="7.7109375" style="8" customWidth="1"/>
    <col min="5" max="8" width="15" style="68" customWidth="1"/>
    <col min="9" max="16384" width="11.42578125" style="8"/>
  </cols>
  <sheetData>
    <row r="1" spans="1:8" ht="24.75" x14ac:dyDescent="0.5">
      <c r="H1" s="165">
        <v>8</v>
      </c>
    </row>
    <row r="2" spans="1:8" ht="24.75" customHeight="1" x14ac:dyDescent="0.5">
      <c r="A2" s="200" t="str">
        <f>+'5'!A2:H2</f>
        <v>C.I.GROUP PUBLIC COMPANY LIMITED AND SUBSIDIARIES</v>
      </c>
      <c r="B2" s="200"/>
      <c r="C2" s="200"/>
      <c r="D2" s="200"/>
      <c r="E2" s="200"/>
      <c r="F2" s="200"/>
      <c r="G2" s="200"/>
      <c r="H2" s="200"/>
    </row>
    <row r="3" spans="1:8" ht="24.75" customHeight="1" x14ac:dyDescent="0.5">
      <c r="A3" s="200" t="str">
        <f>+'7'!A3</f>
        <v>STATEMENTS OF COMPREHENSIVE INCOME</v>
      </c>
      <c r="B3" s="200"/>
      <c r="C3" s="200"/>
      <c r="D3" s="200"/>
      <c r="E3" s="200"/>
      <c r="F3" s="200"/>
      <c r="G3" s="200"/>
      <c r="H3" s="200"/>
    </row>
    <row r="4" spans="1:8" ht="24.75" customHeight="1" x14ac:dyDescent="0.5">
      <c r="A4" s="200" t="str">
        <f>+'7'!A4</f>
        <v>FOR THE SIX-MONTH PERIOD ENDED JUNE 30, 2021</v>
      </c>
      <c r="B4" s="200"/>
      <c r="C4" s="200"/>
      <c r="D4" s="200"/>
      <c r="E4" s="200"/>
      <c r="F4" s="200"/>
      <c r="G4" s="200"/>
      <c r="H4" s="200"/>
    </row>
    <row r="5" spans="1:8" ht="21.75" customHeight="1" x14ac:dyDescent="0.5">
      <c r="A5" s="48"/>
      <c r="B5" s="48"/>
      <c r="C5" s="98"/>
      <c r="D5" s="99"/>
      <c r="E5" s="100"/>
      <c r="F5" s="100"/>
      <c r="G5" s="100"/>
      <c r="H5" s="101" t="s">
        <v>2</v>
      </c>
    </row>
    <row r="6" spans="1:8" s="103" customFormat="1" ht="24.75" customHeight="1" x14ac:dyDescent="0.5">
      <c r="A6" s="102"/>
      <c r="B6" s="102"/>
      <c r="C6" s="102"/>
      <c r="D6" s="102"/>
      <c r="E6" s="46" t="str">
        <f>+'[1]7-8'!E6:F6</f>
        <v>Consolidated financial statements</v>
      </c>
      <c r="F6" s="46"/>
      <c r="G6" s="46" t="str">
        <f>+'[1]7-8'!G6:H6</f>
        <v>Separate financial statements</v>
      </c>
      <c r="H6" s="46"/>
    </row>
    <row r="7" spans="1:8" s="103" customFormat="1" ht="21.75" customHeight="1" x14ac:dyDescent="0.5">
      <c r="A7" s="104"/>
      <c r="B7" s="104"/>
      <c r="C7" s="104"/>
      <c r="D7" s="105" t="s">
        <v>101</v>
      </c>
      <c r="E7" s="105">
        <f>+'5'!E7</f>
        <v>2021</v>
      </c>
      <c r="F7" s="105">
        <f>+'5'!F7</f>
        <v>2020</v>
      </c>
      <c r="G7" s="44">
        <f>+E7</f>
        <v>2021</v>
      </c>
      <c r="H7" s="105">
        <f>+F7</f>
        <v>2020</v>
      </c>
    </row>
    <row r="8" spans="1:8" s="103" customFormat="1" x14ac:dyDescent="0.5">
      <c r="A8" s="106"/>
      <c r="B8" s="106"/>
      <c r="C8" s="106"/>
      <c r="D8" s="107"/>
      <c r="E8" s="107"/>
      <c r="F8" s="107"/>
      <c r="G8" s="187"/>
      <c r="H8" s="107"/>
    </row>
    <row r="9" spans="1:8" ht="24.75" customHeight="1" x14ac:dyDescent="0.5">
      <c r="A9" s="8" t="s">
        <v>102</v>
      </c>
      <c r="D9" s="109"/>
      <c r="E9" s="128"/>
      <c r="F9" s="128"/>
      <c r="G9" s="115"/>
      <c r="H9" s="115"/>
    </row>
    <row r="10" spans="1:8" ht="24.75" customHeight="1" x14ac:dyDescent="0.5">
      <c r="B10" s="8" t="s">
        <v>103</v>
      </c>
      <c r="D10" s="109"/>
      <c r="E10" s="146">
        <f>+E12-E11</f>
        <v>-40432</v>
      </c>
      <c r="F10" s="146">
        <f>+F12-F11</f>
        <v>-74739</v>
      </c>
      <c r="G10" s="146">
        <f>+G12-G11</f>
        <v>-25599</v>
      </c>
      <c r="H10" s="146">
        <f>+H12-H11</f>
        <v>-68851</v>
      </c>
    </row>
    <row r="11" spans="1:8" ht="24.75" customHeight="1" x14ac:dyDescent="0.5">
      <c r="B11" s="8" t="s">
        <v>104</v>
      </c>
      <c r="D11" s="109"/>
      <c r="E11" s="146">
        <v>8</v>
      </c>
      <c r="F11" s="146">
        <v>-14</v>
      </c>
      <c r="G11" s="122">
        <v>0</v>
      </c>
      <c r="H11" s="122">
        <v>0</v>
      </c>
    </row>
    <row r="12" spans="1:8" ht="24.75" customHeight="1" thickBot="1" x14ac:dyDescent="0.55000000000000004">
      <c r="A12" s="8" t="s">
        <v>98</v>
      </c>
      <c r="D12" s="109"/>
      <c r="E12" s="149">
        <f>+'7'!E32</f>
        <v>-40424</v>
      </c>
      <c r="F12" s="149">
        <f>+'7'!F32</f>
        <v>-74753</v>
      </c>
      <c r="G12" s="149">
        <f>+'7'!G32</f>
        <v>-25599</v>
      </c>
      <c r="H12" s="149">
        <f>+'7'!H32</f>
        <v>-68851</v>
      </c>
    </row>
    <row r="13" spans="1:8" ht="9.9499999999999993" customHeight="1" thickTop="1" x14ac:dyDescent="0.5">
      <c r="E13" s="118" t="e">
        <f>+#REF!-E12</f>
        <v>#REF!</v>
      </c>
      <c r="F13" s="116" t="e">
        <f>+#REF!-F12</f>
        <v>#REF!</v>
      </c>
      <c r="G13" s="117" t="e">
        <f>+#REF!-G12</f>
        <v>#REF!</v>
      </c>
      <c r="H13" s="117" t="e">
        <f>+#REF!-H12</f>
        <v>#REF!</v>
      </c>
    </row>
    <row r="14" spans="1:8" ht="24.75" customHeight="1" x14ac:dyDescent="0.5">
      <c r="A14" s="8" t="s">
        <v>105</v>
      </c>
      <c r="D14" s="109"/>
      <c r="E14" s="128"/>
      <c r="F14" s="128"/>
      <c r="G14" s="115"/>
      <c r="H14" s="115"/>
    </row>
    <row r="15" spans="1:8" ht="24.75" customHeight="1" x14ac:dyDescent="0.5">
      <c r="B15" s="8" t="s">
        <v>103</v>
      </c>
      <c r="D15" s="109"/>
      <c r="E15" s="146">
        <f>+E17-E16</f>
        <v>-40432</v>
      </c>
      <c r="F15" s="146">
        <f>+F17-F16</f>
        <v>-74739</v>
      </c>
      <c r="G15" s="146">
        <f>+G17-G16</f>
        <v>-25599</v>
      </c>
      <c r="H15" s="146">
        <f>+H17-H16</f>
        <v>-68851</v>
      </c>
    </row>
    <row r="16" spans="1:8" ht="24.75" customHeight="1" x14ac:dyDescent="0.5">
      <c r="B16" s="8" t="s">
        <v>104</v>
      </c>
      <c r="D16" s="109"/>
      <c r="E16" s="146">
        <v>8</v>
      </c>
      <c r="F16" s="146">
        <v>-14</v>
      </c>
      <c r="G16" s="122">
        <v>0</v>
      </c>
      <c r="H16" s="122">
        <v>0</v>
      </c>
    </row>
    <row r="17" spans="1:8" ht="24.75" customHeight="1" thickBot="1" x14ac:dyDescent="0.55000000000000004">
      <c r="A17" s="8" t="s">
        <v>106</v>
      </c>
      <c r="D17" s="109"/>
      <c r="E17" s="149">
        <f>+'7'!E32</f>
        <v>-40424</v>
      </c>
      <c r="F17" s="149">
        <f>+'7'!F32</f>
        <v>-74753</v>
      </c>
      <c r="G17" s="149">
        <f>+'7'!G32</f>
        <v>-25599</v>
      </c>
      <c r="H17" s="149">
        <f>+'7'!H32</f>
        <v>-68851</v>
      </c>
    </row>
    <row r="18" spans="1:8" ht="9.9499999999999993" customHeight="1" thickTop="1" x14ac:dyDescent="0.5">
      <c r="D18" s="109"/>
      <c r="E18" s="115"/>
      <c r="F18" s="115"/>
      <c r="G18" s="166"/>
      <c r="H18" s="166"/>
    </row>
    <row r="19" spans="1:8" ht="24.75" customHeight="1" x14ac:dyDescent="0.5">
      <c r="A19" s="8" t="s">
        <v>107</v>
      </c>
      <c r="D19" s="95"/>
      <c r="E19" s="124"/>
      <c r="F19" s="124"/>
      <c r="G19" s="124"/>
      <c r="H19" s="124"/>
    </row>
    <row r="20" spans="1:8" ht="24.75" customHeight="1" x14ac:dyDescent="0.5">
      <c r="B20" s="8" t="s">
        <v>108</v>
      </c>
      <c r="D20" s="95">
        <v>28</v>
      </c>
      <c r="E20" s="124">
        <f>+E10/E21</f>
        <v>-4.6753742706369304E-2</v>
      </c>
      <c r="F20" s="124">
        <f>+F10/F21</f>
        <v>-8.6424811439734253E-2</v>
      </c>
      <c r="G20" s="124">
        <f>+G10/G21</f>
        <v>-2.9601529964887907E-2</v>
      </c>
      <c r="H20" s="124">
        <f>+H10/H21</f>
        <v>-7.9616193586175138E-2</v>
      </c>
    </row>
    <row r="21" spans="1:8" x14ac:dyDescent="0.5">
      <c r="A21" s="111" t="s">
        <v>109</v>
      </c>
      <c r="B21" s="111"/>
      <c r="E21" s="119">
        <f>864786382/1000</f>
        <v>864786.38199999998</v>
      </c>
      <c r="F21" s="119">
        <f>864786382/1000</f>
        <v>864786.38199999998</v>
      </c>
      <c r="G21" s="119">
        <f>864786382/1000</f>
        <v>864786.38199999998</v>
      </c>
      <c r="H21" s="119">
        <f>864786382/1000</f>
        <v>864786.38199999998</v>
      </c>
    </row>
    <row r="22" spans="1:8" x14ac:dyDescent="0.5">
      <c r="A22" s="111"/>
      <c r="B22" s="111"/>
      <c r="E22" s="119"/>
      <c r="F22" s="119"/>
      <c r="G22" s="119"/>
      <c r="H22" s="119"/>
    </row>
    <row r="23" spans="1:8" ht="24.6" customHeight="1" x14ac:dyDescent="0.5">
      <c r="E23" s="120"/>
      <c r="F23" s="121"/>
      <c r="G23" s="60" t="s">
        <v>99</v>
      </c>
      <c r="H23" s="121"/>
    </row>
    <row r="24" spans="1:8" ht="24.6" customHeight="1" x14ac:dyDescent="0.5">
      <c r="E24" s="60"/>
      <c r="G24" s="60" t="s">
        <v>100</v>
      </c>
    </row>
    <row r="25" spans="1:8" x14ac:dyDescent="0.5">
      <c r="E25" s="60"/>
      <c r="G25" s="60"/>
    </row>
    <row r="26" spans="1:8" x14ac:dyDescent="0.5">
      <c r="E26" s="60"/>
      <c r="G26" s="60"/>
    </row>
    <row r="27" spans="1:8" x14ac:dyDescent="0.5">
      <c r="E27" s="60"/>
      <c r="G27" s="60"/>
    </row>
    <row r="28" spans="1:8" x14ac:dyDescent="0.5">
      <c r="E28" s="60"/>
      <c r="G28" s="60"/>
    </row>
    <row r="29" spans="1:8" x14ac:dyDescent="0.5">
      <c r="E29" s="60"/>
      <c r="G29" s="60"/>
    </row>
    <row r="30" spans="1:8" x14ac:dyDescent="0.5">
      <c r="E30" s="60"/>
      <c r="G30" s="60"/>
    </row>
    <row r="31" spans="1:8" x14ac:dyDescent="0.5">
      <c r="E31" s="60"/>
      <c r="G31" s="60"/>
    </row>
    <row r="32" spans="1:8" x14ac:dyDescent="0.5">
      <c r="E32" s="60"/>
      <c r="G32" s="60"/>
    </row>
    <row r="33" spans="1:7" x14ac:dyDescent="0.5">
      <c r="E33" s="60"/>
      <c r="G33" s="60"/>
    </row>
    <row r="34" spans="1:7" x14ac:dyDescent="0.5">
      <c r="E34" s="60"/>
      <c r="G34" s="60"/>
    </row>
    <row r="35" spans="1:7" x14ac:dyDescent="0.5">
      <c r="E35" s="60"/>
      <c r="G35" s="60"/>
    </row>
    <row r="36" spans="1:7" x14ac:dyDescent="0.5">
      <c r="E36" s="60"/>
      <c r="G36" s="60"/>
    </row>
    <row r="37" spans="1:7" x14ac:dyDescent="0.5">
      <c r="E37" s="60"/>
      <c r="G37" s="60"/>
    </row>
    <row r="38" spans="1:7" x14ac:dyDescent="0.5">
      <c r="E38" s="60"/>
      <c r="G38" s="60"/>
    </row>
    <row r="39" spans="1:7" x14ac:dyDescent="0.5">
      <c r="A39" s="72" t="s">
        <v>39</v>
      </c>
      <c r="E39" s="60"/>
      <c r="G39" s="60"/>
    </row>
    <row r="40" spans="1:7" x14ac:dyDescent="0.5">
      <c r="E40" s="60"/>
      <c r="G40" s="60"/>
    </row>
  </sheetData>
  <mergeCells count="3">
    <mergeCell ref="A2:H2"/>
    <mergeCell ref="A3:H3"/>
    <mergeCell ref="A4:H4"/>
  </mergeCells>
  <pageMargins left="0.70866141732283505" right="0.70866141732283505" top="0.74803149606299202" bottom="0.74803149606299202" header="0.31496062992126" footer="0.31496062992126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opLeftCell="A2" zoomScaleNormal="100" zoomScaleSheetLayoutView="70" workbookViewId="0">
      <selection activeCell="E15" sqref="E15"/>
    </sheetView>
  </sheetViews>
  <sheetFormatPr defaultColWidth="9.140625" defaultRowHeight="23.25" x14ac:dyDescent="0.5"/>
  <cols>
    <col min="1" max="1" width="44.5703125" style="3" customWidth="1"/>
    <col min="2" max="2" width="6.140625" style="3" customWidth="1"/>
    <col min="3" max="3" width="12.5703125" style="3" customWidth="1"/>
    <col min="4" max="4" width="12.85546875" style="3" customWidth="1"/>
    <col min="5" max="5" width="14.140625" style="3" customWidth="1"/>
    <col min="6" max="6" width="14.7109375" style="3" customWidth="1"/>
    <col min="7" max="7" width="15.7109375" style="3" customWidth="1"/>
    <col min="8" max="8" width="19.85546875" style="3" customWidth="1"/>
    <col min="9" max="9" width="19.28515625" style="3" customWidth="1"/>
    <col min="10" max="10" width="18.28515625" style="3" customWidth="1"/>
    <col min="11" max="11" width="16" style="3" customWidth="1"/>
    <col min="12" max="12" width="12.5703125" style="3" customWidth="1"/>
    <col min="13" max="14" width="9.140625" style="3"/>
    <col min="15" max="15" width="11.5703125" style="3" bestFit="1" customWidth="1"/>
    <col min="16" max="16384" width="9.140625" style="3"/>
  </cols>
  <sheetData>
    <row r="1" spans="1:12" ht="27" x14ac:dyDescent="0.55000000000000004">
      <c r="L1" s="155"/>
    </row>
    <row r="2" spans="1:12" ht="24.6" customHeight="1" x14ac:dyDescent="0.5">
      <c r="A2" s="201" t="str">
        <f>+'6'!A2:H2</f>
        <v>C.I.GROUP PUBLIC COMPANY LIMITED AND SUBSIDIARIES</v>
      </c>
      <c r="B2" s="201"/>
      <c r="C2" s="202"/>
      <c r="D2" s="202"/>
      <c r="E2" s="202"/>
      <c r="F2" s="202"/>
      <c r="G2" s="202"/>
      <c r="H2" s="202"/>
      <c r="I2" s="202"/>
      <c r="J2" s="202"/>
      <c r="K2" s="202"/>
      <c r="L2" s="202"/>
    </row>
    <row r="3" spans="1:12" ht="24.6" customHeight="1" x14ac:dyDescent="0.5">
      <c r="A3" s="202" t="s">
        <v>112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</row>
    <row r="4" spans="1:12" ht="24.6" customHeight="1" x14ac:dyDescent="0.5">
      <c r="A4" s="203" t="s">
        <v>110</v>
      </c>
      <c r="B4" s="203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1:12" s="4" customFormat="1" ht="7.5" customHeight="1" x14ac:dyDescent="0.5">
      <c r="A5" s="185"/>
      <c r="B5" s="185"/>
      <c r="C5" s="185"/>
      <c r="D5" s="185"/>
      <c r="E5" s="185"/>
      <c r="F5" s="185"/>
      <c r="G5" s="185"/>
      <c r="H5" s="189"/>
      <c r="I5" s="189"/>
      <c r="J5" s="22"/>
      <c r="L5" s="22"/>
    </row>
    <row r="6" spans="1:12" s="4" customFormat="1" x14ac:dyDescent="0.5">
      <c r="A6" s="204" t="s">
        <v>3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</row>
    <row r="7" spans="1:12" s="4" customFormat="1" ht="23.25" customHeight="1" x14ac:dyDescent="0.5">
      <c r="A7" s="5"/>
      <c r="B7" s="5"/>
      <c r="C7" s="5"/>
      <c r="D7" s="5"/>
      <c r="E7" s="5"/>
      <c r="F7" s="5"/>
      <c r="G7" s="5"/>
      <c r="H7" s="5"/>
      <c r="I7" s="5"/>
      <c r="J7" s="194"/>
      <c r="K7" s="13"/>
      <c r="L7" s="195" t="s">
        <v>2</v>
      </c>
    </row>
    <row r="8" spans="1:12" s="4" customFormat="1" ht="23.25" customHeight="1" x14ac:dyDescent="0.5">
      <c r="A8" s="189"/>
      <c r="B8" s="189"/>
      <c r="C8" s="189"/>
      <c r="D8" s="189"/>
      <c r="E8" s="189"/>
      <c r="F8" s="189"/>
      <c r="G8" s="189"/>
      <c r="H8" s="205" t="s">
        <v>208</v>
      </c>
      <c r="I8" s="205"/>
      <c r="J8" s="22"/>
      <c r="L8" s="193"/>
    </row>
    <row r="9" spans="1:12" s="4" customFormat="1" ht="23.25" customHeight="1" x14ac:dyDescent="0.5">
      <c r="A9" s="189"/>
      <c r="B9" s="189"/>
      <c r="C9" s="189"/>
      <c r="D9" s="189"/>
      <c r="E9" s="189"/>
      <c r="F9" s="205" t="s">
        <v>67</v>
      </c>
      <c r="G9" s="205"/>
      <c r="H9" s="206" t="s">
        <v>211</v>
      </c>
      <c r="I9" s="206"/>
      <c r="J9" s="22"/>
      <c r="L9" s="192"/>
    </row>
    <row r="10" spans="1:12" s="4" customFormat="1" ht="23.25" customHeight="1" x14ac:dyDescent="0.5">
      <c r="C10" s="187" t="s">
        <v>113</v>
      </c>
      <c r="D10" s="187"/>
      <c r="E10" s="185" t="s">
        <v>114</v>
      </c>
      <c r="F10" s="136" t="s">
        <v>115</v>
      </c>
      <c r="G10" s="136" t="s">
        <v>116</v>
      </c>
      <c r="H10" s="191" t="s">
        <v>218</v>
      </c>
      <c r="I10" s="191" t="s">
        <v>127</v>
      </c>
      <c r="J10" s="185" t="s">
        <v>117</v>
      </c>
      <c r="K10" s="187"/>
    </row>
    <row r="11" spans="1:12" s="4" customFormat="1" ht="23.25" customHeight="1" x14ac:dyDescent="0.5">
      <c r="C11" s="187" t="s">
        <v>118</v>
      </c>
      <c r="D11" s="187" t="s">
        <v>114</v>
      </c>
      <c r="E11" s="184" t="s">
        <v>119</v>
      </c>
      <c r="F11" s="184" t="s">
        <v>120</v>
      </c>
      <c r="G11" s="184"/>
      <c r="H11" s="188" t="s">
        <v>219</v>
      </c>
      <c r="I11" s="188" t="s">
        <v>210</v>
      </c>
      <c r="J11" s="185" t="s">
        <v>121</v>
      </c>
      <c r="K11" s="185" t="s">
        <v>122</v>
      </c>
      <c r="L11" s="185"/>
    </row>
    <row r="12" spans="1:12" s="4" customFormat="1" ht="23.25" customHeight="1" x14ac:dyDescent="0.5">
      <c r="A12" s="13"/>
      <c r="B12" s="179" t="s">
        <v>101</v>
      </c>
      <c r="C12" s="5" t="s">
        <v>123</v>
      </c>
      <c r="D12" s="49" t="s">
        <v>123</v>
      </c>
      <c r="E12" s="5" t="s">
        <v>124</v>
      </c>
      <c r="F12" s="5"/>
      <c r="G12" s="5"/>
      <c r="H12" s="5" t="s">
        <v>220</v>
      </c>
      <c r="I12" s="5" t="s">
        <v>209</v>
      </c>
      <c r="J12" s="5" t="s">
        <v>125</v>
      </c>
      <c r="K12" s="5" t="s">
        <v>126</v>
      </c>
      <c r="L12" s="5" t="s">
        <v>127</v>
      </c>
    </row>
    <row r="13" spans="1:12" s="29" customFormat="1" x14ac:dyDescent="0.5">
      <c r="A13" s="9"/>
      <c r="B13" s="4"/>
      <c r="C13" s="185"/>
      <c r="D13" s="185"/>
      <c r="E13" s="185"/>
      <c r="F13" s="185"/>
      <c r="G13" s="185"/>
      <c r="H13" s="189"/>
      <c r="I13" s="189"/>
      <c r="J13" s="185"/>
      <c r="K13" s="185"/>
      <c r="L13" s="185"/>
    </row>
    <row r="14" spans="1:12" s="7" customFormat="1" ht="24.75" customHeight="1" x14ac:dyDescent="0.5">
      <c r="A14" s="8" t="s">
        <v>128</v>
      </c>
      <c r="B14" s="8"/>
      <c r="C14" s="115">
        <v>432393</v>
      </c>
      <c r="D14" s="115">
        <v>565027</v>
      </c>
      <c r="E14" s="115">
        <v>15535</v>
      </c>
      <c r="F14" s="115">
        <v>12707</v>
      </c>
      <c r="G14" s="150">
        <v>-533286</v>
      </c>
      <c r="H14" s="150">
        <v>0</v>
      </c>
      <c r="I14" s="150">
        <f>+H14</f>
        <v>0</v>
      </c>
      <c r="J14" s="125">
        <f>SUM(C14:I14)</f>
        <v>492376</v>
      </c>
      <c r="K14" s="150">
        <v>0</v>
      </c>
      <c r="L14" s="115">
        <f>SUM(J14:K14)</f>
        <v>492376</v>
      </c>
    </row>
    <row r="15" spans="1:12" s="7" customFormat="1" ht="24.75" customHeight="1" x14ac:dyDescent="0.5">
      <c r="A15" s="8" t="s">
        <v>129</v>
      </c>
      <c r="B15" s="8"/>
      <c r="C15" s="113">
        <v>0</v>
      </c>
      <c r="D15" s="113">
        <v>0</v>
      </c>
      <c r="E15" s="113">
        <v>0</v>
      </c>
      <c r="F15" s="113">
        <v>0</v>
      </c>
      <c r="G15" s="150">
        <v>0</v>
      </c>
      <c r="H15" s="150">
        <v>0</v>
      </c>
      <c r="I15" s="150">
        <f>+H15</f>
        <v>0</v>
      </c>
      <c r="J15" s="2">
        <f>SUM(C15:G15)</f>
        <v>0</v>
      </c>
      <c r="K15" s="150">
        <v>30</v>
      </c>
      <c r="L15" s="115">
        <f>SUM(J15:K15)</f>
        <v>30</v>
      </c>
    </row>
    <row r="16" spans="1:12" s="7" customFormat="1" ht="24.75" customHeight="1" x14ac:dyDescent="0.5">
      <c r="A16" s="8" t="s">
        <v>98</v>
      </c>
      <c r="B16" s="8"/>
      <c r="C16" s="113">
        <v>0</v>
      </c>
      <c r="D16" s="113">
        <v>0</v>
      </c>
      <c r="E16" s="113">
        <v>0</v>
      </c>
      <c r="F16" s="113">
        <v>0</v>
      </c>
      <c r="G16" s="150">
        <f>+'8'!F10</f>
        <v>-74739</v>
      </c>
      <c r="H16" s="150">
        <v>0</v>
      </c>
      <c r="I16" s="150">
        <f>+H16</f>
        <v>0</v>
      </c>
      <c r="J16" s="150">
        <f>SUM(C16:G16)</f>
        <v>-74739</v>
      </c>
      <c r="K16" s="150">
        <f>+'8'!F11</f>
        <v>-14</v>
      </c>
      <c r="L16" s="150">
        <f>SUM(J16:K16)</f>
        <v>-74753</v>
      </c>
    </row>
    <row r="17" spans="1:12" s="7" customFormat="1" ht="24.75" customHeight="1" x14ac:dyDescent="0.5">
      <c r="A17" s="8" t="s">
        <v>130</v>
      </c>
      <c r="B17" s="8"/>
      <c r="C17" s="122">
        <v>0</v>
      </c>
      <c r="D17" s="122">
        <v>0</v>
      </c>
      <c r="E17" s="122">
        <v>0</v>
      </c>
      <c r="F17" s="122">
        <v>0</v>
      </c>
      <c r="G17" s="122">
        <v>0</v>
      </c>
      <c r="H17" s="196">
        <v>0</v>
      </c>
      <c r="I17" s="196">
        <f>+H17</f>
        <v>0</v>
      </c>
      <c r="J17" s="122">
        <f>SUM(C17:G17,)</f>
        <v>0</v>
      </c>
      <c r="K17" s="122">
        <v>0</v>
      </c>
      <c r="L17" s="122">
        <f>SUM(J17:K17)</f>
        <v>0</v>
      </c>
    </row>
    <row r="18" spans="1:12" s="7" customFormat="1" ht="24.75" customHeight="1" x14ac:dyDescent="0.5">
      <c r="A18" s="8" t="s">
        <v>131</v>
      </c>
      <c r="B18" s="8"/>
      <c r="C18" s="113">
        <f>SUM(C16:C17)</f>
        <v>0</v>
      </c>
      <c r="D18" s="113">
        <f t="shared" ref="D18:L18" si="0">SUM(D16:D17)</f>
        <v>0</v>
      </c>
      <c r="E18" s="113">
        <f t="shared" si="0"/>
        <v>0</v>
      </c>
      <c r="F18" s="113">
        <f t="shared" si="0"/>
        <v>0</v>
      </c>
      <c r="G18" s="150">
        <f t="shared" si="0"/>
        <v>-74739</v>
      </c>
      <c r="H18" s="150">
        <f>SUM(H15:H17)</f>
        <v>0</v>
      </c>
      <c r="I18" s="150">
        <f>SUM(I15:I17)</f>
        <v>0</v>
      </c>
      <c r="J18" s="150">
        <f t="shared" si="0"/>
        <v>-74739</v>
      </c>
      <c r="K18" s="150">
        <f>SUM(K15:K17)</f>
        <v>16</v>
      </c>
      <c r="L18" s="150">
        <f t="shared" si="0"/>
        <v>-74753</v>
      </c>
    </row>
    <row r="19" spans="1:12" s="8" customFormat="1" ht="24.75" customHeight="1" thickBot="1" x14ac:dyDescent="0.55000000000000004">
      <c r="A19" s="8" t="s">
        <v>132</v>
      </c>
      <c r="C19" s="129">
        <f>+C14+C18+C15</f>
        <v>432393</v>
      </c>
      <c r="D19" s="129">
        <f t="shared" ref="D19:L19" si="1">+D14+D18+D15</f>
        <v>565027</v>
      </c>
      <c r="E19" s="129">
        <f t="shared" si="1"/>
        <v>15535</v>
      </c>
      <c r="F19" s="129">
        <f t="shared" si="1"/>
        <v>12707</v>
      </c>
      <c r="G19" s="151">
        <f t="shared" si="1"/>
        <v>-608025</v>
      </c>
      <c r="H19" s="151">
        <f t="shared" si="1"/>
        <v>0</v>
      </c>
      <c r="I19" s="151">
        <f t="shared" si="1"/>
        <v>0</v>
      </c>
      <c r="J19" s="129">
        <f>+J14+J18+J15</f>
        <v>417637</v>
      </c>
      <c r="K19" s="151">
        <f>+K14+K18</f>
        <v>16</v>
      </c>
      <c r="L19" s="129">
        <f t="shared" si="1"/>
        <v>417653</v>
      </c>
    </row>
    <row r="20" spans="1:12" s="8" customFormat="1" ht="18.95" customHeight="1" thickTop="1" x14ac:dyDescent="0.5">
      <c r="C20" s="115"/>
      <c r="D20" s="115"/>
      <c r="E20" s="115"/>
      <c r="F20" s="115"/>
      <c r="G20" s="125"/>
      <c r="H20" s="125"/>
      <c r="I20" s="125"/>
      <c r="J20" s="125"/>
      <c r="K20" s="125"/>
      <c r="L20" s="115"/>
    </row>
    <row r="21" spans="1:12" s="7" customFormat="1" ht="24.75" customHeight="1" x14ac:dyDescent="0.5">
      <c r="A21" s="8" t="s">
        <v>133</v>
      </c>
      <c r="B21" s="8"/>
      <c r="C21" s="115">
        <v>432393</v>
      </c>
      <c r="D21" s="115">
        <v>565027</v>
      </c>
      <c r="E21" s="115">
        <v>15535</v>
      </c>
      <c r="F21" s="115">
        <v>12707</v>
      </c>
      <c r="G21" s="150">
        <v>-663236</v>
      </c>
      <c r="H21" s="150">
        <v>0</v>
      </c>
      <c r="I21" s="150">
        <f>+H21</f>
        <v>0</v>
      </c>
      <c r="J21" s="125">
        <f>SUM(C21:H21)</f>
        <v>362426</v>
      </c>
      <c r="K21" s="150">
        <v>-19</v>
      </c>
      <c r="L21" s="115">
        <f>SUM(J21:K21)</f>
        <v>362407</v>
      </c>
    </row>
    <row r="22" spans="1:12" s="7" customFormat="1" ht="24.75" customHeight="1" x14ac:dyDescent="0.5">
      <c r="A22" s="8" t="s">
        <v>134</v>
      </c>
      <c r="B22" s="95">
        <v>26</v>
      </c>
      <c r="C22" s="115">
        <v>1</v>
      </c>
      <c r="D22" s="115">
        <v>1</v>
      </c>
      <c r="E22" s="113">
        <v>0</v>
      </c>
      <c r="F22" s="113">
        <v>0</v>
      </c>
      <c r="G22" s="150">
        <v>0</v>
      </c>
      <c r="H22" s="150">
        <v>0</v>
      </c>
      <c r="I22" s="150">
        <f>+H22</f>
        <v>0</v>
      </c>
      <c r="J22" s="125">
        <f>SUM(C22:G22)</f>
        <v>2</v>
      </c>
      <c r="K22" s="150">
        <v>0</v>
      </c>
      <c r="L22" s="115">
        <f>SUM(J22:K22)</f>
        <v>2</v>
      </c>
    </row>
    <row r="23" spans="1:12" s="7" customFormat="1" ht="24.75" customHeight="1" x14ac:dyDescent="0.5">
      <c r="A23" s="8" t="s">
        <v>135</v>
      </c>
      <c r="B23" s="8"/>
      <c r="C23" s="113">
        <v>0</v>
      </c>
      <c r="D23" s="113">
        <v>0</v>
      </c>
      <c r="E23" s="113">
        <v>0</v>
      </c>
      <c r="F23" s="113">
        <v>0</v>
      </c>
      <c r="G23" s="150">
        <f>+'8'!E10</f>
        <v>-40432</v>
      </c>
      <c r="H23" s="150">
        <v>0</v>
      </c>
      <c r="I23" s="150">
        <f>+H23</f>
        <v>0</v>
      </c>
      <c r="J23" s="150">
        <f>SUM(C23:I23)</f>
        <v>-40432</v>
      </c>
      <c r="K23" s="150">
        <f>+'8'!E11</f>
        <v>8</v>
      </c>
      <c r="L23" s="150">
        <f>SUM(J23:K23)</f>
        <v>-40424</v>
      </c>
    </row>
    <row r="24" spans="1:12" s="7" customFormat="1" ht="24.75" customHeight="1" x14ac:dyDescent="0.5">
      <c r="A24" s="8" t="s">
        <v>130</v>
      </c>
      <c r="B24" s="8"/>
      <c r="C24" s="122">
        <v>0</v>
      </c>
      <c r="D24" s="122">
        <v>0</v>
      </c>
      <c r="E24" s="122">
        <v>0</v>
      </c>
      <c r="F24" s="122">
        <v>0</v>
      </c>
      <c r="G24" s="122">
        <v>0</v>
      </c>
      <c r="H24" s="122">
        <v>0</v>
      </c>
      <c r="I24" s="122">
        <f>+H24</f>
        <v>0</v>
      </c>
      <c r="J24" s="122">
        <f>SUM(C24:G24,)</f>
        <v>0</v>
      </c>
      <c r="K24" s="122">
        <v>0</v>
      </c>
      <c r="L24" s="122">
        <f>SUM(J24:K24)</f>
        <v>0</v>
      </c>
    </row>
    <row r="25" spans="1:12" s="7" customFormat="1" ht="24.75" customHeight="1" x14ac:dyDescent="0.5">
      <c r="A25" s="8" t="s">
        <v>131</v>
      </c>
      <c r="B25" s="8"/>
      <c r="C25" s="113">
        <f t="shared" ref="C25:L25" si="2">SUM(C23:C24)</f>
        <v>0</v>
      </c>
      <c r="D25" s="113">
        <f t="shared" si="2"/>
        <v>0</v>
      </c>
      <c r="E25" s="113">
        <f t="shared" si="2"/>
        <v>0</v>
      </c>
      <c r="F25" s="113">
        <f t="shared" si="2"/>
        <v>0</v>
      </c>
      <c r="G25" s="150">
        <f t="shared" si="2"/>
        <v>-40432</v>
      </c>
      <c r="H25" s="150">
        <f t="shared" si="2"/>
        <v>0</v>
      </c>
      <c r="I25" s="150">
        <f t="shared" si="2"/>
        <v>0</v>
      </c>
      <c r="J25" s="150">
        <f t="shared" si="2"/>
        <v>-40432</v>
      </c>
      <c r="K25" s="150">
        <f t="shared" si="2"/>
        <v>8</v>
      </c>
      <c r="L25" s="150">
        <f t="shared" si="2"/>
        <v>-40424</v>
      </c>
    </row>
    <row r="26" spans="1:12" s="7" customFormat="1" ht="24.75" customHeight="1" x14ac:dyDescent="0.5">
      <c r="A26" s="33" t="s">
        <v>217</v>
      </c>
      <c r="B26" s="8"/>
      <c r="C26" s="113">
        <v>0</v>
      </c>
      <c r="D26" s="113">
        <v>0</v>
      </c>
      <c r="E26" s="113">
        <v>0</v>
      </c>
      <c r="F26" s="113">
        <v>0</v>
      </c>
      <c r="G26" s="150">
        <v>0</v>
      </c>
      <c r="H26" s="150">
        <v>-11</v>
      </c>
      <c r="I26" s="150">
        <f>+H26</f>
        <v>-11</v>
      </c>
      <c r="J26" s="150">
        <f>SUM(C26:G26)+I26</f>
        <v>-11</v>
      </c>
      <c r="K26" s="150">
        <v>11</v>
      </c>
      <c r="L26" s="150">
        <f>SUM(J26:K26)</f>
        <v>0</v>
      </c>
    </row>
    <row r="27" spans="1:12" s="8" customFormat="1" ht="24.75" customHeight="1" thickBot="1" x14ac:dyDescent="0.55000000000000004">
      <c r="A27" s="8" t="s">
        <v>136</v>
      </c>
      <c r="C27" s="129">
        <f t="shared" ref="C27:G27" si="3">+C21+C25+C22</f>
        <v>432394</v>
      </c>
      <c r="D27" s="129">
        <f t="shared" si="3"/>
        <v>565028</v>
      </c>
      <c r="E27" s="129">
        <f t="shared" si="3"/>
        <v>15535</v>
      </c>
      <c r="F27" s="129">
        <f t="shared" si="3"/>
        <v>12707</v>
      </c>
      <c r="G27" s="151">
        <f t="shared" si="3"/>
        <v>-703668</v>
      </c>
      <c r="H27" s="151">
        <f>+H21+H25+H22+H26</f>
        <v>-11</v>
      </c>
      <c r="I27" s="151">
        <f>+I21+I25+I22+I26</f>
        <v>-11</v>
      </c>
      <c r="J27" s="129">
        <f>+J21+J25+J22+J26</f>
        <v>321985</v>
      </c>
      <c r="K27" s="151">
        <f t="shared" ref="K27:L27" si="4">+K21+K25+K22+K26</f>
        <v>0</v>
      </c>
      <c r="L27" s="129">
        <f t="shared" si="4"/>
        <v>321985</v>
      </c>
    </row>
    <row r="28" spans="1:12" s="8" customFormat="1" ht="24" thickTop="1" x14ac:dyDescent="0.5">
      <c r="C28" s="53"/>
      <c r="D28" s="53"/>
      <c r="E28" s="53"/>
      <c r="F28" s="53"/>
      <c r="G28" s="53"/>
      <c r="H28" s="53"/>
      <c r="I28" s="53"/>
      <c r="J28" s="58"/>
      <c r="K28" s="53"/>
      <c r="L28" s="53"/>
    </row>
    <row r="29" spans="1:12" s="8" customFormat="1" ht="24.75" customHeight="1" x14ac:dyDescent="0.5">
      <c r="C29" s="53"/>
      <c r="D29" s="53"/>
      <c r="E29" s="53"/>
      <c r="F29" s="53"/>
      <c r="G29" s="53"/>
      <c r="H29" s="53"/>
      <c r="I29" s="53"/>
      <c r="J29" s="53"/>
      <c r="K29" s="60" t="s">
        <v>137</v>
      </c>
      <c r="L29" s="58"/>
    </row>
    <row r="30" spans="1:12" s="8" customFormat="1" ht="24.75" customHeight="1" x14ac:dyDescent="0.5">
      <c r="C30" s="53"/>
      <c r="D30" s="53"/>
      <c r="E30" s="53"/>
      <c r="F30" s="53"/>
      <c r="G30" s="53"/>
      <c r="H30" s="53"/>
      <c r="I30" s="53"/>
      <c r="J30" s="53"/>
      <c r="K30" s="60" t="s">
        <v>138</v>
      </c>
      <c r="L30" s="58"/>
    </row>
    <row r="31" spans="1:12" s="8" customFormat="1" ht="24.75" customHeight="1" x14ac:dyDescent="0.5">
      <c r="C31" s="53"/>
      <c r="D31" s="53"/>
      <c r="E31" s="53"/>
      <c r="F31" s="53"/>
      <c r="G31" s="53"/>
      <c r="H31" s="53"/>
      <c r="I31" s="53"/>
      <c r="J31" s="53"/>
      <c r="L31" s="58"/>
    </row>
    <row r="32" spans="1:12" s="8" customFormat="1" ht="24.75" customHeight="1" x14ac:dyDescent="0.5">
      <c r="C32" s="53"/>
      <c r="D32" s="53"/>
      <c r="E32" s="53"/>
      <c r="F32" s="53"/>
      <c r="G32" s="53"/>
      <c r="H32" s="53"/>
      <c r="I32" s="53"/>
      <c r="J32" s="53"/>
      <c r="L32" s="58"/>
    </row>
    <row r="33" spans="1:12" s="8" customFormat="1" ht="40.5" customHeight="1" x14ac:dyDescent="0.5">
      <c r="A33" s="72" t="s">
        <v>39</v>
      </c>
      <c r="C33" s="53"/>
      <c r="D33" s="53"/>
      <c r="E33" s="53"/>
      <c r="F33" s="53"/>
      <c r="G33" s="53"/>
      <c r="H33" s="53"/>
      <c r="I33" s="53"/>
      <c r="J33" s="53"/>
      <c r="K33" s="59"/>
      <c r="L33" s="171" t="s">
        <v>139</v>
      </c>
    </row>
    <row r="35" spans="1:12" x14ac:dyDescent="0.5">
      <c r="D35" s="170"/>
    </row>
  </sheetData>
  <sheetProtection formatCells="0" formatColumns="0" formatRows="0" insertColumns="0" insertRows="0" insertHyperlinks="0" deleteColumns="0" deleteRows="0" sort="0" autoFilter="0" pivotTables="0"/>
  <mergeCells count="7">
    <mergeCell ref="A2:L2"/>
    <mergeCell ref="A3:L3"/>
    <mergeCell ref="A4:L4"/>
    <mergeCell ref="A6:L6"/>
    <mergeCell ref="F9:G9"/>
    <mergeCell ref="H8:I8"/>
    <mergeCell ref="H9:I9"/>
  </mergeCells>
  <phoneticPr fontId="11" type="noConversion"/>
  <pageMargins left="0.90551181102362199" right="0.511811023622047" top="0.511811023622047" bottom="0.511811023622047" header="0.118110236220472" footer="0.118110236220472"/>
  <pageSetup paperSize="9" scale="69" firstPageNumber="12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="70" zoomScaleNormal="85" zoomScaleSheetLayoutView="70" workbookViewId="0">
      <selection activeCell="E18" sqref="E18"/>
    </sheetView>
  </sheetViews>
  <sheetFormatPr defaultColWidth="9.140625" defaultRowHeight="23.25" x14ac:dyDescent="0.5"/>
  <cols>
    <col min="1" max="1" width="37.28515625" style="8" customWidth="1"/>
    <col min="2" max="2" width="6.42578125" style="8" customWidth="1"/>
    <col min="3" max="3" width="17.7109375" style="8" customWidth="1"/>
    <col min="4" max="4" width="14.28515625" style="8" customWidth="1"/>
    <col min="5" max="5" width="12.85546875" style="8" bestFit="1" customWidth="1"/>
    <col min="6" max="6" width="13.28515625" style="8" customWidth="1"/>
    <col min="7" max="7" width="16.28515625" style="8" customWidth="1"/>
    <col min="8" max="8" width="10.7109375" style="8" customWidth="1"/>
    <col min="9" max="16384" width="9.140625" style="8"/>
  </cols>
  <sheetData>
    <row r="1" spans="1:8" ht="26.25" x14ac:dyDescent="0.55000000000000004">
      <c r="H1" s="94">
        <v>10</v>
      </c>
    </row>
    <row r="2" spans="1:8" ht="24" customHeight="1" x14ac:dyDescent="0.5">
      <c r="A2" s="207" t="str">
        <f>+'9'!A2:L2</f>
        <v>C.I.GROUP PUBLIC COMPANY LIMITED AND SUBSIDIARIES</v>
      </c>
      <c r="B2" s="207"/>
      <c r="C2" s="200"/>
      <c r="D2" s="200"/>
      <c r="E2" s="200"/>
      <c r="F2" s="200"/>
      <c r="G2" s="200"/>
      <c r="H2" s="200"/>
    </row>
    <row r="3" spans="1:8" ht="24" customHeight="1" x14ac:dyDescent="0.5">
      <c r="A3" s="200" t="str">
        <f>+'9'!A3:L3</f>
        <v>STATEMENTS OF CHANGES IN SHAREHOLDERS' EQUITY</v>
      </c>
      <c r="B3" s="200"/>
      <c r="C3" s="200"/>
      <c r="D3" s="200"/>
      <c r="E3" s="200"/>
      <c r="F3" s="200"/>
      <c r="G3" s="200"/>
      <c r="H3" s="200"/>
    </row>
    <row r="4" spans="1:8" s="33" customFormat="1" ht="24" customHeight="1" x14ac:dyDescent="0.5">
      <c r="A4" s="208" t="str">
        <f>+'9'!A4:L4</f>
        <v>FOR THE SIX-MONTH PERIOD ENDED JUNE 30, 2021</v>
      </c>
      <c r="B4" s="208"/>
      <c r="C4" s="209"/>
      <c r="D4" s="209"/>
      <c r="E4" s="209"/>
      <c r="F4" s="209"/>
      <c r="G4" s="209"/>
      <c r="H4" s="209"/>
    </row>
    <row r="5" spans="1:8" s="33" customFormat="1" ht="9.9499999999999993" customHeight="1" x14ac:dyDescent="0.5">
      <c r="A5" s="186"/>
      <c r="B5" s="186"/>
      <c r="C5" s="187"/>
      <c r="D5" s="187"/>
      <c r="E5" s="187"/>
      <c r="F5" s="187"/>
      <c r="G5" s="187"/>
      <c r="H5" s="187"/>
    </row>
    <row r="6" spans="1:8" s="33" customFormat="1" x14ac:dyDescent="0.5">
      <c r="A6" s="209" t="s">
        <v>4</v>
      </c>
      <c r="B6" s="209"/>
      <c r="C6" s="209"/>
      <c r="D6" s="209"/>
      <c r="E6" s="209"/>
      <c r="F6" s="209"/>
      <c r="G6" s="209"/>
      <c r="H6" s="209"/>
    </row>
    <row r="7" spans="1:8" s="33" customFormat="1" x14ac:dyDescent="0.5">
      <c r="A7" s="187"/>
      <c r="B7" s="187"/>
      <c r="C7" s="187"/>
      <c r="D7" s="187"/>
      <c r="E7" s="187"/>
      <c r="F7" s="187"/>
      <c r="G7" s="187"/>
      <c r="H7" s="43" t="s">
        <v>2</v>
      </c>
    </row>
    <row r="8" spans="1:8" x14ac:dyDescent="0.5">
      <c r="A8" s="45"/>
      <c r="B8" s="45"/>
      <c r="C8" s="52"/>
      <c r="D8" s="52"/>
      <c r="E8" s="52" t="s">
        <v>114</v>
      </c>
      <c r="F8" s="210" t="s">
        <v>67</v>
      </c>
      <c r="G8" s="210"/>
      <c r="H8" s="45"/>
    </row>
    <row r="9" spans="1:8" x14ac:dyDescent="0.5">
      <c r="A9" s="33"/>
      <c r="B9" s="33"/>
      <c r="C9" s="187" t="s">
        <v>140</v>
      </c>
      <c r="D9" s="187" t="s">
        <v>114</v>
      </c>
      <c r="E9" s="187" t="s">
        <v>141</v>
      </c>
      <c r="F9" s="47" t="s">
        <v>115</v>
      </c>
      <c r="G9" s="52" t="s">
        <v>116</v>
      </c>
      <c r="H9" s="187"/>
    </row>
    <row r="10" spans="1:8" x14ac:dyDescent="0.5">
      <c r="A10" s="48"/>
      <c r="B10" s="19" t="s">
        <v>101</v>
      </c>
      <c r="C10" s="44" t="s">
        <v>123</v>
      </c>
      <c r="D10" s="44" t="s">
        <v>142</v>
      </c>
      <c r="E10" s="44" t="s">
        <v>143</v>
      </c>
      <c r="F10" s="44" t="s">
        <v>120</v>
      </c>
      <c r="G10" s="44"/>
      <c r="H10" s="44" t="s">
        <v>127</v>
      </c>
    </row>
    <row r="11" spans="1:8" s="81" customFormat="1" ht="18.95" customHeight="1" x14ac:dyDescent="0.3">
      <c r="A11" s="82"/>
      <c r="B11" s="82"/>
      <c r="C11" s="83"/>
      <c r="D11" s="83"/>
      <c r="E11" s="83"/>
      <c r="F11" s="83"/>
      <c r="G11" s="83"/>
      <c r="H11" s="83"/>
    </row>
    <row r="12" spans="1:8" ht="24.75" customHeight="1" x14ac:dyDescent="0.5">
      <c r="A12" s="8" t="s">
        <v>128</v>
      </c>
      <c r="C12" s="115">
        <v>432393</v>
      </c>
      <c r="D12" s="115">
        <v>565027</v>
      </c>
      <c r="E12" s="115">
        <v>15535</v>
      </c>
      <c r="F12" s="115">
        <v>12707</v>
      </c>
      <c r="G12" s="147">
        <v>-579305</v>
      </c>
      <c r="H12" s="115">
        <f>SUM(C12:G12)</f>
        <v>446357</v>
      </c>
    </row>
    <row r="13" spans="1:8" ht="24.75" customHeight="1" x14ac:dyDescent="0.5">
      <c r="A13" s="8" t="s">
        <v>98</v>
      </c>
      <c r="C13" s="113">
        <v>0</v>
      </c>
      <c r="D13" s="113">
        <v>0</v>
      </c>
      <c r="E13" s="113">
        <v>0</v>
      </c>
      <c r="F13" s="113">
        <v>0</v>
      </c>
      <c r="G13" s="147">
        <f>+'7'!H32</f>
        <v>-68851</v>
      </c>
      <c r="H13" s="147">
        <f>SUM(C13:G13)</f>
        <v>-68851</v>
      </c>
    </row>
    <row r="14" spans="1:8" ht="24.75" customHeight="1" x14ac:dyDescent="0.5">
      <c r="A14" s="8" t="s">
        <v>130</v>
      </c>
      <c r="C14" s="122">
        <v>0</v>
      </c>
      <c r="D14" s="122">
        <v>0</v>
      </c>
      <c r="E14" s="122">
        <v>0</v>
      </c>
      <c r="F14" s="122">
        <v>0</v>
      </c>
      <c r="G14" s="140">
        <v>0</v>
      </c>
      <c r="H14" s="140">
        <f>SUM(C14:G14)</f>
        <v>0</v>
      </c>
    </row>
    <row r="15" spans="1:8" ht="24.75" customHeight="1" x14ac:dyDescent="0.5">
      <c r="A15" s="8" t="s">
        <v>131</v>
      </c>
      <c r="C15" s="113">
        <f t="shared" ref="C15:H15" si="0">SUM(C13:C14)</f>
        <v>0</v>
      </c>
      <c r="D15" s="113">
        <f t="shared" si="0"/>
        <v>0</v>
      </c>
      <c r="E15" s="113">
        <f t="shared" si="0"/>
        <v>0</v>
      </c>
      <c r="F15" s="113">
        <f t="shared" si="0"/>
        <v>0</v>
      </c>
      <c r="G15" s="147">
        <f t="shared" si="0"/>
        <v>-68851</v>
      </c>
      <c r="H15" s="147">
        <f t="shared" si="0"/>
        <v>-68851</v>
      </c>
    </row>
    <row r="16" spans="1:8" ht="24.75" customHeight="1" thickBot="1" x14ac:dyDescent="0.55000000000000004">
      <c r="A16" s="8" t="s">
        <v>132</v>
      </c>
      <c r="C16" s="129">
        <f t="shared" ref="C16:H16" si="1">SUM(C15+C12)</f>
        <v>432393</v>
      </c>
      <c r="D16" s="129">
        <f t="shared" si="1"/>
        <v>565027</v>
      </c>
      <c r="E16" s="129">
        <f t="shared" si="1"/>
        <v>15535</v>
      </c>
      <c r="F16" s="129">
        <f t="shared" si="1"/>
        <v>12707</v>
      </c>
      <c r="G16" s="152">
        <f t="shared" si="1"/>
        <v>-648156</v>
      </c>
      <c r="H16" s="129">
        <f t="shared" si="1"/>
        <v>377506</v>
      </c>
    </row>
    <row r="17" spans="1:8" s="81" customFormat="1" ht="20.100000000000001" customHeight="1" thickTop="1" x14ac:dyDescent="0.3">
      <c r="C17" s="130"/>
      <c r="D17" s="130"/>
      <c r="E17" s="130"/>
      <c r="F17" s="130"/>
      <c r="G17" s="130"/>
      <c r="H17" s="130"/>
    </row>
    <row r="18" spans="1:8" ht="24.75" customHeight="1" x14ac:dyDescent="0.5">
      <c r="A18" s="8" t="s">
        <v>133</v>
      </c>
      <c r="C18" s="115">
        <v>432393</v>
      </c>
      <c r="D18" s="115">
        <v>565027</v>
      </c>
      <c r="E18" s="115">
        <v>15535</v>
      </c>
      <c r="F18" s="115">
        <v>12707</v>
      </c>
      <c r="G18" s="147">
        <v>-700341</v>
      </c>
      <c r="H18" s="115">
        <f>SUM(C18:G18)</f>
        <v>325321</v>
      </c>
    </row>
    <row r="19" spans="1:8" ht="24.75" customHeight="1" x14ac:dyDescent="0.5">
      <c r="A19" s="8" t="s">
        <v>144</v>
      </c>
      <c r="B19" s="95">
        <v>26</v>
      </c>
      <c r="C19" s="115">
        <v>1</v>
      </c>
      <c r="D19" s="115">
        <v>1</v>
      </c>
      <c r="E19" s="58">
        <v>0</v>
      </c>
      <c r="F19" s="58">
        <v>0</v>
      </c>
      <c r="G19" s="147">
        <f>+'6'!G16</f>
        <v>0</v>
      </c>
      <c r="H19" s="115">
        <f>SUM(C19:G19)</f>
        <v>2</v>
      </c>
    </row>
    <row r="20" spans="1:8" ht="24.75" customHeight="1" x14ac:dyDescent="0.5">
      <c r="A20" s="8" t="s">
        <v>98</v>
      </c>
      <c r="C20" s="58">
        <v>0</v>
      </c>
      <c r="D20" s="58">
        <v>0</v>
      </c>
      <c r="E20" s="58">
        <v>0</v>
      </c>
      <c r="F20" s="58">
        <v>0</v>
      </c>
      <c r="G20" s="147">
        <f>+'7'!G32</f>
        <v>-25599</v>
      </c>
      <c r="H20" s="147">
        <f>SUM(C20:G20)</f>
        <v>-25599</v>
      </c>
    </row>
    <row r="21" spans="1:8" ht="24.75" customHeight="1" x14ac:dyDescent="0.5">
      <c r="A21" s="8" t="s">
        <v>130</v>
      </c>
      <c r="C21" s="138">
        <v>0</v>
      </c>
      <c r="D21" s="138">
        <v>0</v>
      </c>
      <c r="E21" s="138">
        <v>0</v>
      </c>
      <c r="F21" s="138">
        <v>0</v>
      </c>
      <c r="G21" s="142">
        <v>0</v>
      </c>
      <c r="H21" s="142">
        <f>SUM(C21:G21)</f>
        <v>0</v>
      </c>
    </row>
    <row r="22" spans="1:8" ht="24.75" customHeight="1" x14ac:dyDescent="0.5">
      <c r="A22" s="8" t="s">
        <v>131</v>
      </c>
      <c r="C22" s="58">
        <f t="shared" ref="C22:H22" si="2">SUM(C20:C21)</f>
        <v>0</v>
      </c>
      <c r="D22" s="58">
        <f t="shared" si="2"/>
        <v>0</v>
      </c>
      <c r="E22" s="58">
        <f t="shared" si="2"/>
        <v>0</v>
      </c>
      <c r="F22" s="58">
        <f t="shared" si="2"/>
        <v>0</v>
      </c>
      <c r="G22" s="147">
        <f t="shared" si="2"/>
        <v>-25599</v>
      </c>
      <c r="H22" s="147">
        <f t="shared" si="2"/>
        <v>-25599</v>
      </c>
    </row>
    <row r="23" spans="1:8" ht="24.75" customHeight="1" thickBot="1" x14ac:dyDescent="0.55000000000000004">
      <c r="A23" s="8" t="s">
        <v>136</v>
      </c>
      <c r="C23" s="141">
        <f t="shared" ref="C23:H23" si="3">SUM(C22+C18+C19)</f>
        <v>432394</v>
      </c>
      <c r="D23" s="141">
        <f t="shared" si="3"/>
        <v>565028</v>
      </c>
      <c r="E23" s="141">
        <f t="shared" si="3"/>
        <v>15535</v>
      </c>
      <c r="F23" s="141">
        <f t="shared" si="3"/>
        <v>12707</v>
      </c>
      <c r="G23" s="152">
        <f t="shared" si="3"/>
        <v>-725940</v>
      </c>
      <c r="H23" s="141">
        <f t="shared" si="3"/>
        <v>299724</v>
      </c>
    </row>
    <row r="24" spans="1:8" ht="24" customHeight="1" thickTop="1" x14ac:dyDescent="0.5">
      <c r="C24" s="58"/>
      <c r="D24" s="58"/>
      <c r="E24" s="58"/>
      <c r="F24" s="58"/>
      <c r="G24" s="58"/>
      <c r="H24" s="58"/>
    </row>
    <row r="25" spans="1:8" x14ac:dyDescent="0.5">
      <c r="C25" s="58"/>
      <c r="D25" s="58"/>
      <c r="E25" s="58"/>
      <c r="F25" s="58"/>
      <c r="G25" s="58"/>
      <c r="H25" s="58"/>
    </row>
    <row r="26" spans="1:8" x14ac:dyDescent="0.5">
      <c r="C26" s="58"/>
      <c r="D26" s="58"/>
      <c r="E26" s="58"/>
      <c r="F26" s="58"/>
      <c r="G26" s="60" t="s">
        <v>137</v>
      </c>
      <c r="H26" s="58"/>
    </row>
    <row r="27" spans="1:8" x14ac:dyDescent="0.5">
      <c r="C27" s="58"/>
      <c r="D27" s="58"/>
      <c r="E27" s="58"/>
      <c r="F27" s="58"/>
      <c r="G27" s="60" t="s">
        <v>138</v>
      </c>
      <c r="H27" s="58"/>
    </row>
    <row r="28" spans="1:8" ht="24.75" customHeight="1" x14ac:dyDescent="0.5">
      <c r="C28" s="58"/>
      <c r="D28" s="58"/>
      <c r="E28" s="58"/>
      <c r="F28" s="58"/>
      <c r="G28" s="59"/>
      <c r="H28" s="58"/>
    </row>
    <row r="29" spans="1:8" ht="23.25" customHeight="1" x14ac:dyDescent="0.5">
      <c r="C29" s="58"/>
      <c r="D29" s="58"/>
      <c r="E29" s="58"/>
      <c r="F29" s="58"/>
      <c r="G29" s="58"/>
      <c r="H29" s="58"/>
    </row>
    <row r="30" spans="1:8" ht="23.25" customHeight="1" x14ac:dyDescent="0.5">
      <c r="C30" s="58"/>
      <c r="D30" s="58"/>
      <c r="E30" s="58"/>
      <c r="F30" s="58"/>
      <c r="G30" s="58"/>
      <c r="H30" s="58"/>
    </row>
    <row r="31" spans="1:8" ht="23.25" customHeight="1" x14ac:dyDescent="0.5">
      <c r="C31" s="58"/>
      <c r="D31" s="58"/>
      <c r="E31" s="58"/>
      <c r="F31" s="58"/>
      <c r="G31" s="58"/>
      <c r="H31" s="58"/>
    </row>
    <row r="32" spans="1:8" ht="23.25" customHeight="1" x14ac:dyDescent="0.5">
      <c r="C32" s="58"/>
      <c r="D32" s="58"/>
      <c r="E32" s="58"/>
      <c r="F32" s="58"/>
      <c r="G32" s="58"/>
      <c r="H32" s="58"/>
    </row>
    <row r="33" spans="1:8" ht="23.25" customHeight="1" x14ac:dyDescent="0.5">
      <c r="C33" s="58"/>
      <c r="D33" s="58"/>
      <c r="E33" s="58"/>
      <c r="F33" s="58"/>
      <c r="G33" s="58"/>
      <c r="H33" s="58"/>
    </row>
    <row r="34" spans="1:8" ht="23.25" customHeight="1" x14ac:dyDescent="0.5">
      <c r="C34" s="58"/>
      <c r="D34" s="58"/>
      <c r="E34" s="58"/>
      <c r="F34" s="58"/>
      <c r="G34" s="58"/>
      <c r="H34" s="58"/>
    </row>
    <row r="35" spans="1:8" ht="23.25" customHeight="1" x14ac:dyDescent="0.5">
      <c r="C35" s="58"/>
      <c r="D35" s="58"/>
      <c r="E35" s="58"/>
      <c r="F35" s="58"/>
      <c r="G35" s="58"/>
      <c r="H35" s="58"/>
    </row>
    <row r="36" spans="1:8" ht="23.25" customHeight="1" x14ac:dyDescent="0.5">
      <c r="C36" s="58"/>
      <c r="D36" s="58"/>
      <c r="E36" s="58"/>
      <c r="F36" s="58"/>
      <c r="G36" s="58"/>
      <c r="H36" s="58"/>
    </row>
    <row r="37" spans="1:8" ht="23.25" customHeight="1" x14ac:dyDescent="0.5">
      <c r="C37" s="58"/>
      <c r="D37" s="58"/>
      <c r="E37" s="58"/>
      <c r="F37" s="58"/>
      <c r="G37" s="58"/>
      <c r="H37" s="58"/>
    </row>
    <row r="38" spans="1:8" ht="23.25" customHeight="1" x14ac:dyDescent="0.5">
      <c r="C38" s="58"/>
      <c r="D38" s="58"/>
      <c r="E38" s="58"/>
      <c r="F38" s="58"/>
      <c r="G38" s="58"/>
      <c r="H38" s="58"/>
    </row>
    <row r="39" spans="1:8" ht="23.25" customHeight="1" x14ac:dyDescent="0.5">
      <c r="C39" s="58"/>
      <c r="D39" s="58"/>
      <c r="E39" s="58"/>
      <c r="F39" s="58"/>
      <c r="G39" s="58"/>
      <c r="H39" s="58"/>
    </row>
    <row r="40" spans="1:8" ht="23.25" customHeight="1" x14ac:dyDescent="0.5">
      <c r="C40" s="58"/>
      <c r="D40" s="58"/>
      <c r="E40" s="58"/>
      <c r="F40" s="58"/>
      <c r="G40" s="58"/>
      <c r="H40" s="58"/>
    </row>
    <row r="41" spans="1:8" ht="23.25" customHeight="1" x14ac:dyDescent="0.5">
      <c r="C41" s="58"/>
      <c r="D41" s="58"/>
      <c r="E41" s="58"/>
      <c r="F41" s="58"/>
      <c r="G41" s="58"/>
      <c r="H41" s="58"/>
    </row>
    <row r="42" spans="1:8" ht="23.25" customHeight="1" x14ac:dyDescent="0.5">
      <c r="C42" s="58"/>
      <c r="D42" s="58"/>
      <c r="E42" s="58"/>
      <c r="F42" s="58"/>
      <c r="G42" s="58"/>
      <c r="H42" s="58"/>
    </row>
    <row r="43" spans="1:8" ht="23.25" customHeight="1" x14ac:dyDescent="0.5">
      <c r="C43" s="58"/>
      <c r="D43" s="58"/>
      <c r="E43" s="58"/>
      <c r="F43" s="58"/>
      <c r="G43" s="58"/>
      <c r="H43" s="58"/>
    </row>
    <row r="44" spans="1:8" ht="23.25" customHeight="1" x14ac:dyDescent="0.5">
      <c r="C44" s="58"/>
      <c r="D44" s="58"/>
      <c r="E44" s="58"/>
      <c r="F44" s="58"/>
      <c r="G44" s="58"/>
      <c r="H44" s="58"/>
    </row>
    <row r="45" spans="1:8" ht="15" customHeight="1" x14ac:dyDescent="0.5">
      <c r="C45" s="58"/>
      <c r="D45" s="58"/>
      <c r="E45" s="58"/>
      <c r="F45" s="58"/>
      <c r="G45" s="58"/>
      <c r="H45" s="58"/>
    </row>
    <row r="46" spans="1:8" ht="36.75" customHeight="1" x14ac:dyDescent="0.5">
      <c r="A46" s="21" t="s">
        <v>39</v>
      </c>
      <c r="H46" s="171"/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A6:H6"/>
    <mergeCell ref="F8:G8"/>
  </mergeCells>
  <phoneticPr fontId="11" type="noConversion"/>
  <pageMargins left="0.90551181102362199" right="0.511811023622047" top="0.511811023622047" bottom="0.59055118110236204" header="0.118110236220472" footer="0.118110236220472"/>
  <pageSetup paperSize="9" scale="74" firstPageNumber="12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99"/>
  <sheetViews>
    <sheetView zoomScale="80" zoomScaleNormal="80" zoomScaleSheetLayoutView="80" workbookViewId="0">
      <selection activeCell="C24" sqref="C24"/>
    </sheetView>
  </sheetViews>
  <sheetFormatPr defaultColWidth="9.140625"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67.42578125" style="3" customWidth="1"/>
    <col min="5" max="5" width="1.5703125" style="3" customWidth="1"/>
    <col min="6" max="6" width="16.28515625" style="2" customWidth="1"/>
    <col min="7" max="7" width="16.28515625" style="1" customWidth="1"/>
    <col min="8" max="8" width="14.140625" style="1" customWidth="1"/>
    <col min="9" max="9" width="14.5703125" style="1" customWidth="1"/>
    <col min="10" max="16384" width="9.140625" style="3"/>
  </cols>
  <sheetData>
    <row r="1" spans="1:9" ht="27" x14ac:dyDescent="0.55000000000000004">
      <c r="I1" s="156">
        <v>11</v>
      </c>
    </row>
    <row r="2" spans="1:9" ht="24" customHeight="1" x14ac:dyDescent="0.5">
      <c r="A2" s="204" t="str">
        <f>+'10'!A2:H2</f>
        <v>C.I.GROUP PUBLIC COMPANY LIMITED AND SUBSIDIARIES</v>
      </c>
      <c r="B2" s="204"/>
      <c r="C2" s="204"/>
      <c r="D2" s="204"/>
      <c r="E2" s="204"/>
      <c r="F2" s="204"/>
      <c r="G2" s="204"/>
      <c r="H2" s="204"/>
      <c r="I2" s="204"/>
    </row>
    <row r="3" spans="1:9" ht="24" customHeight="1" x14ac:dyDescent="0.5">
      <c r="A3" s="204" t="s">
        <v>145</v>
      </c>
      <c r="B3" s="204"/>
      <c r="C3" s="204"/>
      <c r="D3" s="204"/>
      <c r="E3" s="204"/>
      <c r="F3" s="204"/>
      <c r="G3" s="204"/>
      <c r="H3" s="204"/>
      <c r="I3" s="204"/>
    </row>
    <row r="4" spans="1:9" ht="24.75" customHeight="1" x14ac:dyDescent="0.5">
      <c r="A4" s="203" t="str">
        <f>+'10'!A4:F4</f>
        <v>FOR THE SIX-MONTH PERIOD ENDED JUNE 30, 2021</v>
      </c>
      <c r="B4" s="203"/>
      <c r="C4" s="203"/>
      <c r="D4" s="204"/>
      <c r="E4" s="204"/>
      <c r="F4" s="204"/>
      <c r="G4" s="204"/>
      <c r="H4" s="204"/>
      <c r="I4" s="204"/>
    </row>
    <row r="5" spans="1:9" x14ac:dyDescent="0.5">
      <c r="A5" s="185"/>
      <c r="B5" s="185"/>
      <c r="C5" s="185"/>
      <c r="D5" s="185"/>
      <c r="E5" s="185"/>
      <c r="F5" s="185"/>
      <c r="G5" s="185"/>
      <c r="H5" s="185"/>
      <c r="I5" s="85" t="s">
        <v>2</v>
      </c>
    </row>
    <row r="6" spans="1:9" x14ac:dyDescent="0.5">
      <c r="A6" s="9"/>
      <c r="B6" s="9"/>
      <c r="C6" s="9"/>
      <c r="D6" s="9"/>
      <c r="E6" s="9"/>
      <c r="F6" s="211" t="s">
        <v>3</v>
      </c>
      <c r="G6" s="211"/>
      <c r="H6" s="38" t="s">
        <v>4</v>
      </c>
      <c r="I6" s="38"/>
    </row>
    <row r="7" spans="1:9" s="24" customFormat="1" x14ac:dyDescent="0.5">
      <c r="A7" s="23"/>
      <c r="B7" s="23"/>
      <c r="C7" s="23"/>
      <c r="D7" s="23"/>
      <c r="E7" s="35"/>
      <c r="F7" s="39" t="s">
        <v>146</v>
      </c>
      <c r="G7" s="39" t="s">
        <v>147</v>
      </c>
      <c r="H7" s="39" t="s">
        <v>146</v>
      </c>
      <c r="I7" s="39" t="s">
        <v>147</v>
      </c>
    </row>
    <row r="8" spans="1:9" ht="12.75" customHeight="1" x14ac:dyDescent="0.5">
      <c r="A8" s="4"/>
      <c r="B8" s="4"/>
      <c r="C8" s="4"/>
      <c r="D8" s="4"/>
      <c r="E8" s="4"/>
      <c r="F8" s="34"/>
      <c r="G8" s="34"/>
      <c r="H8" s="34"/>
      <c r="I8" s="34"/>
    </row>
    <row r="9" spans="1:9" ht="24.75" customHeight="1" x14ac:dyDescent="0.5">
      <c r="A9" s="8" t="s">
        <v>148</v>
      </c>
      <c r="B9" s="7"/>
      <c r="C9" s="7"/>
      <c r="D9" s="7"/>
      <c r="E9" s="7"/>
      <c r="G9" s="37"/>
      <c r="H9" s="37"/>
      <c r="I9" s="37"/>
    </row>
    <row r="10" spans="1:9" s="25" customFormat="1" ht="24.75" customHeight="1" x14ac:dyDescent="0.5">
      <c r="B10" s="14" t="s">
        <v>98</v>
      </c>
      <c r="C10" s="14"/>
      <c r="D10" s="14"/>
      <c r="E10" s="14"/>
      <c r="F10" s="57">
        <f>+'7'!E32</f>
        <v>-40424</v>
      </c>
      <c r="G10" s="61">
        <f>+'7'!F32</f>
        <v>-74753</v>
      </c>
      <c r="H10" s="61">
        <f>+'7'!G32</f>
        <v>-25599</v>
      </c>
      <c r="I10" s="61">
        <f>+'7'!H32</f>
        <v>-68851</v>
      </c>
    </row>
    <row r="11" spans="1:9" s="25" customFormat="1" ht="24.75" customHeight="1" x14ac:dyDescent="0.5">
      <c r="B11" s="14" t="s">
        <v>149</v>
      </c>
      <c r="C11" s="14"/>
      <c r="D11" s="14"/>
      <c r="E11" s="14"/>
      <c r="F11" s="57"/>
      <c r="G11" s="61"/>
      <c r="H11" s="61"/>
      <c r="I11" s="61"/>
    </row>
    <row r="12" spans="1:9" s="25" customFormat="1" ht="24.75" customHeight="1" x14ac:dyDescent="0.5">
      <c r="C12" s="14" t="s">
        <v>150</v>
      </c>
      <c r="D12" s="14"/>
      <c r="E12" s="14"/>
      <c r="F12" s="57">
        <v>22624</v>
      </c>
      <c r="G12" s="57">
        <v>22980</v>
      </c>
      <c r="H12" s="61">
        <v>16933</v>
      </c>
      <c r="I12" s="61">
        <v>17211</v>
      </c>
    </row>
    <row r="13" spans="1:9" s="25" customFormat="1" ht="24.75" customHeight="1" x14ac:dyDescent="0.5">
      <c r="C13" s="14" t="s">
        <v>151</v>
      </c>
      <c r="D13" s="14"/>
      <c r="E13" s="14"/>
      <c r="F13" s="57">
        <v>1947</v>
      </c>
      <c r="G13" s="57">
        <v>1227</v>
      </c>
      <c r="H13" s="61">
        <v>259</v>
      </c>
      <c r="I13" s="61">
        <v>271</v>
      </c>
    </row>
    <row r="14" spans="1:9" s="25" customFormat="1" ht="24.75" customHeight="1" x14ac:dyDescent="0.5">
      <c r="C14" s="14" t="s">
        <v>152</v>
      </c>
      <c r="D14" s="14"/>
      <c r="E14" s="14"/>
      <c r="F14" s="57">
        <v>727</v>
      </c>
      <c r="G14" s="57">
        <v>755</v>
      </c>
      <c r="H14" s="61">
        <v>682</v>
      </c>
      <c r="I14" s="61">
        <v>709</v>
      </c>
    </row>
    <row r="15" spans="1:9" s="25" customFormat="1" ht="24.75" customHeight="1" x14ac:dyDescent="0.5">
      <c r="C15" s="14" t="s">
        <v>153</v>
      </c>
      <c r="D15" s="14"/>
      <c r="E15" s="14"/>
      <c r="F15" s="57">
        <v>1548</v>
      </c>
      <c r="G15" s="57">
        <v>77</v>
      </c>
      <c r="H15" s="61">
        <v>1527</v>
      </c>
      <c r="I15" s="61">
        <v>77</v>
      </c>
    </row>
    <row r="16" spans="1:9" s="25" customFormat="1" ht="24.75" customHeight="1" x14ac:dyDescent="0.5">
      <c r="C16" s="14" t="s">
        <v>154</v>
      </c>
      <c r="D16" s="14"/>
      <c r="E16" s="14"/>
      <c r="F16" s="57">
        <v>15506</v>
      </c>
      <c r="G16" s="57">
        <v>1184</v>
      </c>
      <c r="H16" s="61">
        <v>11678</v>
      </c>
      <c r="I16" s="61">
        <v>1161</v>
      </c>
    </row>
    <row r="17" spans="1:9" s="25" customFormat="1" ht="24.75" customHeight="1" x14ac:dyDescent="0.5">
      <c r="C17" s="14" t="s">
        <v>227</v>
      </c>
      <c r="D17" s="14"/>
      <c r="E17" s="14"/>
      <c r="F17" s="57">
        <v>800</v>
      </c>
      <c r="G17" s="57">
        <v>0</v>
      </c>
      <c r="H17" s="61">
        <v>-1500</v>
      </c>
      <c r="I17" s="61">
        <v>915</v>
      </c>
    </row>
    <row r="18" spans="1:9" s="25" customFormat="1" ht="24.75" customHeight="1" x14ac:dyDescent="0.5">
      <c r="C18" s="14" t="s">
        <v>221</v>
      </c>
      <c r="D18" s="14"/>
      <c r="E18" s="14"/>
      <c r="F18" s="57">
        <v>5693</v>
      </c>
      <c r="G18" s="57">
        <v>9613</v>
      </c>
      <c r="H18" s="61">
        <v>5693</v>
      </c>
      <c r="I18" s="61">
        <v>9613</v>
      </c>
    </row>
    <row r="19" spans="1:9" s="25" customFormat="1" ht="24.75" customHeight="1" x14ac:dyDescent="0.5">
      <c r="C19" s="14" t="s">
        <v>212</v>
      </c>
      <c r="D19" s="14"/>
      <c r="E19" s="14"/>
      <c r="F19" s="57">
        <v>997</v>
      </c>
      <c r="G19" s="57">
        <v>-1009</v>
      </c>
      <c r="H19" s="123">
        <v>997</v>
      </c>
      <c r="I19" s="123">
        <v>-1009</v>
      </c>
    </row>
    <row r="20" spans="1:9" s="25" customFormat="1" ht="24.75" customHeight="1" x14ac:dyDescent="0.5">
      <c r="C20" s="14" t="s">
        <v>155</v>
      </c>
      <c r="D20" s="14"/>
      <c r="E20" s="14"/>
      <c r="F20" s="57">
        <v>0</v>
      </c>
      <c r="G20" s="57">
        <v>0</v>
      </c>
      <c r="H20" s="123">
        <v>6400</v>
      </c>
      <c r="I20" s="123">
        <v>5500</v>
      </c>
    </row>
    <row r="21" spans="1:9" s="25" customFormat="1" ht="24.75" customHeight="1" x14ac:dyDescent="0.5">
      <c r="C21" s="14" t="s">
        <v>156</v>
      </c>
      <c r="D21" s="14"/>
      <c r="E21" s="14"/>
      <c r="F21" s="57">
        <v>0</v>
      </c>
      <c r="G21" s="57">
        <v>-15925</v>
      </c>
      <c r="H21" s="123">
        <v>0</v>
      </c>
      <c r="I21" s="123">
        <v>0</v>
      </c>
    </row>
    <row r="22" spans="1:9" s="25" customFormat="1" ht="24.75" customHeight="1" x14ac:dyDescent="0.5">
      <c r="C22" s="14" t="s">
        <v>226</v>
      </c>
      <c r="D22" s="14"/>
      <c r="E22" s="14"/>
      <c r="F22" s="57">
        <f>13</f>
        <v>13</v>
      </c>
      <c r="G22" s="57">
        <v>15925</v>
      </c>
      <c r="H22" s="61">
        <v>0</v>
      </c>
      <c r="I22" s="61">
        <v>0</v>
      </c>
    </row>
    <row r="23" spans="1:9" s="25" customFormat="1" ht="24.75" customHeight="1" x14ac:dyDescent="0.5">
      <c r="C23" s="14" t="s">
        <v>230</v>
      </c>
      <c r="D23" s="14"/>
      <c r="E23" s="14"/>
      <c r="F23" s="57">
        <v>1571</v>
      </c>
      <c r="G23" s="57">
        <v>0</v>
      </c>
      <c r="H23" s="61">
        <v>0</v>
      </c>
      <c r="I23" s="61">
        <v>0</v>
      </c>
    </row>
    <row r="24" spans="1:9" s="25" customFormat="1" ht="24.75" customHeight="1" x14ac:dyDescent="0.5">
      <c r="C24" s="14" t="s">
        <v>157</v>
      </c>
      <c r="D24" s="14"/>
      <c r="E24" s="14"/>
      <c r="F24" s="57">
        <v>3042</v>
      </c>
      <c r="G24" s="57">
        <v>3077</v>
      </c>
      <c r="H24" s="61">
        <v>2868</v>
      </c>
      <c r="I24" s="61">
        <v>2981</v>
      </c>
    </row>
    <row r="25" spans="1:9" s="25" customFormat="1" ht="24.75" customHeight="1" x14ac:dyDescent="0.5">
      <c r="C25" s="14" t="s">
        <v>158</v>
      </c>
      <c r="D25" s="14"/>
      <c r="E25" s="14"/>
      <c r="F25" s="57">
        <v>-280</v>
      </c>
      <c r="G25" s="57">
        <v>-357</v>
      </c>
      <c r="H25" s="61">
        <v>-481</v>
      </c>
      <c r="I25" s="61">
        <v>-340</v>
      </c>
    </row>
    <row r="26" spans="1:9" s="25" customFormat="1" ht="24.75" customHeight="1" x14ac:dyDescent="0.5">
      <c r="C26" s="14" t="s">
        <v>159</v>
      </c>
      <c r="D26" s="14"/>
      <c r="E26" s="14"/>
      <c r="F26" s="57">
        <v>495</v>
      </c>
      <c r="G26" s="57">
        <v>277</v>
      </c>
      <c r="H26" s="61">
        <v>195</v>
      </c>
      <c r="I26" s="61">
        <v>177</v>
      </c>
    </row>
    <row r="27" spans="1:9" s="25" customFormat="1" ht="24.75" customHeight="1" x14ac:dyDescent="0.5">
      <c r="C27" s="14" t="s">
        <v>160</v>
      </c>
      <c r="D27" s="14"/>
      <c r="E27" s="14"/>
      <c r="F27" s="57">
        <v>9113</v>
      </c>
      <c r="G27" s="57">
        <v>7232</v>
      </c>
      <c r="H27" s="61">
        <v>6580</v>
      </c>
      <c r="I27" s="61">
        <v>6463</v>
      </c>
    </row>
    <row r="28" spans="1:9" s="25" customFormat="1" ht="24.75" customHeight="1" x14ac:dyDescent="0.5">
      <c r="C28" s="14" t="s">
        <v>111</v>
      </c>
      <c r="D28" s="14"/>
      <c r="E28" s="14"/>
      <c r="F28" s="57">
        <v>-1717</v>
      </c>
      <c r="G28" s="57">
        <v>-2426</v>
      </c>
      <c r="H28" s="61">
        <v>-3039</v>
      </c>
      <c r="I28" s="61">
        <v>-3851</v>
      </c>
    </row>
    <row r="29" spans="1:9" s="25" customFormat="1" ht="24.75" customHeight="1" x14ac:dyDescent="0.5">
      <c r="A29" s="14" t="s">
        <v>161</v>
      </c>
      <c r="B29" s="14" t="s">
        <v>162</v>
      </c>
      <c r="C29" s="14"/>
      <c r="D29" s="14"/>
      <c r="E29" s="14"/>
      <c r="F29" s="158">
        <f>SUM(F10:F28)</f>
        <v>21655</v>
      </c>
      <c r="G29" s="158">
        <f>SUM(G10:G28)</f>
        <v>-32123</v>
      </c>
      <c r="H29" s="158">
        <f>SUM(H10:H28)</f>
        <v>23193</v>
      </c>
      <c r="I29" s="158">
        <f>SUM(I10:I28)</f>
        <v>-28973</v>
      </c>
    </row>
    <row r="30" spans="1:9" s="25" customFormat="1" x14ac:dyDescent="0.5">
      <c r="A30" s="14"/>
      <c r="B30" s="14"/>
      <c r="C30" s="14"/>
      <c r="D30" s="14"/>
      <c r="E30" s="14"/>
      <c r="F30" s="159"/>
      <c r="G30" s="41"/>
      <c r="H30" s="41"/>
      <c r="I30" s="41"/>
    </row>
    <row r="31" spans="1:9" s="25" customFormat="1" x14ac:dyDescent="0.5">
      <c r="A31" s="14"/>
      <c r="B31" s="14"/>
      <c r="C31" s="14"/>
      <c r="D31" s="14"/>
      <c r="E31" s="14"/>
      <c r="F31" s="159"/>
      <c r="G31" s="41"/>
      <c r="H31" s="41"/>
      <c r="I31" s="41"/>
    </row>
    <row r="32" spans="1:9" s="25" customFormat="1" ht="24.75" customHeight="1" x14ac:dyDescent="0.5">
      <c r="A32" s="14"/>
      <c r="B32" s="14"/>
      <c r="C32" s="14"/>
      <c r="D32" s="14"/>
      <c r="E32" s="14"/>
      <c r="F32" s="41"/>
      <c r="G32" s="41"/>
      <c r="H32" s="60" t="s">
        <v>163</v>
      </c>
      <c r="I32" s="180"/>
    </row>
    <row r="33" spans="1:9" s="25" customFormat="1" ht="24.75" customHeight="1" x14ac:dyDescent="0.5">
      <c r="A33" s="14"/>
      <c r="B33" s="14"/>
      <c r="C33" s="14"/>
      <c r="D33" s="14"/>
      <c r="E33" s="14"/>
      <c r="F33" s="41"/>
      <c r="G33" s="41"/>
      <c r="H33" s="60" t="s">
        <v>164</v>
      </c>
      <c r="I33" s="180"/>
    </row>
    <row r="34" spans="1:9" s="25" customFormat="1" x14ac:dyDescent="0.5">
      <c r="A34" s="14"/>
      <c r="B34" s="14"/>
      <c r="C34" s="14"/>
      <c r="D34" s="14"/>
      <c r="E34" s="14"/>
      <c r="F34" s="41"/>
      <c r="G34" s="41"/>
      <c r="H34" s="30"/>
      <c r="I34" s="41"/>
    </row>
    <row r="35" spans="1:9" s="25" customFormat="1" x14ac:dyDescent="0.5">
      <c r="A35" s="14"/>
      <c r="B35" s="14"/>
      <c r="C35" s="14"/>
      <c r="D35" s="14"/>
      <c r="E35" s="14"/>
      <c r="F35" s="41"/>
      <c r="G35" s="41"/>
      <c r="H35" s="30"/>
      <c r="I35" s="41"/>
    </row>
    <row r="36" spans="1:9" s="25" customFormat="1" x14ac:dyDescent="0.5">
      <c r="A36" s="14"/>
      <c r="B36" s="14"/>
      <c r="C36" s="14"/>
      <c r="D36" s="14"/>
      <c r="E36" s="14"/>
      <c r="F36" s="41"/>
      <c r="G36" s="41"/>
      <c r="H36" s="30"/>
      <c r="I36" s="41"/>
    </row>
    <row r="37" spans="1:9" s="25" customFormat="1" x14ac:dyDescent="0.5">
      <c r="A37" s="14"/>
      <c r="B37" s="14"/>
      <c r="C37" s="14"/>
      <c r="D37" s="14"/>
      <c r="E37" s="14"/>
      <c r="F37" s="41"/>
      <c r="G37" s="41"/>
      <c r="H37" s="30"/>
      <c r="I37" s="41"/>
    </row>
    <row r="38" spans="1:9" s="25" customFormat="1" x14ac:dyDescent="0.5">
      <c r="A38" s="14"/>
      <c r="B38" s="14"/>
      <c r="C38" s="14"/>
      <c r="D38" s="14"/>
      <c r="E38" s="14"/>
      <c r="F38" s="41"/>
      <c r="G38" s="41"/>
      <c r="H38" s="30"/>
      <c r="I38" s="41"/>
    </row>
    <row r="39" spans="1:9" s="25" customFormat="1" x14ac:dyDescent="0.5">
      <c r="A39" s="14"/>
      <c r="B39" s="14"/>
      <c r="C39" s="14"/>
      <c r="D39" s="14"/>
      <c r="E39" s="14"/>
      <c r="F39" s="41"/>
      <c r="G39" s="41"/>
      <c r="H39" s="30"/>
      <c r="I39" s="41"/>
    </row>
    <row r="40" spans="1:9" s="25" customFormat="1" x14ac:dyDescent="0.5">
      <c r="A40" s="14"/>
      <c r="B40" s="14"/>
      <c r="C40" s="14"/>
      <c r="D40" s="14"/>
      <c r="E40" s="14"/>
      <c r="F40" s="41"/>
      <c r="G40" s="41"/>
      <c r="H40" s="30"/>
      <c r="I40" s="41"/>
    </row>
    <row r="41" spans="1:9" s="25" customFormat="1" x14ac:dyDescent="0.5">
      <c r="A41" s="14"/>
      <c r="B41" s="14"/>
      <c r="C41" s="14"/>
      <c r="D41" s="14"/>
      <c r="E41" s="14"/>
      <c r="F41" s="41"/>
      <c r="G41" s="41"/>
      <c r="H41" s="30"/>
      <c r="I41" s="41"/>
    </row>
    <row r="42" spans="1:9" s="25" customFormat="1" x14ac:dyDescent="0.5">
      <c r="A42" s="14"/>
      <c r="B42" s="14"/>
      <c r="C42" s="14"/>
      <c r="D42" s="14"/>
      <c r="E42" s="14"/>
      <c r="F42" s="41"/>
      <c r="G42" s="41"/>
      <c r="H42" s="30"/>
      <c r="I42" s="41"/>
    </row>
    <row r="43" spans="1:9" s="25" customFormat="1" x14ac:dyDescent="0.5">
      <c r="A43" s="14"/>
      <c r="B43" s="14"/>
      <c r="C43" s="14"/>
      <c r="D43" s="14"/>
      <c r="E43" s="14"/>
      <c r="F43" s="41"/>
      <c r="G43" s="41"/>
      <c r="H43" s="30"/>
      <c r="I43" s="41"/>
    </row>
    <row r="44" spans="1:9" s="25" customFormat="1" x14ac:dyDescent="0.5">
      <c r="A44" s="14"/>
      <c r="B44" s="14"/>
      <c r="C44" s="14"/>
      <c r="D44" s="14"/>
      <c r="E44" s="14"/>
      <c r="F44" s="41"/>
      <c r="G44" s="41"/>
      <c r="H44" s="30"/>
      <c r="I44" s="41"/>
    </row>
    <row r="45" spans="1:9" s="25" customFormat="1" x14ac:dyDescent="0.5">
      <c r="A45" s="14"/>
      <c r="B45" s="14"/>
      <c r="C45" s="14"/>
      <c r="D45" s="14"/>
      <c r="E45" s="14"/>
      <c r="F45" s="41"/>
      <c r="G45" s="41"/>
      <c r="H45" s="30"/>
      <c r="I45" s="41"/>
    </row>
    <row r="46" spans="1:9" s="25" customFormat="1" x14ac:dyDescent="0.5">
      <c r="A46" s="14"/>
      <c r="B46" s="14"/>
      <c r="C46" s="14"/>
      <c r="D46" s="14"/>
      <c r="E46" s="14"/>
      <c r="F46" s="41"/>
      <c r="G46" s="41"/>
      <c r="H46" s="30"/>
      <c r="I46" s="41"/>
    </row>
    <row r="47" spans="1:9" s="25" customFormat="1" x14ac:dyDescent="0.5">
      <c r="A47" s="14"/>
      <c r="B47" s="14"/>
      <c r="C47" s="14"/>
      <c r="D47" s="14"/>
      <c r="E47" s="14"/>
      <c r="F47" s="41"/>
      <c r="G47" s="41"/>
      <c r="H47" s="30"/>
      <c r="I47" s="41"/>
    </row>
    <row r="48" spans="1:9" s="25" customFormat="1" x14ac:dyDescent="0.5">
      <c r="A48" s="17" t="s">
        <v>39</v>
      </c>
      <c r="B48" s="17"/>
      <c r="C48" s="17"/>
      <c r="D48" s="14"/>
      <c r="E48" s="14"/>
      <c r="F48" s="41"/>
      <c r="G48" s="41"/>
      <c r="H48" s="41"/>
      <c r="I48" s="41"/>
    </row>
    <row r="49" spans="1:9" ht="27" x14ac:dyDescent="0.55000000000000004">
      <c r="I49" s="157">
        <v>12</v>
      </c>
    </row>
    <row r="50" spans="1:9" x14ac:dyDescent="0.5">
      <c r="A50" s="204" t="str">
        <f>+A2</f>
        <v>C.I.GROUP PUBLIC COMPANY LIMITED AND SUBSIDIARIES</v>
      </c>
      <c r="B50" s="204"/>
      <c r="C50" s="204"/>
      <c r="D50" s="204"/>
      <c r="E50" s="204"/>
      <c r="F50" s="204"/>
      <c r="G50" s="204"/>
      <c r="H50" s="204"/>
      <c r="I50" s="204"/>
    </row>
    <row r="51" spans="1:9" x14ac:dyDescent="0.5">
      <c r="A51" s="204" t="str">
        <f>+A3</f>
        <v>STATEMENTS OF CASH FLOW</v>
      </c>
      <c r="B51" s="204"/>
      <c r="C51" s="204"/>
      <c r="D51" s="204"/>
      <c r="E51" s="204"/>
      <c r="F51" s="204"/>
      <c r="G51" s="204"/>
      <c r="H51" s="204"/>
      <c r="I51" s="204"/>
    </row>
    <row r="52" spans="1:9" ht="24.75" customHeight="1" x14ac:dyDescent="0.5">
      <c r="A52" s="203" t="str">
        <f>+A4</f>
        <v>FOR THE SIX-MONTH PERIOD ENDED JUNE 30, 2021</v>
      </c>
      <c r="B52" s="203"/>
      <c r="C52" s="203"/>
      <c r="D52" s="203"/>
      <c r="E52" s="203"/>
      <c r="F52" s="203"/>
      <c r="G52" s="203"/>
      <c r="H52" s="203"/>
      <c r="I52" s="203"/>
    </row>
    <row r="53" spans="1:9" ht="21" customHeight="1" x14ac:dyDescent="0.5">
      <c r="A53" s="185"/>
      <c r="B53" s="185"/>
      <c r="C53" s="185"/>
      <c r="D53" s="185"/>
      <c r="E53" s="185"/>
      <c r="F53" s="185"/>
      <c r="G53" s="185"/>
      <c r="H53" s="185"/>
      <c r="I53" s="85" t="str">
        <f>+I5</f>
        <v>(Unit : Thousand Baht)</v>
      </c>
    </row>
    <row r="54" spans="1:9" ht="21.75" customHeight="1" x14ac:dyDescent="0.5">
      <c r="A54" s="9"/>
      <c r="B54" s="9"/>
      <c r="C54" s="9"/>
      <c r="D54" s="9"/>
      <c r="E54" s="9"/>
      <c r="F54" s="211" t="str">
        <f>+F6</f>
        <v>Consolidated financial statements</v>
      </c>
      <c r="G54" s="211"/>
      <c r="H54" s="38" t="str">
        <f>+H6</f>
        <v>Separate financial statements</v>
      </c>
      <c r="I54" s="38"/>
    </row>
    <row r="55" spans="1:9" s="24" customFormat="1" ht="23.1" customHeight="1" x14ac:dyDescent="0.5">
      <c r="A55" s="23"/>
      <c r="B55" s="23"/>
      <c r="C55" s="23"/>
      <c r="D55" s="23"/>
      <c r="E55" s="35"/>
      <c r="F55" s="39" t="s">
        <v>146</v>
      </c>
      <c r="G55" s="39" t="s">
        <v>147</v>
      </c>
      <c r="H55" s="39" t="s">
        <v>146</v>
      </c>
      <c r="I55" s="39" t="s">
        <v>147</v>
      </c>
    </row>
    <row r="56" spans="1:9" ht="6" customHeight="1" x14ac:dyDescent="0.5">
      <c r="A56" s="4"/>
      <c r="B56" s="4"/>
      <c r="C56" s="4"/>
      <c r="D56" s="4"/>
      <c r="E56" s="4"/>
      <c r="F56" s="34"/>
      <c r="G56" s="34"/>
      <c r="H56" s="34"/>
      <c r="I56" s="34"/>
    </row>
    <row r="57" spans="1:9" s="25" customFormat="1" x14ac:dyDescent="0.5">
      <c r="A57" s="8" t="s">
        <v>165</v>
      </c>
      <c r="B57" s="7"/>
      <c r="C57" s="7"/>
      <c r="D57" s="14"/>
      <c r="E57" s="14"/>
      <c r="F57" s="41"/>
      <c r="G57" s="61"/>
      <c r="H57" s="41"/>
      <c r="I57" s="41"/>
    </row>
    <row r="58" spans="1:9" s="25" customFormat="1" ht="24.6" customHeight="1" x14ac:dyDescent="0.5">
      <c r="A58" s="7"/>
      <c r="B58" s="3" t="s">
        <v>166</v>
      </c>
      <c r="C58" s="7"/>
      <c r="D58" s="14"/>
      <c r="E58" s="14"/>
      <c r="F58" s="41"/>
      <c r="G58" s="61"/>
      <c r="H58" s="61"/>
      <c r="I58" s="61"/>
    </row>
    <row r="59" spans="1:9" s="25" customFormat="1" ht="24.6" customHeight="1" x14ac:dyDescent="0.5">
      <c r="C59" s="14" t="s">
        <v>167</v>
      </c>
      <c r="D59" s="14"/>
      <c r="E59" s="14"/>
      <c r="F59" s="57">
        <v>-65975</v>
      </c>
      <c r="G59" s="57">
        <v>8230</v>
      </c>
      <c r="H59" s="61">
        <v>-54664</v>
      </c>
      <c r="I59" s="61">
        <v>15794</v>
      </c>
    </row>
    <row r="60" spans="1:9" s="25" customFormat="1" ht="24.6" customHeight="1" x14ac:dyDescent="0.5">
      <c r="C60" s="14" t="s">
        <v>168</v>
      </c>
      <c r="D60" s="14"/>
      <c r="E60" s="14"/>
      <c r="F60" s="57">
        <v>-7014</v>
      </c>
      <c r="G60" s="57">
        <v>52926</v>
      </c>
      <c r="H60" s="61">
        <v>-5663</v>
      </c>
      <c r="I60" s="61">
        <v>53398</v>
      </c>
    </row>
    <row r="61" spans="1:9" s="25" customFormat="1" ht="24.6" customHeight="1" x14ac:dyDescent="0.5">
      <c r="A61" s="14"/>
      <c r="B61" s="14"/>
      <c r="C61" s="14" t="s">
        <v>169</v>
      </c>
      <c r="D61" s="14"/>
      <c r="E61" s="14"/>
      <c r="F61" s="57">
        <v>-69350</v>
      </c>
      <c r="G61" s="57">
        <v>-112</v>
      </c>
      <c r="H61" s="61">
        <v>-69328</v>
      </c>
      <c r="I61" s="61">
        <v>-169</v>
      </c>
    </row>
    <row r="62" spans="1:9" s="25" customFormat="1" x14ac:dyDescent="0.5">
      <c r="A62" s="14"/>
      <c r="B62" s="14"/>
      <c r="C62" s="14" t="s">
        <v>23</v>
      </c>
      <c r="D62" s="14"/>
      <c r="E62" s="14"/>
      <c r="F62" s="57">
        <v>-6825</v>
      </c>
      <c r="G62" s="57">
        <v>10552</v>
      </c>
      <c r="H62" s="61">
        <v>-5437</v>
      </c>
      <c r="I62" s="61">
        <v>11576</v>
      </c>
    </row>
    <row r="63" spans="1:9" s="25" customFormat="1" x14ac:dyDescent="0.5">
      <c r="A63" s="14"/>
      <c r="B63" s="14"/>
      <c r="C63" s="14" t="s">
        <v>36</v>
      </c>
      <c r="D63" s="14"/>
      <c r="E63" s="14"/>
      <c r="F63" s="57">
        <v>1148</v>
      </c>
      <c r="G63" s="57">
        <v>1463</v>
      </c>
      <c r="H63" s="61">
        <v>-352</v>
      </c>
      <c r="I63" s="61">
        <v>1896</v>
      </c>
    </row>
    <row r="64" spans="1:9" s="25" customFormat="1" ht="24.6" customHeight="1" x14ac:dyDescent="0.5">
      <c r="A64" s="14"/>
      <c r="B64" s="14" t="s">
        <v>170</v>
      </c>
      <c r="C64" s="14"/>
      <c r="D64" s="14"/>
      <c r="E64" s="14"/>
      <c r="F64" s="57"/>
      <c r="G64" s="57"/>
      <c r="H64" s="61"/>
      <c r="I64" s="61"/>
    </row>
    <row r="65" spans="1:9" s="25" customFormat="1" ht="24.6" customHeight="1" x14ac:dyDescent="0.5">
      <c r="A65" s="14"/>
      <c r="B65" s="14"/>
      <c r="C65" s="14" t="s">
        <v>171</v>
      </c>
      <c r="D65" s="14"/>
      <c r="E65" s="14"/>
      <c r="F65" s="57">
        <v>76559</v>
      </c>
      <c r="G65" s="57">
        <v>10766</v>
      </c>
      <c r="H65" s="61">
        <v>73357</v>
      </c>
      <c r="I65" s="61">
        <v>10058</v>
      </c>
    </row>
    <row r="66" spans="1:9" s="25" customFormat="1" ht="24.6" customHeight="1" x14ac:dyDescent="0.5">
      <c r="A66" s="14"/>
      <c r="B66" s="14"/>
      <c r="C66" s="14" t="s">
        <v>172</v>
      </c>
      <c r="D66" s="14"/>
      <c r="E66" s="14"/>
      <c r="F66" s="57">
        <v>-6668</v>
      </c>
      <c r="G66" s="57">
        <v>2641</v>
      </c>
      <c r="H66" s="61">
        <v>-6668</v>
      </c>
      <c r="I66" s="61">
        <v>2641</v>
      </c>
    </row>
    <row r="67" spans="1:9" s="25" customFormat="1" ht="24.6" customHeight="1" x14ac:dyDescent="0.5">
      <c r="A67" s="14"/>
      <c r="B67" s="14"/>
      <c r="C67" s="14" t="s">
        <v>48</v>
      </c>
      <c r="D67" s="14"/>
      <c r="E67" s="14"/>
      <c r="F67" s="57">
        <v>-181</v>
      </c>
      <c r="G67" s="57">
        <v>-5696</v>
      </c>
      <c r="H67" s="61">
        <v>2382</v>
      </c>
      <c r="I67" s="61">
        <v>-5696</v>
      </c>
    </row>
    <row r="68" spans="1:9" s="25" customFormat="1" ht="24.6" customHeight="1" x14ac:dyDescent="0.5">
      <c r="A68" s="14"/>
      <c r="B68" s="14"/>
      <c r="C68" s="14" t="s">
        <v>50</v>
      </c>
      <c r="D68" s="14"/>
      <c r="E68" s="14"/>
      <c r="F68" s="57">
        <v>1349</v>
      </c>
      <c r="G68" s="57">
        <v>1510</v>
      </c>
      <c r="H68" s="61">
        <v>-59</v>
      </c>
      <c r="I68" s="61">
        <v>489</v>
      </c>
    </row>
    <row r="69" spans="1:9" s="25" customFormat="1" ht="24.6" customHeight="1" x14ac:dyDescent="0.5">
      <c r="A69" s="14"/>
      <c r="B69" s="14"/>
      <c r="C69" s="14" t="s">
        <v>54</v>
      </c>
      <c r="D69" s="14"/>
      <c r="E69" s="14"/>
      <c r="F69" s="57">
        <v>0</v>
      </c>
      <c r="G69" s="57">
        <v>-1077</v>
      </c>
      <c r="H69" s="61">
        <v>0</v>
      </c>
      <c r="I69" s="61">
        <v>-1077</v>
      </c>
    </row>
    <row r="70" spans="1:9" s="25" customFormat="1" ht="24.6" customHeight="1" x14ac:dyDescent="0.5">
      <c r="A70" s="14"/>
      <c r="B70" s="14"/>
      <c r="C70" s="14" t="s">
        <v>55</v>
      </c>
      <c r="D70" s="14"/>
      <c r="E70" s="14"/>
      <c r="F70" s="57">
        <v>-30</v>
      </c>
      <c r="G70" s="57">
        <v>0</v>
      </c>
      <c r="H70" s="61">
        <v>0</v>
      </c>
      <c r="I70" s="61">
        <v>0</v>
      </c>
    </row>
    <row r="71" spans="1:9" s="25" customFormat="1" x14ac:dyDescent="0.5">
      <c r="B71" s="14" t="s">
        <v>173</v>
      </c>
      <c r="C71" s="14"/>
      <c r="D71" s="14"/>
      <c r="E71" s="14"/>
      <c r="F71" s="158">
        <f>SUM(F59:F70)+F29</f>
        <v>-55332</v>
      </c>
      <c r="G71" s="54">
        <f t="shared" ref="G71:I71" si="0">SUM(G59:G70)+G29</f>
        <v>49080</v>
      </c>
      <c r="H71" s="54">
        <f t="shared" si="0"/>
        <v>-43239</v>
      </c>
      <c r="I71" s="54">
        <f t="shared" si="0"/>
        <v>59937</v>
      </c>
    </row>
    <row r="72" spans="1:9" s="25" customFormat="1" ht="24" customHeight="1" x14ac:dyDescent="0.5">
      <c r="B72" s="14"/>
      <c r="C72" s="14" t="s">
        <v>174</v>
      </c>
      <c r="D72" s="14"/>
      <c r="E72" s="14"/>
      <c r="F72" s="57">
        <v>-2234</v>
      </c>
      <c r="G72" s="57">
        <v>-1736</v>
      </c>
      <c r="H72" s="61">
        <v>-1674</v>
      </c>
      <c r="I72" s="57">
        <v>-1736</v>
      </c>
    </row>
    <row r="73" spans="1:9" s="25" customFormat="1" ht="24" customHeight="1" x14ac:dyDescent="0.5">
      <c r="B73" s="14"/>
      <c r="C73" s="14" t="s">
        <v>213</v>
      </c>
      <c r="D73" s="14"/>
      <c r="E73" s="14"/>
      <c r="F73" s="57">
        <v>0</v>
      </c>
      <c r="G73" s="57">
        <v>1876</v>
      </c>
      <c r="H73" s="61">
        <v>0</v>
      </c>
      <c r="I73" s="57">
        <v>1876</v>
      </c>
    </row>
    <row r="74" spans="1:9" s="28" customFormat="1" ht="24" customHeight="1" x14ac:dyDescent="0.5">
      <c r="A74" s="32" t="s">
        <v>175</v>
      </c>
      <c r="B74" s="27"/>
      <c r="C74" s="27"/>
      <c r="D74" s="27"/>
      <c r="E74" s="27"/>
      <c r="F74" s="64">
        <f>SUM(F71:F73)</f>
        <v>-57566</v>
      </c>
      <c r="G74" s="62">
        <f t="shared" ref="G74:I74" si="1">SUM(G71:G73)</f>
        <v>49220</v>
      </c>
      <c r="H74" s="62">
        <f t="shared" si="1"/>
        <v>-44913</v>
      </c>
      <c r="I74" s="62">
        <f t="shared" si="1"/>
        <v>60077</v>
      </c>
    </row>
    <row r="75" spans="1:9" s="28" customFormat="1" ht="4.5" customHeight="1" x14ac:dyDescent="0.5">
      <c r="A75" s="32"/>
      <c r="B75" s="27"/>
      <c r="C75" s="27"/>
      <c r="D75" s="27"/>
      <c r="E75" s="27"/>
      <c r="F75" s="160"/>
      <c r="G75" s="11"/>
      <c r="H75" s="11"/>
      <c r="I75" s="11"/>
    </row>
    <row r="76" spans="1:9" x14ac:dyDescent="0.5">
      <c r="A76" s="8" t="s">
        <v>176</v>
      </c>
      <c r="B76" s="26"/>
      <c r="C76" s="26"/>
      <c r="D76" s="26"/>
      <c r="E76" s="26"/>
      <c r="F76" s="161"/>
      <c r="G76" s="31"/>
      <c r="H76" s="40"/>
      <c r="I76" s="40"/>
    </row>
    <row r="77" spans="1:9" ht="24.6" customHeight="1" x14ac:dyDescent="0.5">
      <c r="A77" s="8"/>
      <c r="B77" s="14" t="s">
        <v>177</v>
      </c>
      <c r="C77" s="26"/>
      <c r="D77" s="26"/>
      <c r="E77" s="26"/>
      <c r="F77" s="57">
        <v>-1</v>
      </c>
      <c r="G77" s="57">
        <v>10459</v>
      </c>
      <c r="H77" s="61">
        <v>0</v>
      </c>
      <c r="I77" s="61">
        <v>10460</v>
      </c>
    </row>
    <row r="78" spans="1:9" ht="24.6" customHeight="1" x14ac:dyDescent="0.5">
      <c r="A78" s="8"/>
      <c r="B78" s="3" t="s">
        <v>178</v>
      </c>
      <c r="C78" s="26"/>
      <c r="D78" s="26"/>
      <c r="E78" s="26"/>
      <c r="F78" s="57">
        <v>800</v>
      </c>
      <c r="G78" s="57">
        <v>0</v>
      </c>
      <c r="H78" s="61">
        <v>3800</v>
      </c>
      <c r="I78" s="61">
        <v>0</v>
      </c>
    </row>
    <row r="79" spans="1:9" ht="24.6" customHeight="1" x14ac:dyDescent="0.5">
      <c r="B79" s="3" t="s">
        <v>179</v>
      </c>
      <c r="C79" s="17"/>
      <c r="D79" s="17"/>
      <c r="E79" s="17"/>
      <c r="F79" s="57">
        <v>0</v>
      </c>
      <c r="G79" s="57">
        <v>0</v>
      </c>
      <c r="H79" s="61">
        <v>-11300</v>
      </c>
      <c r="I79" s="61">
        <v>-915</v>
      </c>
    </row>
    <row r="80" spans="1:9" ht="24.6" customHeight="1" x14ac:dyDescent="0.5">
      <c r="B80" s="3" t="s">
        <v>180</v>
      </c>
      <c r="C80" s="17"/>
      <c r="D80" s="17"/>
      <c r="E80" s="17"/>
      <c r="F80" s="57">
        <v>0</v>
      </c>
      <c r="G80" s="57">
        <v>130</v>
      </c>
      <c r="H80" s="61">
        <v>0</v>
      </c>
      <c r="I80" s="61">
        <v>0</v>
      </c>
    </row>
    <row r="81" spans="1:9" ht="24.6" customHeight="1" x14ac:dyDescent="0.5">
      <c r="B81" s="3" t="s">
        <v>181</v>
      </c>
      <c r="C81" s="17"/>
      <c r="D81" s="17"/>
      <c r="E81" s="17"/>
      <c r="F81" s="57">
        <v>0</v>
      </c>
      <c r="G81" s="57">
        <v>-400</v>
      </c>
      <c r="H81" s="61">
        <v>0</v>
      </c>
      <c r="I81" s="61">
        <v>0</v>
      </c>
    </row>
    <row r="82" spans="1:9" ht="24.6" customHeight="1" x14ac:dyDescent="0.5">
      <c r="B82" s="14" t="s">
        <v>182</v>
      </c>
      <c r="C82" s="17"/>
      <c r="D82" s="17"/>
      <c r="E82" s="17"/>
      <c r="F82" s="57">
        <v>199</v>
      </c>
      <c r="G82" s="57">
        <v>110</v>
      </c>
      <c r="H82" s="61">
        <v>198</v>
      </c>
      <c r="I82" s="61">
        <v>96</v>
      </c>
    </row>
    <row r="83" spans="1:9" x14ac:dyDescent="0.5">
      <c r="B83" s="14" t="s">
        <v>183</v>
      </c>
      <c r="C83" s="17"/>
      <c r="D83" s="17"/>
      <c r="E83" s="17"/>
      <c r="F83" s="57">
        <v>0</v>
      </c>
      <c r="G83" s="57">
        <v>0</v>
      </c>
      <c r="H83" s="61">
        <v>0</v>
      </c>
      <c r="I83" s="61">
        <v>-8990</v>
      </c>
    </row>
    <row r="84" spans="1:9" ht="24.6" customHeight="1" x14ac:dyDescent="0.5">
      <c r="B84" s="14" t="s">
        <v>184</v>
      </c>
      <c r="C84" s="17"/>
      <c r="D84" s="17"/>
      <c r="E84" s="17"/>
      <c r="F84" s="57">
        <v>-828</v>
      </c>
      <c r="G84" s="57">
        <v>0</v>
      </c>
      <c r="H84" s="61">
        <v>0</v>
      </c>
      <c r="I84" s="61">
        <v>0</v>
      </c>
    </row>
    <row r="85" spans="1:9" ht="24.6" customHeight="1" x14ac:dyDescent="0.5">
      <c r="B85" s="14" t="s">
        <v>185</v>
      </c>
      <c r="C85" s="17"/>
      <c r="D85" s="17"/>
      <c r="E85" s="17"/>
      <c r="F85" s="57">
        <v>-3701</v>
      </c>
      <c r="G85" s="57">
        <v>-2525</v>
      </c>
      <c r="H85" s="61">
        <v>-3469</v>
      </c>
      <c r="I85" s="61">
        <v>-1707</v>
      </c>
    </row>
    <row r="86" spans="1:9" x14ac:dyDescent="0.5">
      <c r="B86" s="14" t="s">
        <v>186</v>
      </c>
      <c r="C86" s="17"/>
      <c r="D86" s="17"/>
      <c r="E86" s="17"/>
      <c r="F86" s="57">
        <v>30</v>
      </c>
      <c r="G86" s="57">
        <v>8</v>
      </c>
      <c r="H86" s="61">
        <v>30</v>
      </c>
      <c r="I86" s="61">
        <v>8</v>
      </c>
    </row>
    <row r="87" spans="1:9" x14ac:dyDescent="0.5">
      <c r="B87" s="14" t="s">
        <v>187</v>
      </c>
      <c r="C87" s="17"/>
      <c r="D87" s="17"/>
      <c r="E87" s="17"/>
      <c r="F87" s="57">
        <v>-360</v>
      </c>
      <c r="G87" s="57">
        <v>0</v>
      </c>
      <c r="H87" s="61">
        <v>-360</v>
      </c>
      <c r="I87" s="61">
        <v>0</v>
      </c>
    </row>
    <row r="88" spans="1:9" s="7" customFormat="1" ht="24.6" customHeight="1" x14ac:dyDescent="0.5">
      <c r="A88" s="32" t="s">
        <v>222</v>
      </c>
      <c r="B88" s="32"/>
      <c r="C88" s="32"/>
      <c r="D88" s="32"/>
      <c r="E88" s="32"/>
      <c r="F88" s="64">
        <f>SUM(F77:F87)</f>
        <v>-3861</v>
      </c>
      <c r="G88" s="64">
        <f>SUM(G77:G87)</f>
        <v>7782</v>
      </c>
      <c r="H88" s="64">
        <f>SUM(H77:H87)</f>
        <v>-11101</v>
      </c>
      <c r="I88" s="64">
        <f>SUM(I77:I87)</f>
        <v>-1048</v>
      </c>
    </row>
    <row r="89" spans="1:9" s="7" customFormat="1" ht="6.75" customHeight="1" x14ac:dyDescent="0.5">
      <c r="A89" s="26"/>
      <c r="B89" s="26"/>
      <c r="C89" s="26"/>
      <c r="D89" s="26"/>
      <c r="E89" s="26"/>
      <c r="F89" s="11"/>
      <c r="G89" s="11"/>
      <c r="H89" s="11"/>
      <c r="I89" s="11"/>
    </row>
    <row r="90" spans="1:9" s="25" customFormat="1" ht="24" customHeight="1" x14ac:dyDescent="0.5">
      <c r="A90" s="14"/>
      <c r="B90" s="14"/>
      <c r="C90" s="14"/>
      <c r="D90" s="14"/>
      <c r="E90" s="14"/>
      <c r="F90" s="41"/>
      <c r="G90" s="41"/>
      <c r="H90" s="60"/>
    </row>
    <row r="91" spans="1:9" s="25" customFormat="1" ht="22.5" customHeight="1" x14ac:dyDescent="0.5">
      <c r="A91" s="14"/>
      <c r="B91" s="14"/>
      <c r="C91" s="14"/>
      <c r="D91" s="14"/>
      <c r="E91" s="14"/>
      <c r="F91" s="41"/>
      <c r="G91" s="41"/>
      <c r="H91" s="60"/>
    </row>
    <row r="92" spans="1:9" s="25" customFormat="1" ht="22.5" customHeight="1" x14ac:dyDescent="0.5">
      <c r="A92" s="14"/>
      <c r="B92" s="14"/>
      <c r="C92" s="14"/>
      <c r="D92" s="14"/>
      <c r="E92" s="14"/>
      <c r="F92" s="41"/>
      <c r="G92" s="41"/>
      <c r="H92" s="60" t="s">
        <v>163</v>
      </c>
    </row>
    <row r="93" spans="1:9" s="25" customFormat="1" ht="22.5" customHeight="1" x14ac:dyDescent="0.5">
      <c r="A93" s="14"/>
      <c r="B93" s="14"/>
      <c r="C93" s="14"/>
      <c r="D93" s="14"/>
      <c r="E93" s="14"/>
      <c r="F93" s="41"/>
      <c r="G93" s="41"/>
      <c r="H93" s="60" t="s">
        <v>164</v>
      </c>
    </row>
    <row r="94" spans="1:9" s="25" customFormat="1" ht="22.5" customHeight="1" x14ac:dyDescent="0.5">
      <c r="A94" s="14"/>
      <c r="B94" s="14"/>
      <c r="C94" s="14"/>
      <c r="D94" s="14"/>
      <c r="E94" s="14"/>
      <c r="F94" s="41"/>
      <c r="G94" s="41"/>
      <c r="H94" s="60"/>
    </row>
    <row r="95" spans="1:9" s="25" customFormat="1" ht="22.5" customHeight="1" x14ac:dyDescent="0.5">
      <c r="A95" s="14"/>
      <c r="B95" s="14"/>
      <c r="C95" s="14"/>
      <c r="D95" s="14"/>
      <c r="E95" s="14"/>
      <c r="F95" s="41"/>
      <c r="G95" s="41"/>
      <c r="H95" s="60"/>
    </row>
    <row r="96" spans="1:9" s="25" customFormat="1" ht="22.5" customHeight="1" x14ac:dyDescent="0.5">
      <c r="A96" s="14"/>
      <c r="B96" s="14"/>
      <c r="C96" s="14"/>
      <c r="D96" s="14"/>
      <c r="E96" s="14"/>
      <c r="F96" s="41"/>
      <c r="G96" s="41"/>
      <c r="H96" s="60"/>
    </row>
    <row r="97" spans="1:9" s="25" customFormat="1" ht="22.5" customHeight="1" x14ac:dyDescent="0.5">
      <c r="A97" s="14"/>
      <c r="B97" s="14"/>
      <c r="C97" s="14"/>
      <c r="D97" s="14"/>
      <c r="E97" s="14"/>
      <c r="F97" s="41"/>
      <c r="G97" s="41"/>
      <c r="H97" s="60"/>
    </row>
    <row r="98" spans="1:9" s="25" customFormat="1" ht="22.5" customHeight="1" x14ac:dyDescent="0.5">
      <c r="A98" s="14"/>
      <c r="B98" s="14"/>
      <c r="C98" s="14"/>
      <c r="D98" s="14"/>
      <c r="E98" s="14"/>
      <c r="F98" s="41"/>
      <c r="G98" s="41"/>
      <c r="H98" s="60"/>
    </row>
    <row r="99" spans="1:9" s="7" customFormat="1" x14ac:dyDescent="0.5">
      <c r="A99" s="17" t="s">
        <v>39</v>
      </c>
      <c r="B99" s="26"/>
      <c r="C99" s="26"/>
      <c r="D99" s="26"/>
      <c r="E99" s="26"/>
      <c r="F99" s="11"/>
      <c r="G99" s="11"/>
      <c r="H99" s="30"/>
      <c r="I99" s="11"/>
    </row>
  </sheetData>
  <sheetProtection formatCells="0" formatColumns="0" formatRows="0" insertColumns="0" insertRows="0" insertHyperlinks="0" deleteColumns="0" deleteRows="0" sort="0" autoFilter="0" pivotTables="0"/>
  <mergeCells count="8">
    <mergeCell ref="A50:I50"/>
    <mergeCell ref="A51:I51"/>
    <mergeCell ref="A52:I52"/>
    <mergeCell ref="F54:G54"/>
    <mergeCell ref="A2:I2"/>
    <mergeCell ref="A3:I3"/>
    <mergeCell ref="A4:I4"/>
    <mergeCell ref="F6:G6"/>
  </mergeCells>
  <phoneticPr fontId="12" type="noConversion"/>
  <pageMargins left="0.73" right="0.511811023622047" top="0.511811023622047" bottom="0.59055118110236204" header="0.118110236220472" footer="0.118110236220472"/>
  <pageSetup paperSize="9" scale="69" firstPageNumber="12" fitToHeight="0" orientation="portrait" r:id="rId1"/>
  <headerFooter alignWithMargins="0"/>
  <rowBreaks count="1" manualBreakCount="1">
    <brk id="4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="80" zoomScaleNormal="80" zoomScaleSheetLayoutView="70" workbookViewId="0">
      <selection activeCell="I14" sqref="I14"/>
    </sheetView>
  </sheetViews>
  <sheetFormatPr defaultColWidth="9.140625"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58.5703125" style="3" customWidth="1"/>
    <col min="5" max="5" width="16.7109375" style="2" customWidth="1"/>
    <col min="6" max="6" width="16.7109375" style="1" customWidth="1"/>
    <col min="7" max="8" width="15" style="1" customWidth="1"/>
    <col min="9" max="16384" width="9.140625" style="3"/>
  </cols>
  <sheetData>
    <row r="1" spans="1:8" ht="26.25" x14ac:dyDescent="0.55000000000000004">
      <c r="H1" s="86">
        <v>13</v>
      </c>
    </row>
    <row r="2" spans="1:8" ht="24.75" customHeight="1" x14ac:dyDescent="0.5">
      <c r="A2" s="204" t="str">
        <f>+'11-12'!A50:I50</f>
        <v>C.I.GROUP PUBLIC COMPANY LIMITED AND SUBSIDIARIES</v>
      </c>
      <c r="B2" s="204"/>
      <c r="C2" s="204"/>
      <c r="D2" s="204"/>
      <c r="E2" s="204"/>
      <c r="F2" s="204"/>
      <c r="G2" s="204"/>
      <c r="H2" s="204"/>
    </row>
    <row r="3" spans="1:8" ht="24.75" customHeight="1" x14ac:dyDescent="0.5">
      <c r="A3" s="204" t="str">
        <f>+'11-12'!A3:I3</f>
        <v>STATEMENTS OF CASH FLOW</v>
      </c>
      <c r="B3" s="204"/>
      <c r="C3" s="204"/>
      <c r="D3" s="204"/>
      <c r="E3" s="204"/>
      <c r="F3" s="204"/>
      <c r="G3" s="204"/>
      <c r="H3" s="204"/>
    </row>
    <row r="4" spans="1:8" ht="24.75" customHeight="1" x14ac:dyDescent="0.5">
      <c r="A4" s="203" t="str">
        <f>+'11-12'!A52:I52</f>
        <v>FOR THE SIX-MONTH PERIOD ENDED JUNE 30, 2021</v>
      </c>
      <c r="B4" s="203"/>
      <c r="C4" s="203"/>
      <c r="D4" s="203"/>
      <c r="E4" s="203"/>
      <c r="F4" s="203"/>
      <c r="G4" s="203"/>
      <c r="H4" s="203"/>
    </row>
    <row r="5" spans="1:8" ht="24.75" customHeight="1" x14ac:dyDescent="0.5">
      <c r="A5" s="185"/>
      <c r="B5" s="185"/>
      <c r="C5" s="185"/>
      <c r="D5" s="185"/>
      <c r="E5" s="185"/>
      <c r="F5" s="185"/>
      <c r="G5" s="185"/>
      <c r="H5" s="85" t="s">
        <v>2</v>
      </c>
    </row>
    <row r="6" spans="1:8" x14ac:dyDescent="0.5">
      <c r="A6" s="9"/>
      <c r="B6" s="9"/>
      <c r="C6" s="9"/>
      <c r="D6" s="9"/>
      <c r="E6" s="211" t="s">
        <v>3</v>
      </c>
      <c r="F6" s="211"/>
      <c r="G6" s="38" t="s">
        <v>4</v>
      </c>
      <c r="H6" s="38"/>
    </row>
    <row r="7" spans="1:8" s="24" customFormat="1" x14ac:dyDescent="0.5">
      <c r="A7" s="23"/>
      <c r="B7" s="23"/>
      <c r="C7" s="23"/>
      <c r="D7" s="23"/>
      <c r="E7" s="39" t="s">
        <v>146</v>
      </c>
      <c r="F7" s="39" t="s">
        <v>147</v>
      </c>
      <c r="G7" s="39" t="s">
        <v>146</v>
      </c>
      <c r="H7" s="39" t="s">
        <v>147</v>
      </c>
    </row>
    <row r="8" spans="1:8" ht="18.95" customHeight="1" x14ac:dyDescent="0.5">
      <c r="A8" s="4"/>
      <c r="B8" s="4"/>
      <c r="C8" s="4"/>
      <c r="D8" s="4"/>
      <c r="E8" s="34"/>
      <c r="F8" s="34"/>
      <c r="G8" s="34"/>
      <c r="H8" s="34"/>
    </row>
    <row r="9" spans="1:8" ht="24.75" customHeight="1" x14ac:dyDescent="0.5">
      <c r="A9" s="32" t="s">
        <v>188</v>
      </c>
      <c r="B9" s="26"/>
      <c r="C9" s="26"/>
      <c r="D9" s="26"/>
      <c r="E9" s="10"/>
      <c r="F9" s="37"/>
      <c r="G9" s="37"/>
      <c r="H9" s="37"/>
    </row>
    <row r="10" spans="1:8" ht="24.75" customHeight="1" x14ac:dyDescent="0.5">
      <c r="A10" s="32"/>
      <c r="B10" s="32" t="s">
        <v>223</v>
      </c>
      <c r="C10" s="26"/>
      <c r="D10" s="26"/>
      <c r="E10" s="57">
        <v>20326</v>
      </c>
      <c r="F10" s="57">
        <v>6693</v>
      </c>
      <c r="G10" s="61">
        <v>20326</v>
      </c>
      <c r="H10" s="61">
        <v>6693</v>
      </c>
    </row>
    <row r="11" spans="1:8" ht="24.75" customHeight="1" x14ac:dyDescent="0.5">
      <c r="A11" s="32"/>
      <c r="B11" s="32" t="s">
        <v>189</v>
      </c>
      <c r="C11" s="26"/>
      <c r="D11" s="26"/>
      <c r="E11" s="61">
        <v>24970</v>
      </c>
      <c r="F11" s="61">
        <v>19300</v>
      </c>
      <c r="G11" s="61">
        <v>18450</v>
      </c>
      <c r="H11" s="61">
        <v>6000</v>
      </c>
    </row>
    <row r="12" spans="1:8" ht="24.75" customHeight="1" x14ac:dyDescent="0.5">
      <c r="A12" s="32"/>
      <c r="B12" s="32" t="s">
        <v>190</v>
      </c>
      <c r="C12" s="26"/>
      <c r="D12" s="26"/>
      <c r="E12" s="61">
        <v>-10850</v>
      </c>
      <c r="F12" s="61">
        <v>-9350</v>
      </c>
      <c r="G12" s="61">
        <v>-7450</v>
      </c>
      <c r="H12" s="61">
        <v>-7000</v>
      </c>
    </row>
    <row r="13" spans="1:8" ht="24.75" customHeight="1" x14ac:dyDescent="0.5">
      <c r="B13" s="14" t="s">
        <v>191</v>
      </c>
      <c r="C13" s="17"/>
      <c r="D13" s="26"/>
      <c r="E13" s="57">
        <v>24445</v>
      </c>
      <c r="F13" s="57">
        <v>0</v>
      </c>
      <c r="G13" s="61">
        <v>24445</v>
      </c>
      <c r="H13" s="61">
        <v>0</v>
      </c>
    </row>
    <row r="14" spans="1:8" ht="24.75" customHeight="1" x14ac:dyDescent="0.5">
      <c r="B14" s="32" t="s">
        <v>181</v>
      </c>
      <c r="C14" s="17"/>
      <c r="D14" s="26"/>
      <c r="E14" s="57">
        <v>0</v>
      </c>
      <c r="F14" s="57">
        <v>-19522</v>
      </c>
      <c r="G14" s="61">
        <v>0</v>
      </c>
      <c r="H14" s="61">
        <v>-19522</v>
      </c>
    </row>
    <row r="15" spans="1:8" ht="24.75" customHeight="1" x14ac:dyDescent="0.5">
      <c r="B15" s="14" t="s">
        <v>192</v>
      </c>
      <c r="C15" s="17"/>
      <c r="D15" s="26"/>
      <c r="E15" s="57">
        <v>12191</v>
      </c>
      <c r="F15" s="57">
        <v>2240</v>
      </c>
      <c r="G15" s="61">
        <v>0</v>
      </c>
      <c r="H15" s="61">
        <v>7320</v>
      </c>
    </row>
    <row r="16" spans="1:8" ht="24.75" customHeight="1" x14ac:dyDescent="0.5">
      <c r="B16" s="14" t="s">
        <v>224</v>
      </c>
      <c r="C16" s="17"/>
      <c r="D16" s="26"/>
      <c r="E16" s="57">
        <v>-10796</v>
      </c>
      <c r="F16" s="57">
        <v>-2940</v>
      </c>
      <c r="G16" s="61">
        <v>0</v>
      </c>
      <c r="H16" s="61">
        <v>-1500</v>
      </c>
    </row>
    <row r="17" spans="1:8" ht="24.75" customHeight="1" x14ac:dyDescent="0.5">
      <c r="B17" s="14" t="s">
        <v>193</v>
      </c>
      <c r="C17" s="17"/>
      <c r="D17" s="26"/>
      <c r="E17" s="57">
        <v>-2929</v>
      </c>
      <c r="F17" s="57">
        <v>-1688</v>
      </c>
      <c r="G17" s="61">
        <v>-395</v>
      </c>
      <c r="H17" s="61">
        <v>-416</v>
      </c>
    </row>
    <row r="18" spans="1:8" ht="24.75" customHeight="1" x14ac:dyDescent="0.5">
      <c r="B18" s="14" t="s">
        <v>194</v>
      </c>
      <c r="C18" s="17"/>
      <c r="D18" s="26"/>
      <c r="E18" s="57">
        <v>2</v>
      </c>
      <c r="F18" s="57">
        <v>0</v>
      </c>
      <c r="G18" s="61">
        <v>2</v>
      </c>
      <c r="H18" s="61">
        <v>0</v>
      </c>
    </row>
    <row r="19" spans="1:8" ht="24.75" customHeight="1" x14ac:dyDescent="0.5">
      <c r="B19" s="14" t="s">
        <v>195</v>
      </c>
      <c r="C19" s="17"/>
      <c r="D19" s="26"/>
      <c r="E19" s="57">
        <v>-7801</v>
      </c>
      <c r="F19" s="57">
        <v>-7388</v>
      </c>
      <c r="G19" s="61">
        <v>-6360</v>
      </c>
      <c r="H19" s="61">
        <v>-6652</v>
      </c>
    </row>
    <row r="20" spans="1:8" ht="24.75" customHeight="1" x14ac:dyDescent="0.5">
      <c r="B20" s="14" t="s">
        <v>196</v>
      </c>
      <c r="C20" s="17"/>
      <c r="D20" s="17"/>
      <c r="E20" s="61">
        <v>0</v>
      </c>
      <c r="F20" s="61">
        <v>30</v>
      </c>
      <c r="G20" s="61">
        <v>0</v>
      </c>
      <c r="H20" s="61">
        <v>0</v>
      </c>
    </row>
    <row r="21" spans="1:8" s="7" customFormat="1" ht="24.75" customHeight="1" x14ac:dyDescent="0.5">
      <c r="A21" s="32" t="s">
        <v>197</v>
      </c>
      <c r="B21" s="32"/>
      <c r="C21" s="32"/>
      <c r="D21" s="32"/>
      <c r="E21" s="64">
        <f>SUM(E10:E20)</f>
        <v>49558</v>
      </c>
      <c r="F21" s="62">
        <f>SUM(F10:F20)</f>
        <v>-12625</v>
      </c>
      <c r="G21" s="62">
        <f>SUM(G10:G20)</f>
        <v>49018</v>
      </c>
      <c r="H21" s="62">
        <f>SUM(H10:H20)</f>
        <v>-15077</v>
      </c>
    </row>
    <row r="22" spans="1:8" s="7" customFormat="1" ht="18.95" customHeight="1" x14ac:dyDescent="0.5">
      <c r="A22" s="32"/>
      <c r="B22" s="32"/>
      <c r="C22" s="32"/>
      <c r="D22" s="32"/>
      <c r="E22" s="158"/>
      <c r="F22" s="61"/>
      <c r="G22" s="61"/>
      <c r="H22" s="61"/>
    </row>
    <row r="23" spans="1:8" s="7" customFormat="1" ht="24.75" customHeight="1" x14ac:dyDescent="0.5">
      <c r="A23" s="32" t="s">
        <v>198</v>
      </c>
      <c r="B23" s="32"/>
      <c r="C23" s="32"/>
      <c r="D23" s="32"/>
      <c r="E23" s="112">
        <v>779</v>
      </c>
      <c r="F23" s="112">
        <v>-720</v>
      </c>
      <c r="G23" s="112">
        <v>779</v>
      </c>
      <c r="H23" s="112">
        <v>-720</v>
      </c>
    </row>
    <row r="24" spans="1:8" s="7" customFormat="1" ht="24.75" customHeight="1" x14ac:dyDescent="0.5">
      <c r="A24" s="33" t="s">
        <v>225</v>
      </c>
      <c r="B24" s="33"/>
      <c r="C24" s="33"/>
      <c r="D24" s="32"/>
      <c r="E24" s="61">
        <f>+'11-12'!F74+'11-12'!F88+'13'!E21+E23</f>
        <v>-11090</v>
      </c>
      <c r="F24" s="61">
        <f>+'11-12'!G74+'11-12'!G88+'13'!F21+F23</f>
        <v>43657</v>
      </c>
      <c r="G24" s="61">
        <f>+'11-12'!H74+'11-12'!H88+'13'!G21+G23</f>
        <v>-6217</v>
      </c>
      <c r="H24" s="61">
        <f>+'11-12'!I74+'11-12'!I88+'13'!H21+H23</f>
        <v>43232</v>
      </c>
    </row>
    <row r="25" spans="1:8" s="7" customFormat="1" ht="24.75" customHeight="1" x14ac:dyDescent="0.5">
      <c r="A25" s="33" t="s">
        <v>199</v>
      </c>
      <c r="B25" s="33"/>
      <c r="C25" s="33"/>
      <c r="D25" s="32"/>
      <c r="E25" s="57">
        <v>30840</v>
      </c>
      <c r="F25" s="61">
        <v>9915</v>
      </c>
      <c r="G25" s="61">
        <v>24035</v>
      </c>
      <c r="H25" s="61">
        <v>9102</v>
      </c>
    </row>
    <row r="26" spans="1:8" s="7" customFormat="1" ht="24.75" customHeight="1" thickBot="1" x14ac:dyDescent="0.55000000000000004">
      <c r="A26" s="33" t="s">
        <v>200</v>
      </c>
      <c r="B26" s="33"/>
      <c r="C26" s="33"/>
      <c r="D26" s="32"/>
      <c r="E26" s="162">
        <f>SUM(E24:E25)</f>
        <v>19750</v>
      </c>
      <c r="F26" s="63">
        <f>SUM(F24:F25)</f>
        <v>53572</v>
      </c>
      <c r="G26" s="63">
        <f>SUM(G24:G25)</f>
        <v>17818</v>
      </c>
      <c r="H26" s="63">
        <f>SUM(H24:H25)</f>
        <v>52334</v>
      </c>
    </row>
    <row r="27" spans="1:8" s="7" customFormat="1" ht="18.95" customHeight="1" thickTop="1" x14ac:dyDescent="0.5">
      <c r="A27" s="6"/>
      <c r="B27" s="6"/>
      <c r="C27" s="6"/>
      <c r="D27" s="26"/>
      <c r="E27" s="163"/>
      <c r="F27" s="42"/>
      <c r="G27" s="163"/>
      <c r="H27" s="42"/>
    </row>
    <row r="28" spans="1:8" s="7" customFormat="1" ht="24.75" customHeight="1" x14ac:dyDescent="0.5">
      <c r="A28" s="87" t="s">
        <v>201</v>
      </c>
      <c r="B28" s="88"/>
      <c r="C28" s="50"/>
      <c r="D28" s="26"/>
      <c r="E28" s="42"/>
      <c r="F28" s="42"/>
      <c r="G28" s="11"/>
      <c r="H28" s="42"/>
    </row>
    <row r="29" spans="1:8" s="7" customFormat="1" ht="24.75" customHeight="1" x14ac:dyDescent="0.5">
      <c r="A29" s="36" t="s">
        <v>202</v>
      </c>
      <c r="B29" s="36"/>
      <c r="C29" s="50"/>
      <c r="D29" s="26"/>
      <c r="E29" s="57"/>
      <c r="F29" s="42"/>
      <c r="G29" s="11"/>
      <c r="H29" s="42"/>
    </row>
    <row r="30" spans="1:8" s="7" customFormat="1" ht="24.75" customHeight="1" x14ac:dyDescent="0.5">
      <c r="A30" s="50"/>
      <c r="B30" s="51" t="s">
        <v>203</v>
      </c>
      <c r="C30" s="50"/>
      <c r="D30" s="26"/>
      <c r="E30" s="57">
        <v>2317</v>
      </c>
      <c r="F30" s="57">
        <v>392</v>
      </c>
      <c r="G30" s="57">
        <v>2317</v>
      </c>
      <c r="H30" s="61">
        <v>297</v>
      </c>
    </row>
    <row r="31" spans="1:8" s="7" customFormat="1" ht="24.75" customHeight="1" x14ac:dyDescent="0.5">
      <c r="A31" s="50"/>
      <c r="B31" s="51" t="s">
        <v>214</v>
      </c>
      <c r="C31" s="50"/>
      <c r="D31" s="26"/>
      <c r="E31" s="57">
        <v>0</v>
      </c>
      <c r="F31" s="57">
        <v>0</v>
      </c>
      <c r="G31" s="57">
        <v>1000</v>
      </c>
      <c r="H31" s="61">
        <v>0</v>
      </c>
    </row>
    <row r="32" spans="1:8" s="7" customFormat="1" ht="24.75" customHeight="1" x14ac:dyDescent="0.5">
      <c r="A32" s="50"/>
      <c r="B32" s="51" t="s">
        <v>204</v>
      </c>
      <c r="C32" s="50"/>
      <c r="D32" s="26"/>
      <c r="E32" s="57">
        <v>82</v>
      </c>
      <c r="F32" s="57">
        <v>82</v>
      </c>
      <c r="G32" s="57">
        <v>49</v>
      </c>
      <c r="H32" s="61">
        <v>82</v>
      </c>
    </row>
    <row r="33" spans="1:8" s="7" customFormat="1" x14ac:dyDescent="0.5">
      <c r="A33" s="50"/>
      <c r="B33" s="51" t="s">
        <v>205</v>
      </c>
      <c r="C33" s="50"/>
      <c r="D33" s="26"/>
      <c r="E33" s="57">
        <v>0</v>
      </c>
      <c r="F33" s="57">
        <v>661</v>
      </c>
      <c r="G33" s="57">
        <v>0</v>
      </c>
      <c r="H33" s="61">
        <v>661</v>
      </c>
    </row>
    <row r="34" spans="1:8" s="7" customFormat="1" x14ac:dyDescent="0.5">
      <c r="A34" s="50"/>
      <c r="B34" s="51" t="s">
        <v>206</v>
      </c>
      <c r="C34" s="50"/>
      <c r="D34" s="26"/>
      <c r="E34" s="57">
        <v>0</v>
      </c>
      <c r="F34" s="57">
        <v>4653</v>
      </c>
      <c r="G34" s="57">
        <v>0</v>
      </c>
      <c r="H34" s="61">
        <v>4653</v>
      </c>
    </row>
    <row r="35" spans="1:8" x14ac:dyDescent="0.5">
      <c r="B35" s="3" t="s">
        <v>207</v>
      </c>
      <c r="E35" s="57">
        <v>4967</v>
      </c>
      <c r="F35" s="57">
        <v>122</v>
      </c>
      <c r="G35" s="57">
        <v>0</v>
      </c>
      <c r="H35" s="57">
        <v>0</v>
      </c>
    </row>
    <row r="39" spans="1:8" s="7" customFormat="1" ht="17.25" customHeight="1" x14ac:dyDescent="0.5">
      <c r="A39" s="50"/>
      <c r="B39" s="51"/>
      <c r="C39" s="50"/>
      <c r="D39" s="26"/>
      <c r="E39" s="57"/>
      <c r="F39" s="57"/>
      <c r="G39" s="61"/>
      <c r="H39" s="61"/>
    </row>
    <row r="40" spans="1:8" s="25" customFormat="1" ht="24.75" customHeight="1" x14ac:dyDescent="0.5">
      <c r="A40" s="14"/>
      <c r="B40" s="14"/>
      <c r="C40" s="14"/>
      <c r="D40" s="14"/>
      <c r="E40" s="41"/>
      <c r="F40" s="41"/>
      <c r="G40" s="60" t="s">
        <v>163</v>
      </c>
      <c r="H40" s="180"/>
    </row>
    <row r="41" spans="1:8" s="25" customFormat="1" ht="24.75" customHeight="1" x14ac:dyDescent="0.5">
      <c r="A41" s="14"/>
      <c r="B41" s="14"/>
      <c r="C41" s="14"/>
      <c r="D41" s="14"/>
      <c r="E41" s="41"/>
      <c r="F41" s="41"/>
      <c r="G41" s="60" t="s">
        <v>164</v>
      </c>
      <c r="H41" s="180"/>
    </row>
    <row r="42" spans="1:8" s="25" customFormat="1" ht="24.75" customHeight="1" x14ac:dyDescent="0.5">
      <c r="A42" s="14"/>
      <c r="B42" s="14"/>
      <c r="C42" s="14"/>
      <c r="D42" s="14"/>
      <c r="E42" s="41"/>
      <c r="F42" s="41"/>
      <c r="G42" s="60"/>
      <c r="H42" s="180"/>
    </row>
    <row r="43" spans="1:8" s="25" customFormat="1" ht="24.75" customHeight="1" x14ac:dyDescent="0.5">
      <c r="A43" s="14"/>
      <c r="B43" s="14"/>
      <c r="C43" s="14"/>
      <c r="D43" s="14"/>
      <c r="E43" s="41"/>
      <c r="F43" s="41"/>
      <c r="G43" s="60"/>
      <c r="H43" s="180"/>
    </row>
    <row r="44" spans="1:8" s="25" customFormat="1" ht="24.75" customHeight="1" x14ac:dyDescent="0.5">
      <c r="A44" s="14"/>
      <c r="B44" s="14"/>
      <c r="C44" s="14"/>
      <c r="D44" s="14"/>
      <c r="E44" s="41"/>
      <c r="F44" s="41"/>
      <c r="G44" s="65"/>
    </row>
    <row r="45" spans="1:8" s="25" customFormat="1" x14ac:dyDescent="0.5">
      <c r="A45" s="17" t="s">
        <v>39</v>
      </c>
      <c r="B45" s="17"/>
      <c r="C45" s="17"/>
      <c r="D45" s="14"/>
      <c r="E45" s="41"/>
      <c r="F45" s="41"/>
      <c r="G45" s="41"/>
      <c r="H45" s="41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74803149606299202" right="0.511811023622047" top="0.511811023622047" bottom="0.59055118110236204" header="0.118110236220472" footer="0.118110236220472"/>
  <pageSetup paperSize="9" scale="74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3-4</vt:lpstr>
      <vt:lpstr>5</vt:lpstr>
      <vt:lpstr>6</vt:lpstr>
      <vt:lpstr>7</vt:lpstr>
      <vt:lpstr>8</vt:lpstr>
      <vt:lpstr>9</vt:lpstr>
      <vt:lpstr>10</vt:lpstr>
      <vt:lpstr>11-12</vt:lpstr>
      <vt:lpstr>13</vt:lpstr>
      <vt:lpstr>'10'!Print_Area</vt:lpstr>
      <vt:lpstr>'9'!Print_Area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Nongluk Jitkoa</cp:lastModifiedBy>
  <cp:revision/>
  <cp:lastPrinted>2021-08-16T04:19:43Z</cp:lastPrinted>
  <dcterms:created xsi:type="dcterms:W3CDTF">1998-10-08T09:24:18Z</dcterms:created>
  <dcterms:modified xsi:type="dcterms:W3CDTF">2021-08-16T11:41:05Z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