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udit\Y'2021\Q2.2021\0.FS\auditor\FS\Final 16.8.64 Send\"/>
    </mc:Choice>
  </mc:AlternateContent>
  <xr:revisionPtr revIDLastSave="0" documentId="13_ncr:1_{AB91E42E-CA24-44A5-92F6-B5B39E9F5528}" xr6:coauthVersionLast="47" xr6:coauthVersionMax="47" xr10:uidLastSave="{00000000-0000-0000-0000-000000000000}"/>
  <bookViews>
    <workbookView xWindow="-110" yWindow="-110" windowWidth="18020" windowHeight="11020" activeTab="5" xr2:uid="{714161DE-BC11-4937-A283-012780E4FB8F}"/>
  </bookViews>
  <sheets>
    <sheet name="BS" sheetId="1" r:id="rId1"/>
    <sheet name="Conso" sheetId="2" r:id="rId2"/>
    <sheet name="SH" sheetId="3" r:id="rId3"/>
    <sheet name="PL 3M" sheetId="4" r:id="rId4"/>
    <sheet name="PL 6M" sheetId="5" r:id="rId5"/>
    <sheet name="CF" sheetId="6" r:id="rId6"/>
  </sheets>
  <definedNames>
    <definedName name="_xlnm.Print_Area" localSheetId="0">BS!$A$1:$O$110</definedName>
    <definedName name="_xlnm.Print_Area" localSheetId="5">CF!$A$1:$K$102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9" i="1" l="1"/>
  <c r="I109" i="1"/>
  <c r="H109" i="1"/>
  <c r="G109" i="1"/>
  <c r="F109" i="1"/>
  <c r="E109" i="1"/>
  <c r="N97" i="1"/>
  <c r="N98" i="1" s="1"/>
  <c r="N41" i="1"/>
  <c r="N42" i="1" s="1"/>
  <c r="N99" i="1" l="1"/>
  <c r="D109" i="1"/>
  <c r="J109" i="1" l="1"/>
  <c r="D11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Yaowalak Somprasert</author>
  </authors>
  <commentList>
    <comment ref="A22" authorId="0" shapeId="0" xr:uid="{B7DBDBCC-5AE8-44DC-8F70-7A4A98FE5581}">
      <text>
        <r>
          <rPr>
            <b/>
            <sz val="9"/>
            <color indexed="81"/>
            <rFont val="Tahoma"/>
            <family val="2"/>
          </rPr>
          <t>Yaowalak Somprasert:</t>
        </r>
        <r>
          <rPr>
            <sz val="9"/>
            <color indexed="81"/>
            <rFont val="Tahoma"/>
            <family val="2"/>
          </rPr>
          <t xml:space="preserve">
WHT, VAT</t>
        </r>
      </text>
    </comment>
  </commentList>
</comments>
</file>

<file path=xl/sharedStrings.xml><?xml version="1.0" encoding="utf-8"?>
<sst xmlns="http://schemas.openxmlformats.org/spreadsheetml/2006/main" count="374" uniqueCount="229">
  <si>
    <t>บริษัท บี จิสติกส์ จำกัด (มหาชน) และบริษัทย่อย</t>
  </si>
  <si>
    <t>งบแสดงฐานะการเงิน</t>
  </si>
  <si>
    <t>ณ วันที่ 30 มิถุนายน 2564</t>
  </si>
  <si>
    <t>พันบาท</t>
  </si>
  <si>
    <t>(หน่วย : พันบาท)</t>
  </si>
  <si>
    <t>งบการเงินรวม</t>
  </si>
  <si>
    <t>งบการเงินเฉพาะกิจการ</t>
  </si>
  <si>
    <t>ณ วันที่</t>
  </si>
  <si>
    <t xml:space="preserve">หมายเหตุ </t>
  </si>
  <si>
    <t>30 มิถุนายน 2564</t>
  </si>
  <si>
    <t>31 ธันวาคม 2563</t>
  </si>
  <si>
    <t>1 ธันวาคม 2563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</si>
  <si>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</si>
  <si>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</si>
  <si>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</si>
  <si>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</si>
  <si>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</si>
  <si>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</si>
  <si>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</si>
  <si>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 xml:space="preserve">    -   กิจการที่เกี่ยวข้องกัน</t>
  </si>
  <si>
    <t xml:space="preserve">    -   กิจการอื่น</t>
  </si>
  <si>
    <t>เงินให้กู้ยืมระยะสั้นและดอกเบี้ยค้างรับแก่บริษัทย่อย</t>
  </si>
  <si>
    <t>เงินให้กู้ยืมระยะสั้นและดอกเบี้ยค้างรับแก่บริษัทร่วม</t>
  </si>
  <si>
    <t>เงินให้กู้ยืมระยะสั้นและดอกเบี้ยค้างรับแก่กิจการอื่น - สุทธิ</t>
  </si>
  <si>
    <t>เงินจ่ายล่วงหน้าค่าหุ้น</t>
  </si>
  <si>
    <t>เงินสดรับจากการจำหน่ายหน่วยลงทุนในกองทุนเปิด</t>
  </si>
  <si>
    <t>เงินให้กู้ยืมระยะสั้นแก่บุคคลที่เกี่ยวข้องกัน</t>
  </si>
  <si>
    <t>สินทรัพย์ภาษีเงินได้ของปีปัจจุบัน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</si>
  <si>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</si>
  <si>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</si>
  <si>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</si>
  <si>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</si>
  <si>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</si>
  <si>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เงินฝากธนาคารติดภาระค้ำประกัน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</si>
  <si>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</si>
  <si>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</si>
  <si>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</si>
  <si>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</si>
  <si>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- สุทธิ </t>
  </si>
  <si>
    <t>สินทรัพย์สิทธิการใช้ - สุทธิ</t>
  </si>
  <si>
    <t>สิทธิการเช่า - สุทธิ</t>
  </si>
  <si>
    <t>4, 17</t>
  </si>
  <si>
    <t>สินทรัพย์รอการขาย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</si>
  <si>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</si>
  <si>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</si>
  <si>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</si>
  <si>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</si>
  <si>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</si>
  <si>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หมายเหตุประกอบงบการเงินระหว่างกาลถือเป็นส่วนหนึ่งของงบการเงินระหว่างกาลนี้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</si>
  <si>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</si>
  <si>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</si>
  <si>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</si>
  <si>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</si>
  <si>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ค่าเช่าค้างจ่ายที่ถึงกำหนดชำระภายในหนึ่งปี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</si>
  <si>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</si>
  <si>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</si>
  <si>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</si>
  <si>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</si>
  <si>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เงินกู้ยืมระยะยาวจากบุคคลหรือกิจการที่เกี่ยวข้องกัน</t>
  </si>
  <si>
    <t>ค่าเช่าค้างจ่าย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</si>
  <si>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</si>
  <si>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</si>
  <si>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</si>
  <si>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</si>
  <si>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</si>
  <si>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</si>
  <si>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</si>
  <si>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</si>
  <si>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</si>
  <si>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 (ส่วนต่ำ) มูลค่าหุ้น</t>
  </si>
  <si>
    <t>กำไร (ขาดทุน) สะสม</t>
  </si>
  <si>
    <t xml:space="preserve">   ทุนสำรองตามกฎหมาย</t>
  </si>
  <si>
    <t xml:space="preserve">   ขาดทุนสะสม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</si>
  <si>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</si>
  <si>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</si>
  <si>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</si>
  <si>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</si>
  <si>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(ยังไม่ได้ตรวจสอบ/สอบทานแล้ว)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</si>
  <si>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</si>
  <si>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2564</t>
  </si>
  <si>
    <t>ผลกำไร (ขาดทุน)</t>
  </si>
  <si>
    <t>รวม</t>
  </si>
  <si>
    <t>จากการวัดมูลค่าใหม่ของ</t>
  </si>
  <si>
    <t>ผลต่างจากการเปลี่ยนแปลง</t>
  </si>
  <si>
    <t>องค์ประกอบ</t>
  </si>
  <si>
    <t>ส่วนได้เสีย</t>
  </si>
  <si>
    <t>ทุนที่ออก</t>
  </si>
  <si>
    <t>ส่วนเกิน (ส่วนต่ำ)</t>
  </si>
  <si>
    <t>ทุนสำรอง</t>
  </si>
  <si>
    <t>ผลประโยชน์พนักงาน</t>
  </si>
  <si>
    <t>ในมูลค่ายุติธรรมของ</t>
  </si>
  <si>
    <t>อื่นของส่วน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</si>
  <si>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</si>
  <si>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</si>
  <si>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</si>
  <si>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</si>
  <si>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 xml:space="preserve">ตามกฎหมาย </t>
  </si>
  <si>
    <t>ขาดทุนสะสม</t>
  </si>
  <si>
    <t>ที่กำหนดไว้</t>
  </si>
  <si>
    <t>เงินลงทุนเผื่อขาย</t>
  </si>
  <si>
    <t>ของผู้ถือหุ้น</t>
  </si>
  <si>
    <t>ควบคุม</t>
  </si>
  <si>
    <t>ผู้ถือหุ้น</t>
  </si>
  <si>
    <t>ยอดคงเหลือ ณ วันที่ 1 มกราคม 2563</t>
  </si>
  <si>
    <t>โอนไปกำไร(ขาดทุน)สะสม</t>
  </si>
  <si>
    <t>กำไร(ขาดทุน)เบ็ดเสร็จรวมสำหรับงวด</t>
  </si>
  <si>
    <t>ยอดคงเหลือ ณ วันที่ 30 มิถุนายน 2563</t>
  </si>
  <si>
    <t>ยอดคงเหลือ ณ วันที่ 1 มกราคม 2564</t>
  </si>
  <si>
    <t>เพิ่มทุน</t>
  </si>
  <si>
    <t>ยอดคงเหลือ ณ วันที่ 30 มิถุนายน 2564</t>
  </si>
  <si>
    <t>3</t>
  </si>
  <si>
    <t>ผลกำไร (ขาดทุน) จาก</t>
  </si>
  <si>
    <t>การวัดมูลค่าใหม่ของ</t>
  </si>
  <si>
    <t>ยอดคงเหลือ ณ วันที่ 31 ธันวาคม 2563</t>
  </si>
  <si>
    <t>4</t>
  </si>
  <si>
    <t>งบกำไรขาดทุนเบ็ดเสร็จ</t>
  </si>
  <si>
    <t>สำหรับงวดสามเดือนสิ้นสุดวันที่ 30 มิถุนายน 2564</t>
  </si>
  <si>
    <t xml:space="preserve">รายได้ </t>
  </si>
  <si>
    <t>รายได้จากการให้บริการ</t>
  </si>
  <si>
    <t>รายได้ดอกเบี้ย</t>
  </si>
  <si>
    <t>กำไรจากการขายทรัพย์สินถาวรและสิทธิการเช่าท่าเทียบเรือ</t>
  </si>
  <si>
    <t>รายได้อื่น</t>
  </si>
  <si>
    <t>รวมรายได้</t>
  </si>
  <si>
    <t xml:space="preserve">ค่าใช้จ่าย </t>
  </si>
  <si>
    <t>ต้นทุนการให้บริการ</t>
  </si>
  <si>
    <t xml:space="preserve">ค่าใช้จ่ายในการบริหาร </t>
  </si>
  <si>
    <t>หนี้สงสัยจะสูญ</t>
  </si>
  <si>
    <t>ต้นทุนทางการเงิน</t>
  </si>
  <si>
    <t>รวมค่าใช้จ่าย</t>
  </si>
  <si>
    <t>ส่วนแบ่งกำไร(ขาดทุน)จากเงินลงทุนในบริษัทร่วม</t>
  </si>
  <si>
    <t>(ขาดทุน)ก่อนภาษีเงินได้</t>
  </si>
  <si>
    <t>รายได้(ค่าใช้จ่าย)ภาษีเงินได้</t>
  </si>
  <si>
    <t>(ขาดทุน)สำหรับงวด</t>
  </si>
  <si>
    <t>กำไร(ขาดทุน)เบ็ดเสร็จอื่น</t>
  </si>
  <si>
    <t>รายการที่ต้องจัดประเภทรายการใหม่เข้าในกำไรหรือขาดทุนในภายหลัง :</t>
  </si>
  <si>
    <t>- กำไร(ขาดทุน)จากการวัดมูลค่าเงินลงทุนเผื่อขาย</t>
  </si>
  <si>
    <t>รายการที่จะไม่ถูกจัดประเภทรายการใหม่เข้าในกำไรหรือขาดทุนในภายหลัง :</t>
  </si>
  <si>
    <t>- ผลกำไรจากการวัดมูลค่าใหม่ของผลประโยชน์พนักงานที่กำหนดไว้</t>
  </si>
  <si>
    <t>กำไร(ขาดทุน)เบ็ดเสร็จอื่นสำหรับงวด</t>
  </si>
  <si>
    <t>(ขาดทุน)เบ็ดเสร็จรวมสำหรับงวด</t>
  </si>
  <si>
    <t>การแบ่งปัน(ขาดทุน)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</si>
  <si>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</si>
  <si>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</si>
  <si>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การแบ่งปัน(ขาดทุน)เบ็ดเสร็จรวม</t>
  </si>
  <si>
    <t>(ขาดทุน)ต่อหุ้น (บาท)</t>
  </si>
  <si>
    <t>(ขาดทุน)ต่อหุ้นขั้นพื้นฐานและปรับลด</t>
  </si>
  <si>
    <t>จำนวนหุ้นสามัญถัวเฉลี่ยถ่วงน้ำหนัก (พันหุ้น)</t>
  </si>
  <si>
    <t>5</t>
  </si>
  <si>
    <t>ส่วนแบ่งกำไร (ขาดทุน) จากเงินลงทุนในบริษัทร่วม</t>
  </si>
  <si>
    <t>(ขาดทุน) ก่อนภาษีเงินได้</t>
  </si>
  <si>
    <t>(ค่าใช้จ่าย) รายได้ภาษีเงินได้</t>
  </si>
  <si>
    <t>กำไร(ขาดทุน) สำหรับงวด</t>
  </si>
  <si>
    <t>กำไร (ขาดทุน) เบ็ดเสร็จอื่น</t>
  </si>
  <si>
    <t xml:space="preserve">     กำไร(ขาดทุน)จากการวัดมูลค่าสินทรัพย์ทางการเงิน</t>
  </si>
  <si>
    <t>รายการที่จะไม่ถูกจัดประเภทใหม่ไว้ในกำไรหรือขาดทุนในภายหลัง :</t>
  </si>
  <si>
    <t xml:space="preserve">     กำไร(ขาดทุน) จากการวัดมูลค่าใหม่ของ-</t>
  </si>
  <si>
    <t xml:space="preserve">          -ผลประโยชน์พนักงานที่กำหนดไว้</t>
  </si>
  <si>
    <t>กำไร (ขาดทุน) เบ็ดเสร็จอื่นสำหรับงวด</t>
  </si>
  <si>
    <t>กำไร(ขาดทุน) เบ็ดเสร็จรวมสำหรับงวด</t>
  </si>
  <si>
    <t>การแบ่งปัน กำไร(ขาดทุน)</t>
  </si>
  <si>
    <t>การแบ่งปันกำไร (ขาดทุน) เบ็ดเสร็จรวม</t>
  </si>
  <si>
    <t>กำไร(ขาดทุน)ต่อหุ้นขั้นพื้นฐาน</t>
  </si>
  <si>
    <t xml:space="preserve">     กำไร(ขาดทุน) ต่อหุ้น (บาท)</t>
  </si>
  <si>
    <t xml:space="preserve">     จำนวนหุ้นสามัญถัวเฉลี่ยถ่วงน้ำหนัก (หุ้น)</t>
  </si>
  <si>
    <t>กำไร(ขาดทุน)ต่อหุ้นปรับลด</t>
  </si>
  <si>
    <t>6</t>
  </si>
  <si>
    <t>งบกระแสเงินสด</t>
  </si>
  <si>
    <t>กระแสเงินสดจากกิจกรรมดำเนินงาน</t>
  </si>
  <si>
    <t>รายการปรับกระทบรายการกำไร(ขาดทุน)ก่อนภาษีเงินได้</t>
  </si>
  <si>
    <t>ค่าเสื่อมราคาและค่าใช้จ่ายตัดบัญชี</t>
  </si>
  <si>
    <t>ตัดจำหน่ายสินทรัพย์สิทธิการใช้</t>
  </si>
  <si>
    <t>หนี้สงสัยจะสูญ(กลับรายการ)</t>
  </si>
  <si>
    <t>ประมาณการหนี้สินผลประโยชน์พนักงาน</t>
  </si>
  <si>
    <t>(กำไร)ขาดทุนจากอัตราแลกเปลี่ยนที่ยังไม่เกิดขึ้น</t>
  </si>
  <si>
    <t>(กำไร)จากการจำหน่ายสินทรัพย์ทางการเงินหมุนเวียน</t>
  </si>
  <si>
    <t>ตัดจำหน่ายเงินจ่ายล่วงหน้าในการซื้อทรัพย์สิน</t>
  </si>
  <si>
    <t>ส่วนแบ่งกำไรในบริษัทร่วม</t>
  </si>
  <si>
    <t>ส่วนแบ่ง(กำไร)ขาดทุนในบริษัทอื่น</t>
  </si>
  <si>
    <t>ดอกเบี้ยรับ</t>
  </si>
  <si>
    <t>ดอกเบี้ยจ่าย</t>
  </si>
  <si>
    <t>ภาษีเงินได้</t>
  </si>
  <si>
    <t>กำไร(ขาดทุน)จากการดำเนินงานก่อนการเปลี่ยนแปลงในสินทรัพย์</t>
  </si>
  <si>
    <t xml:space="preserve">    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</si>
  <si>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</si>
  <si>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ลูกหนี้การค้าและลูกหนี้อื่นหมุนเวียนลดลง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</si>
  <si>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</si>
  <si>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</si>
  <si>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หนี้สินดำเนินงานเพิ่มขึ้น(ลดลง)</t>
  </si>
  <si>
    <t>เจ้าหนี้การค้าและเจ้าหนี้อื่นหมุนเวียน(ลดลง)</t>
  </si>
  <si>
    <t>ค่าเช่าค้างจ่าย(ลดลง)</t>
  </si>
  <si>
    <t>หนี้สินหมุนเวียนอื่นเพิ่มขึ้น</t>
  </si>
  <si>
    <t>หนี้สินไม่หมุนเวียนอื่นเพิ่มขึ้น</t>
  </si>
  <si>
    <t>กระแสเงินสดสุทธิได้มาจากการดำเนินงาน</t>
  </si>
  <si>
    <t>ภาษีเงินได้รับคืน</t>
  </si>
  <si>
    <t>เงินสดจ่ายผลประโยชน์พนักงาน</t>
  </si>
  <si>
    <t>เงินสดสุทธิได้มาจากกิจกรรมดำเนินงาน</t>
  </si>
  <si>
    <t>7</t>
  </si>
  <si>
    <t>กระแสเงินสดจากกิจกรรมลงทุน</t>
  </si>
  <si>
    <t>เงินสดรับดอกเบี้ย</t>
  </si>
  <si>
    <t>เงินฝากติดภาระค้ำประกัน(เพิ่มขึ้น)</t>
  </si>
  <si>
    <t>เงินสดจ่ายล่วงหน้าค่าหุ้น</t>
  </si>
  <si>
    <t>เงินสดจ่ายเพื่อเพิ่มทุนในบริษัทย่อย</t>
  </si>
  <si>
    <t>เงินให้กู้ยืมระยะสั้นแก่บริษัทย่อย</t>
  </si>
  <si>
    <t>เงินให้กู้ยืมระยะสั้นแก่บริษัทร่วม</t>
  </si>
  <si>
    <t>เงินสดจ่ายชำระค่าเพิ่มทุนในเงินลงทุนอื่น</t>
  </si>
  <si>
    <t>เงินสดจ่ายจากการซื้อเงินลงทุนระยะยาวอื่น</t>
  </si>
  <si>
    <t>เงินสดจ่ายเพื่อซื้อที่ดิน อาคาร และอุปกรณ์</t>
  </si>
  <si>
    <t>เงินสดรับจากการขายอาคาร อุปกรณ์ สินทรัพย์ไม่มีตัวตนและ-</t>
  </si>
  <si>
    <t xml:space="preserve">          - สิทธิการเช่าท่าเรือ</t>
  </si>
  <si>
    <t>เงินสดจ่ายซื้อสินทรัพย์ไม่มีตัวตน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</si>
  <si>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</si>
  <si>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</si>
  <si>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</si>
  <si>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เงินสดจ่ายคืนหนี้สินภายใต้สัญญาเช่า</t>
  </si>
  <si>
    <t>เงินสดรับจากการเพิ่มทุน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</si>
  <si>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</si>
  <si>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</si>
  <si>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เงินสดสุทธิ(ใช้ไปใน)กิจกรรมจัดหาเงิน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</si>
  <si>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</si>
  <si>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</si>
  <si>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ผลกระทบจากอัตราแลกเปลี่ยนของเงินตราต่างประเทศ</t>
  </si>
  <si>
    <t>เงินสดและรายการเทียบเท่าเงินสดปลายงวด</t>
  </si>
  <si>
    <t>ข้อมูลเพิ่มเติมเกี่ยวกับงบกระแสเงินสด</t>
  </si>
  <si>
    <t>โอนออกไปเป็นสินทรัพย์สิทธิการใช้</t>
  </si>
  <si>
    <t>เจ้าหนี้ตามสัญญาเช่าลดลงจากการขายสินทรัพย์สิทธิการใช้</t>
  </si>
  <si>
    <t>เจ้าหนี้ตามสัญญาเช่าเพิ่มขึ้นจากสินทรัพย์สิทธิการใช้</t>
  </si>
  <si>
    <t>ที่ดิน อาคาร และอุปกรณ์ลดลงจากก่ารโอนไปเป็นสินทรัพย์ไม่มีตัวตน</t>
  </si>
  <si>
    <t>8</t>
  </si>
  <si>
    <t>กำไร (ขาดทุน)สำหรับงวด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</si>
</sst>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.00_);_(* \(#,##0.00\);_(* &quot;-&quot;_);_(@_)"/>
    <numFmt numFmtId="167" formatCode="_(* #,##0_);_(* \(#,##0\);_(* &quot;-&quot;??_);_(@_)"/>
    <numFmt numFmtId="168" formatCode="#,##0\ ;\(#,##0\)"/>
    <numFmt numFmtId="169" formatCode="#,##0.00\ ;\(#,##0.00\)"/>
    <numFmt numFmtId="170" formatCode="#,##0.000\ ;\(#,##0.000\)"/>
    <numFmt numFmtId="171" formatCode="#,##0.0000\ ;\(#,##0.0000\)"/>
    <numFmt numFmtId="172" formatCode="#,##0;\(#,##0\)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i/>
      <sz val="14"/>
      <color theme="1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sz val="11"/>
      <name val="Times New Roman"/>
      <family val="1"/>
    </font>
    <font>
      <sz val="14"/>
      <name val="Angsana New"/>
      <family val="1"/>
      <charset val="222"/>
    </font>
    <font>
      <i/>
      <sz val="14"/>
      <color indexed="8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</cellStyleXfs>
  <cellXfs count="221">
    <xf numFmtId="0" fontId="0" fillId="0" borderId="0" xfId="0"/>
    <xf numFmtId="0" fontId="4" fillId="0" borderId="0" xfId="2" applyFont="1"/>
    <xf numFmtId="49" fontId="3" fillId="0" borderId="0" xfId="2" applyNumberFormat="1" applyFont="1" applyAlignment="1">
      <alignment horizontal="center"/>
    </xf>
    <xf numFmtId="0" fontId="3" fillId="0" borderId="0" xfId="2" applyFont="1"/>
    <xf numFmtId="0" fontId="3" fillId="0" borderId="1" xfId="2" applyFont="1" applyBorder="1"/>
    <xf numFmtId="0" fontId="3" fillId="0" borderId="1" xfId="2" applyFont="1" applyBorder="1" applyAlignment="1">
      <alignment horizontal="right"/>
    </xf>
    <xf numFmtId="0" fontId="3" fillId="0" borderId="0" xfId="2" applyFont="1" applyAlignment="1">
      <alignment horizontal="center"/>
    </xf>
    <xf numFmtId="0" fontId="3" fillId="0" borderId="3" xfId="2" applyFont="1" applyBorder="1" applyAlignment="1">
      <alignment horizontal="center"/>
    </xf>
    <xf numFmtId="49" fontId="4" fillId="0" borderId="0" xfId="2" applyNumberFormat="1" applyFont="1"/>
    <xf numFmtId="0" fontId="3" fillId="0" borderId="1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0" fontId="5" fillId="0" borderId="1" xfId="2" quotePrefix="1" applyFont="1" applyBorder="1" applyAlignment="1">
      <alignment horizontal="center"/>
    </xf>
    <xf numFmtId="165" fontId="4" fillId="0" borderId="0" xfId="1" applyNumberFormat="1" applyFont="1" applyFill="1" applyBorder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3" xfId="2" applyFont="1" applyBorder="1" applyAlignment="1">
      <alignment horizontal="center"/>
    </xf>
    <xf numFmtId="49" fontId="3" fillId="0" borderId="0" xfId="2" applyNumberFormat="1" applyFont="1"/>
    <xf numFmtId="0" fontId="4" fillId="0" borderId="0" xfId="2" applyFont="1" applyAlignment="1">
      <alignment horizontal="center"/>
    </xf>
    <xf numFmtId="37" fontId="3" fillId="0" borderId="0" xfId="2" applyNumberFormat="1" applyFont="1" applyAlignment="1">
      <alignment horizontal="right"/>
    </xf>
    <xf numFmtId="37" fontId="5" fillId="0" borderId="0" xfId="2" applyNumberFormat="1" applyFont="1" applyAlignment="1">
      <alignment horizontal="right"/>
    </xf>
    <xf numFmtId="41" fontId="6" fillId="0" borderId="0" xfId="2" applyNumberFormat="1" applyFont="1"/>
    <xf numFmtId="41" fontId="4" fillId="0" borderId="0" xfId="2" applyNumberFormat="1" applyFont="1"/>
    <xf numFmtId="41" fontId="4" fillId="0" borderId="0" xfId="2" applyNumberFormat="1" applyFont="1" applyAlignment="1">
      <alignment horizontal="right"/>
    </xf>
    <xf numFmtId="164" fontId="4" fillId="0" borderId="0" xfId="1" applyFont="1" applyFill="1"/>
    <xf numFmtId="166" fontId="6" fillId="0" borderId="0" xfId="2" applyNumberFormat="1" applyFont="1"/>
    <xf numFmtId="41" fontId="6" fillId="0" borderId="0" xfId="3" applyNumberFormat="1" applyFont="1" applyFill="1" applyBorder="1" applyAlignment="1">
      <alignment horizontal="center"/>
    </xf>
    <xf numFmtId="167" fontId="6" fillId="0" borderId="0" xfId="3" applyNumberFormat="1" applyFont="1" applyFill="1" applyBorder="1" applyAlignment="1">
      <alignment horizontal="center"/>
    </xf>
    <xf numFmtId="167" fontId="4" fillId="0" borderId="0" xfId="3" applyNumberFormat="1" applyFont="1" applyFill="1" applyBorder="1" applyAlignment="1">
      <alignment horizontal="center"/>
    </xf>
    <xf numFmtId="43" fontId="4" fillId="0" borderId="0" xfId="2" applyNumberFormat="1" applyFont="1"/>
    <xf numFmtId="41" fontId="4" fillId="0" borderId="2" xfId="2" applyNumberFormat="1" applyFont="1" applyBorder="1" applyAlignment="1">
      <alignment horizontal="right"/>
    </xf>
    <xf numFmtId="43" fontId="4" fillId="0" borderId="0" xfId="3" applyFont="1" applyFill="1" applyAlignment="1">
      <alignment horizontal="center"/>
    </xf>
    <xf numFmtId="167" fontId="4" fillId="0" borderId="2" xfId="3" applyNumberFormat="1" applyFont="1" applyFill="1" applyBorder="1" applyAlignment="1">
      <alignment horizontal="right"/>
    </xf>
    <xf numFmtId="166" fontId="4" fillId="0" borderId="0" xfId="2" applyNumberFormat="1" applyFont="1"/>
    <xf numFmtId="43" fontId="4" fillId="0" borderId="0" xfId="1" applyNumberFormat="1" applyFont="1" applyFill="1"/>
    <xf numFmtId="167" fontId="4" fillId="0" borderId="0" xfId="1" applyNumberFormat="1" applyFont="1" applyFill="1"/>
    <xf numFmtId="41" fontId="4" fillId="0" borderId="4" xfId="2" applyNumberFormat="1" applyFont="1" applyBorder="1" applyAlignment="1">
      <alignment horizontal="right"/>
    </xf>
    <xf numFmtId="167" fontId="4" fillId="0" borderId="4" xfId="3" applyNumberFormat="1" applyFont="1" applyFill="1" applyBorder="1" applyAlignment="1">
      <alignment horizontal="right"/>
    </xf>
    <xf numFmtId="41" fontId="3" fillId="0" borderId="0" xfId="2" applyNumberFormat="1" applyFont="1" applyAlignment="1">
      <alignment horizontal="right"/>
    </xf>
    <xf numFmtId="41" fontId="5" fillId="0" borderId="0" xfId="2" applyNumberFormat="1" applyFont="1" applyAlignment="1">
      <alignment horizontal="right"/>
    </xf>
    <xf numFmtId="49" fontId="8" fillId="0" borderId="0" xfId="2" applyNumberFormat="1" applyFont="1"/>
    <xf numFmtId="167" fontId="6" fillId="0" borderId="0" xfId="3" applyNumberFormat="1" applyFont="1" applyFill="1" applyAlignment="1"/>
    <xf numFmtId="167" fontId="4" fillId="0" borderId="0" xfId="3" applyNumberFormat="1" applyFont="1" applyFill="1" applyAlignment="1"/>
    <xf numFmtId="41" fontId="6" fillId="0" borderId="2" xfId="2" applyNumberFormat="1" applyFont="1" applyBorder="1" applyAlignment="1">
      <alignment horizontal="right"/>
    </xf>
    <xf numFmtId="41" fontId="4" fillId="0" borderId="1" xfId="2" applyNumberFormat="1" applyFont="1" applyBorder="1" applyAlignment="1">
      <alignment horizontal="right"/>
    </xf>
    <xf numFmtId="41" fontId="6" fillId="0" borderId="1" xfId="2" applyNumberFormat="1" applyFont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41" fontId="6" fillId="0" borderId="0" xfId="2" applyNumberFormat="1" applyFont="1" applyAlignment="1">
      <alignment horizontal="right"/>
    </xf>
    <xf numFmtId="37" fontId="4" fillId="0" borderId="0" xfId="2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167" fontId="4" fillId="0" borderId="0" xfId="2" applyNumberFormat="1" applyFont="1"/>
    <xf numFmtId="167" fontId="6" fillId="0" borderId="1" xfId="3" applyNumberFormat="1" applyFont="1" applyFill="1" applyBorder="1" applyAlignment="1">
      <alignment horizontal="center"/>
    </xf>
    <xf numFmtId="167" fontId="6" fillId="0" borderId="2" xfId="3" applyNumberFormat="1" applyFont="1" applyFill="1" applyBorder="1" applyAlignment="1">
      <alignment horizontal="center"/>
    </xf>
    <xf numFmtId="167" fontId="6" fillId="0" borderId="4" xfId="3" applyNumberFormat="1" applyFont="1" applyFill="1" applyBorder="1" applyAlignment="1">
      <alignment horizontal="center"/>
    </xf>
    <xf numFmtId="49" fontId="9" fillId="0" borderId="0" xfId="2" applyNumberFormat="1" applyFont="1"/>
    <xf numFmtId="0" fontId="9" fillId="0" borderId="0" xfId="2" applyFont="1"/>
    <xf numFmtId="43" fontId="10" fillId="0" borderId="0" xfId="3" applyFont="1" applyFill="1" applyAlignment="1"/>
    <xf numFmtId="49" fontId="11" fillId="0" borderId="0" xfId="2" applyNumberFormat="1" applyFont="1"/>
    <xf numFmtId="164" fontId="4" fillId="0" borderId="0" xfId="2" applyNumberFormat="1" applyFont="1"/>
    <xf numFmtId="37" fontId="9" fillId="0" borderId="0" xfId="2" applyNumberFormat="1" applyFont="1"/>
    <xf numFmtId="37" fontId="6" fillId="0" borderId="0" xfId="2" applyNumberFormat="1" applyFont="1"/>
    <xf numFmtId="0" fontId="6" fillId="0" borderId="0" xfId="2" applyFont="1"/>
    <xf numFmtId="0" fontId="8" fillId="0" borderId="0" xfId="2" applyFont="1" applyAlignment="1">
      <alignment horizontal="center"/>
    </xf>
    <xf numFmtId="49" fontId="3" fillId="0" borderId="0" xfId="2" applyNumberFormat="1" applyFont="1" applyAlignment="1">
      <alignment horizontal="right"/>
    </xf>
    <xf numFmtId="49" fontId="14" fillId="0" borderId="0" xfId="2" applyNumberFormat="1" applyFont="1" applyAlignment="1">
      <alignment horizontal="center"/>
    </xf>
    <xf numFmtId="49" fontId="14" fillId="0" borderId="0" xfId="2" applyNumberFormat="1" applyFont="1"/>
    <xf numFmtId="49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/>
    </xf>
    <xf numFmtId="49" fontId="4" fillId="0" borderId="0" xfId="2" applyNumberFormat="1" applyFont="1" applyAlignment="1">
      <alignment vertical="top"/>
    </xf>
    <xf numFmtId="0" fontId="4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center"/>
    </xf>
    <xf numFmtId="43" fontId="4" fillId="0" borderId="0" xfId="3" applyFont="1" applyFill="1" applyAlignment="1"/>
    <xf numFmtId="0" fontId="4" fillId="0" borderId="0" xfId="2" applyFont="1" applyAlignment="1">
      <alignment vertical="top" wrapText="1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/>
    </xf>
    <xf numFmtId="167" fontId="4" fillId="0" borderId="3" xfId="3" applyNumberFormat="1" applyFont="1" applyFill="1" applyBorder="1" applyAlignment="1">
      <alignment horizontal="right"/>
    </xf>
    <xf numFmtId="41" fontId="4" fillId="0" borderId="3" xfId="2" applyNumberFormat="1" applyFont="1" applyBorder="1" applyAlignment="1">
      <alignment horizontal="right"/>
    </xf>
    <xf numFmtId="167" fontId="4" fillId="0" borderId="0" xfId="3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7" fontId="4" fillId="0" borderId="0" xfId="3" applyNumberFormat="1" applyFont="1" applyFill="1" applyBorder="1" applyAlignment="1">
      <alignment horizontal="right"/>
    </xf>
    <xf numFmtId="167" fontId="4" fillId="0" borderId="5" xfId="3" applyNumberFormat="1" applyFont="1" applyFill="1" applyBorder="1" applyAlignment="1">
      <alignment horizontal="right"/>
    </xf>
    <xf numFmtId="0" fontId="8" fillId="0" borderId="0" xfId="2" applyFont="1"/>
    <xf numFmtId="0" fontId="3" fillId="0" borderId="0" xfId="2" applyFont="1" applyAlignment="1">
      <alignment horizontal="center" vertical="center" wrapText="1"/>
    </xf>
    <xf numFmtId="49" fontId="4" fillId="0" borderId="0" xfId="0" applyNumberFormat="1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167" fontId="4" fillId="0" borderId="0" xfId="0" applyNumberFormat="1" applyFont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horizontal="center"/>
    </xf>
    <xf numFmtId="41" fontId="4" fillId="0" borderId="0" xfId="0" applyNumberFormat="1" applyFont="1" applyAlignment="1">
      <alignment horizontal="center"/>
    </xf>
    <xf numFmtId="167" fontId="4" fillId="0" borderId="1" xfId="3" applyNumberFormat="1" applyFont="1" applyFill="1" applyBorder="1" applyAlignment="1">
      <alignment horizontal="center"/>
    </xf>
    <xf numFmtId="49" fontId="4" fillId="0" borderId="0" xfId="0" applyNumberFormat="1" applyFont="1" applyAlignment="1">
      <alignment vertical="top" wrapText="1"/>
    </xf>
    <xf numFmtId="41" fontId="4" fillId="0" borderId="5" xfId="0" applyNumberFormat="1" applyFont="1" applyBorder="1" applyAlignment="1">
      <alignment horizontal="right"/>
    </xf>
    <xf numFmtId="43" fontId="4" fillId="0" borderId="0" xfId="3" applyFont="1" applyFill="1" applyAlignment="1">
      <alignment horizontal="right"/>
    </xf>
    <xf numFmtId="167" fontId="4" fillId="0" borderId="5" xfId="3" applyNumberFormat="1" applyFont="1" applyFill="1" applyBorder="1" applyAlignment="1">
      <alignment horizontal="center"/>
    </xf>
    <xf numFmtId="41" fontId="4" fillId="0" borderId="5" xfId="2" applyNumberFormat="1" applyFont="1" applyBorder="1" applyAlignment="1">
      <alignment horizontal="right"/>
    </xf>
    <xf numFmtId="164" fontId="4" fillId="0" borderId="5" xfId="1" applyFont="1" applyFill="1" applyBorder="1" applyAlignment="1">
      <alignment horizontal="center"/>
    </xf>
    <xf numFmtId="3" fontId="4" fillId="0" borderId="0" xfId="2" applyNumberFormat="1" applyFont="1"/>
    <xf numFmtId="0" fontId="4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167" fontId="4" fillId="0" borderId="0" xfId="3" applyNumberFormat="1" applyFont="1" applyFill="1" applyAlignment="1">
      <alignment horizontal="right"/>
    </xf>
    <xf numFmtId="167" fontId="4" fillId="0" borderId="0" xfId="4" applyNumberFormat="1" applyFont="1" applyFill="1" applyAlignment="1">
      <alignment horizontal="right"/>
    </xf>
    <xf numFmtId="49" fontId="15" fillId="0" borderId="0" xfId="2" applyNumberFormat="1" applyFont="1"/>
    <xf numFmtId="167" fontId="4" fillId="0" borderId="0" xfId="3" quotePrefix="1" applyNumberFormat="1" applyFont="1" applyFill="1" applyBorder="1" applyAlignment="1">
      <alignment horizontal="center"/>
    </xf>
    <xf numFmtId="167" fontId="4" fillId="0" borderId="0" xfId="4" quotePrefix="1" applyNumberFormat="1" applyFont="1" applyFill="1" applyBorder="1" applyAlignment="1">
      <alignment horizontal="center"/>
    </xf>
    <xf numFmtId="167" fontId="6" fillId="0" borderId="2" xfId="3" applyNumberFormat="1" applyFont="1" applyFill="1" applyBorder="1" applyAlignment="1">
      <alignment horizontal="right"/>
    </xf>
    <xf numFmtId="167" fontId="3" fillId="0" borderId="0" xfId="3" applyNumberFormat="1" applyFont="1" applyFill="1" applyAlignment="1">
      <alignment horizontal="right"/>
    </xf>
    <xf numFmtId="41" fontId="3" fillId="0" borderId="1" xfId="2" applyNumberFormat="1" applyFont="1" applyBorder="1" applyAlignment="1">
      <alignment horizontal="right"/>
    </xf>
    <xf numFmtId="167" fontId="5" fillId="0" borderId="0" xfId="3" applyNumberFormat="1" applyFont="1" applyFill="1" applyAlignment="1"/>
    <xf numFmtId="41" fontId="3" fillId="0" borderId="0" xfId="2" applyNumberFormat="1" applyFont="1"/>
    <xf numFmtId="167" fontId="3" fillId="0" borderId="0" xfId="3" applyNumberFormat="1" applyFont="1" applyFill="1" applyAlignment="1"/>
    <xf numFmtId="41" fontId="4" fillId="0" borderId="0" xfId="2" applyNumberFormat="1" applyFont="1" applyAlignment="1">
      <alignment horizontal="center"/>
    </xf>
    <xf numFmtId="49" fontId="15" fillId="0" borderId="0" xfId="2" quotePrefix="1" applyNumberFormat="1" applyFont="1"/>
    <xf numFmtId="167" fontId="4" fillId="0" borderId="0" xfId="2" applyNumberFormat="1" applyFont="1" applyAlignment="1">
      <alignment horizontal="center"/>
    </xf>
    <xf numFmtId="167" fontId="4" fillId="0" borderId="2" xfId="2" applyNumberFormat="1" applyFont="1" applyBorder="1" applyAlignment="1">
      <alignment horizontal="center"/>
    </xf>
    <xf numFmtId="41" fontId="3" fillId="0" borderId="5" xfId="2" applyNumberFormat="1" applyFont="1" applyBorder="1" applyAlignment="1">
      <alignment horizontal="right"/>
    </xf>
    <xf numFmtId="167" fontId="5" fillId="0" borderId="0" xfId="3" applyNumberFormat="1" applyFont="1" applyFill="1" applyBorder="1" applyAlignment="1">
      <alignment horizontal="right" vertical="center"/>
    </xf>
    <xf numFmtId="168" fontId="3" fillId="0" borderId="0" xfId="2" applyNumberFormat="1" applyFont="1" applyAlignment="1">
      <alignment horizontal="right"/>
    </xf>
    <xf numFmtId="167" fontId="3" fillId="0" borderId="4" xfId="3" applyNumberFormat="1" applyFont="1" applyFill="1" applyBorder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/>
    <xf numFmtId="43" fontId="4" fillId="0" borderId="0" xfId="3" applyFont="1" applyFill="1" applyBorder="1" applyAlignment="1">
      <alignment horizontal="center"/>
    </xf>
    <xf numFmtId="167" fontId="6" fillId="0" borderId="0" xfId="2" applyNumberFormat="1" applyFont="1"/>
    <xf numFmtId="0" fontId="16" fillId="0" borderId="0" xfId="2" applyFont="1" applyAlignment="1">
      <alignment horizontal="center"/>
    </xf>
    <xf numFmtId="167" fontId="4" fillId="0" borderId="4" xfId="3" applyNumberFormat="1" applyFont="1" applyFill="1" applyBorder="1" applyAlignment="1">
      <alignment horizontal="right" vertical="center"/>
    </xf>
    <xf numFmtId="169" fontId="4" fillId="0" borderId="0" xfId="2" applyNumberFormat="1" applyFont="1" applyAlignment="1">
      <alignment horizontal="right"/>
    </xf>
    <xf numFmtId="169" fontId="6" fillId="0" borderId="0" xfId="2" applyNumberFormat="1" applyFont="1" applyAlignment="1">
      <alignment horizontal="right"/>
    </xf>
    <xf numFmtId="170" fontId="3" fillId="0" borderId="4" xfId="2" applyNumberFormat="1" applyFont="1" applyBorder="1" applyAlignment="1">
      <alignment horizontal="right"/>
    </xf>
    <xf numFmtId="170" fontId="3" fillId="0" borderId="0" xfId="2" applyNumberFormat="1" applyFont="1" applyAlignment="1">
      <alignment horizontal="right"/>
    </xf>
    <xf numFmtId="170" fontId="5" fillId="0" borderId="4" xfId="2" applyNumberFormat="1" applyFont="1" applyBorder="1" applyAlignment="1">
      <alignment horizontal="right"/>
    </xf>
    <xf numFmtId="169" fontId="3" fillId="0" borderId="0" xfId="2" applyNumberFormat="1" applyFont="1" applyAlignment="1">
      <alignment horizontal="right"/>
    </xf>
    <xf numFmtId="169" fontId="5" fillId="0" borderId="0" xfId="2" applyNumberFormat="1" applyFont="1" applyAlignment="1">
      <alignment horizontal="right"/>
    </xf>
    <xf numFmtId="167" fontId="5" fillId="0" borderId="4" xfId="3" applyNumberFormat="1" applyFont="1" applyFill="1" applyBorder="1" applyAlignment="1">
      <alignment horizontal="right"/>
    </xf>
    <xf numFmtId="167" fontId="5" fillId="0" borderId="0" xfId="3" applyNumberFormat="1" applyFont="1" applyFill="1" applyBorder="1" applyAlignment="1">
      <alignment horizontal="right"/>
    </xf>
    <xf numFmtId="167" fontId="3" fillId="0" borderId="4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7" fontId="4" fillId="0" borderId="0" xfId="5" applyNumberFormat="1" applyFont="1" applyFill="1" applyAlignment="1">
      <alignment horizontal="right"/>
    </xf>
    <xf numFmtId="167" fontId="4" fillId="0" borderId="0" xfId="5" applyNumberFormat="1" applyFont="1" applyFill="1" applyBorder="1" applyAlignment="1">
      <alignment horizontal="right"/>
    </xf>
    <xf numFmtId="167" fontId="4" fillId="0" borderId="1" xfId="3" applyNumberFormat="1" applyFont="1" applyFill="1" applyBorder="1" applyAlignment="1">
      <alignment horizontal="right"/>
    </xf>
    <xf numFmtId="43" fontId="4" fillId="0" borderId="0" xfId="5" applyFont="1" applyFill="1" applyAlignment="1">
      <alignment horizontal="center"/>
    </xf>
    <xf numFmtId="167" fontId="6" fillId="0" borderId="1" xfId="3" applyNumberFormat="1" applyFont="1" applyFill="1" applyBorder="1" applyAlignment="1">
      <alignment horizontal="right"/>
    </xf>
    <xf numFmtId="167" fontId="6" fillId="0" borderId="0" xfId="3" applyNumberFormat="1" applyFont="1" applyFill="1" applyAlignment="1">
      <alignment horizontal="right"/>
    </xf>
    <xf numFmtId="167" fontId="4" fillId="0" borderId="0" xfId="5" quotePrefix="1" applyNumberFormat="1" applyFont="1" applyFill="1" applyBorder="1" applyAlignment="1">
      <alignment horizontal="center"/>
    </xf>
    <xf numFmtId="167" fontId="6" fillId="0" borderId="0" xfId="3" quotePrefix="1" applyNumberFormat="1" applyFont="1" applyFill="1" applyBorder="1" applyAlignment="1">
      <alignment horizontal="center"/>
    </xf>
    <xf numFmtId="41" fontId="4" fillId="0" borderId="1" xfId="0" applyNumberFormat="1" applyFont="1" applyBorder="1" applyAlignment="1">
      <alignment horizontal="right"/>
    </xf>
    <xf numFmtId="167" fontId="6" fillId="0" borderId="0" xfId="5" applyNumberFormat="1" applyFont="1" applyFill="1" applyAlignment="1"/>
    <xf numFmtId="41" fontId="4" fillId="0" borderId="3" xfId="0" applyNumberFormat="1" applyFont="1" applyBorder="1" applyAlignment="1">
      <alignment horizontal="right"/>
    </xf>
    <xf numFmtId="167" fontId="4" fillId="0" borderId="0" xfId="5" applyNumberFormat="1" applyFont="1" applyFill="1" applyAlignment="1"/>
    <xf numFmtId="167" fontId="6" fillId="0" borderId="0" xfId="5" applyNumberFormat="1" applyFont="1" applyFill="1" applyBorder="1" applyAlignment="1">
      <alignment horizontal="right" vertical="center"/>
    </xf>
    <xf numFmtId="168" fontId="4" fillId="0" borderId="0" xfId="2" applyNumberFormat="1" applyFont="1" applyAlignment="1">
      <alignment horizontal="right"/>
    </xf>
    <xf numFmtId="167" fontId="4" fillId="0" borderId="0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Border="1" applyAlignment="1"/>
    <xf numFmtId="167" fontId="4" fillId="0" borderId="0" xfId="5" applyNumberFormat="1" applyFont="1" applyFill="1" applyBorder="1" applyAlignment="1">
      <alignment horizontal="center"/>
    </xf>
    <xf numFmtId="43" fontId="4" fillId="0" borderId="0" xfId="5" applyFont="1" applyFill="1" applyBorder="1" applyAlignment="1">
      <alignment horizontal="center"/>
    </xf>
    <xf numFmtId="43" fontId="4" fillId="0" borderId="0" xfId="5" applyFont="1" applyFill="1" applyAlignment="1"/>
    <xf numFmtId="167" fontId="4" fillId="0" borderId="4" xfId="5" applyNumberFormat="1" applyFont="1" applyFill="1" applyBorder="1" applyAlignment="1">
      <alignment horizontal="right" vertical="center"/>
    </xf>
    <xf numFmtId="0" fontId="3" fillId="0" borderId="0" xfId="0" applyFont="1"/>
    <xf numFmtId="165" fontId="4" fillId="0" borderId="0" xfId="0" applyNumberFormat="1" applyFont="1"/>
    <xf numFmtId="170" fontId="4" fillId="0" borderId="4" xfId="2" applyNumberFormat="1" applyFont="1" applyBorder="1" applyAlignment="1">
      <alignment horizontal="right"/>
    </xf>
    <xf numFmtId="171" fontId="4" fillId="0" borderId="0" xfId="2" applyNumberFormat="1" applyFont="1" applyAlignment="1">
      <alignment horizontal="right"/>
    </xf>
    <xf numFmtId="170" fontId="4" fillId="0" borderId="4" xfId="0" applyNumberFormat="1" applyFont="1" applyBorder="1" applyAlignment="1">
      <alignment horizontal="right"/>
    </xf>
    <xf numFmtId="171" fontId="4" fillId="0" borderId="0" xfId="2" applyNumberFormat="1" applyFont="1" applyAlignment="1">
      <alignment horizontal="center"/>
    </xf>
    <xf numFmtId="167" fontId="6" fillId="0" borderId="4" xfId="5" applyNumberFormat="1" applyFont="1" applyFill="1" applyBorder="1" applyAlignment="1">
      <alignment horizontal="right"/>
    </xf>
    <xf numFmtId="167" fontId="6" fillId="0" borderId="0" xfId="5" applyNumberFormat="1" applyFont="1" applyFill="1" applyBorder="1" applyAlignment="1">
      <alignment horizontal="right"/>
    </xf>
    <xf numFmtId="167" fontId="4" fillId="0" borderId="4" xfId="6" applyNumberFormat="1" applyFont="1" applyFill="1" applyBorder="1" applyAlignment="1">
      <alignment horizontal="right"/>
    </xf>
    <xf numFmtId="171" fontId="6" fillId="0" borderId="4" xfId="2" applyNumberFormat="1" applyFont="1" applyBorder="1" applyAlignment="1">
      <alignment horizontal="right"/>
    </xf>
    <xf numFmtId="49" fontId="1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41" fontId="4" fillId="0" borderId="0" xfId="7" applyNumberFormat="1" applyFont="1" applyAlignment="1">
      <alignment horizontal="right"/>
    </xf>
    <xf numFmtId="0" fontId="3" fillId="0" borderId="2" xfId="0" quotePrefix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14" fillId="0" borderId="0" xfId="0" applyNumberFormat="1" applyFont="1"/>
    <xf numFmtId="49" fontId="15" fillId="0" borderId="0" xfId="0" applyNumberFormat="1" applyFont="1"/>
    <xf numFmtId="0" fontId="18" fillId="0" borderId="0" xfId="8" applyFont="1"/>
    <xf numFmtId="167" fontId="4" fillId="0" borderId="0" xfId="0" applyNumberFormat="1" applyFont="1"/>
    <xf numFmtId="172" fontId="4" fillId="0" borderId="0" xfId="0" applyNumberFormat="1" applyFont="1"/>
    <xf numFmtId="49" fontId="15" fillId="0" borderId="0" xfId="0" applyNumberFormat="1" applyFont="1" applyAlignment="1">
      <alignment horizontal="left"/>
    </xf>
    <xf numFmtId="167" fontId="4" fillId="0" borderId="0" xfId="3" applyNumberFormat="1" applyFont="1" applyFill="1" applyAlignment="1">
      <alignment horizontal="center"/>
    </xf>
    <xf numFmtId="41" fontId="3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0" fontId="3" fillId="0" borderId="0" xfId="9" applyFont="1"/>
    <xf numFmtId="41" fontId="3" fillId="0" borderId="0" xfId="0" applyNumberFormat="1" applyFont="1" applyAlignment="1">
      <alignment horizontal="center"/>
    </xf>
    <xf numFmtId="41" fontId="3" fillId="0" borderId="3" xfId="0" applyNumberFormat="1" applyFont="1" applyBorder="1" applyAlignment="1">
      <alignment horizontal="center"/>
    </xf>
    <xf numFmtId="0" fontId="4" fillId="0" borderId="0" xfId="9" applyFont="1"/>
    <xf numFmtId="167" fontId="3" fillId="0" borderId="2" xfId="3" applyNumberFormat="1" applyFont="1" applyFill="1" applyBorder="1" applyAlignment="1">
      <alignment horizontal="center"/>
    </xf>
    <xf numFmtId="167" fontId="3" fillId="0" borderId="0" xfId="3" applyNumberFormat="1" applyFont="1" applyFill="1" applyBorder="1" applyAlignment="1">
      <alignment horizontal="center"/>
    </xf>
    <xf numFmtId="49" fontId="19" fillId="0" borderId="0" xfId="0" applyNumberFormat="1" applyFont="1"/>
    <xf numFmtId="49" fontId="3" fillId="0" borderId="0" xfId="0" applyNumberFormat="1" applyFont="1"/>
    <xf numFmtId="41" fontId="8" fillId="0" borderId="0" xfId="0" applyNumberFormat="1" applyFont="1" applyAlignment="1">
      <alignment horizontal="center"/>
    </xf>
    <xf numFmtId="43" fontId="4" fillId="0" borderId="0" xfId="0" applyNumberFormat="1" applyFont="1"/>
    <xf numFmtId="164" fontId="4" fillId="0" borderId="0" xfId="0" applyNumberFormat="1" applyFont="1"/>
    <xf numFmtId="41" fontId="4" fillId="0" borderId="0" xfId="10" applyNumberFormat="1" applyFont="1" applyFill="1" applyBorder="1" applyAlignment="1">
      <alignment horizontal="right"/>
    </xf>
    <xf numFmtId="41" fontId="3" fillId="0" borderId="0" xfId="0" applyNumberFormat="1" applyFont="1"/>
    <xf numFmtId="41" fontId="3" fillId="0" borderId="0" xfId="7" applyNumberFormat="1" applyFont="1" applyAlignment="1">
      <alignment horizontal="right"/>
    </xf>
    <xf numFmtId="41" fontId="3" fillId="0" borderId="5" xfId="0" applyNumberFormat="1" applyFont="1" applyBorder="1" applyAlignment="1">
      <alignment horizontal="right"/>
    </xf>
    <xf numFmtId="49" fontId="20" fillId="0" borderId="0" xfId="0" applyNumberFormat="1" applyFont="1"/>
    <xf numFmtId="43" fontId="16" fillId="0" borderId="0" xfId="4" applyFont="1" applyFill="1" applyAlignment="1"/>
    <xf numFmtId="41" fontId="4" fillId="0" borderId="0" xfId="2" applyNumberFormat="1" applyFont="1" applyAlignment="1"/>
    <xf numFmtId="41" fontId="4" fillId="0" borderId="5" xfId="2" applyNumberFormat="1" applyFont="1" applyBorder="1" applyAlignment="1"/>
    <xf numFmtId="0" fontId="4" fillId="0" borderId="0" xfId="2" applyFont="1" applyAlignment="1">
      <alignment horizontal="center"/>
    </xf>
    <xf numFmtId="49" fontId="3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49" fontId="4" fillId="0" borderId="0" xfId="2" applyNumberFormat="1" applyFont="1" applyAlignment="1">
      <alignment horizontal="center"/>
    </xf>
    <xf numFmtId="49" fontId="14" fillId="0" borderId="0" xfId="2" applyNumberFormat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1">
    <cellStyle name="Comma" xfId="1" builtinId="3"/>
    <cellStyle name="Comma 10" xfId="3" xr:uid="{C46DDD8D-1338-4709-91E9-4361B793A352}"/>
    <cellStyle name="Comma 10 2" xfId="4" xr:uid="{2E67F9BE-AEBB-40C1-94EE-757EACB2C58C}"/>
    <cellStyle name="Comma 10 2 2" xfId="6" xr:uid="{52EC6866-00FF-46F9-AE31-2F9245444955}"/>
    <cellStyle name="Comma 10 3" xfId="5" xr:uid="{2D0A83AD-559F-42C3-BDF6-670AEF6D6B74}"/>
    <cellStyle name="Comma 16 2" xfId="10" xr:uid="{3892A839-C6E1-4EBF-973E-00707A649056}"/>
    <cellStyle name="Normal" xfId="0" builtinId="0"/>
    <cellStyle name="Normal 2" xfId="2" xr:uid="{2BA6FEEB-F992-4DA2-B777-FFA868ADBC20}"/>
    <cellStyle name="Normal 3 2" xfId="8" xr:uid="{E00F6C66-3988-4E54-806F-C6F3F7A7DA38}"/>
    <cellStyle name="Normal_BL" xfId="7" xr:uid="{77F60463-2CE0-465D-BA61-78AC3A88F019}"/>
    <cellStyle name="ปกติ_งบการเงินไทย Q1-49" xfId="9" xr:uid="{A0904DCD-B475-4C3F-8615-09231A299E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E8F74-3766-48CB-9B9F-8A16B4B517B9}">
  <dimension ref="A1:W138"/>
  <sheetViews>
    <sheetView view="pageBreakPreview" topLeftCell="A44" zoomScaleNormal="100" zoomScaleSheetLayoutView="100" workbookViewId="0">
      <selection activeCell="L97" sqref="L97"/>
    </sheetView>
  </sheetViews>
  <sheetFormatPr defaultColWidth="9.08984375" defaultRowHeight="20"/>
  <cols>
    <col min="1" max="1" width="42" style="8" customWidth="1"/>
    <col min="2" max="2" width="7.54296875" style="1" customWidth="1"/>
    <col min="3" max="3" width="1" style="1" customWidth="1"/>
    <col min="4" max="4" width="13.08984375" style="1" customWidth="1"/>
    <col min="5" max="5" width="1" style="1" customWidth="1"/>
    <col min="6" max="6" width="13.453125" style="1" bestFit="1" customWidth="1"/>
    <col min="7" max="7" width="1" style="1" customWidth="1"/>
    <col min="8" max="8" width="14.26953125" style="1" hidden="1" customWidth="1"/>
    <col min="9" max="9" width="1" style="1" hidden="1" customWidth="1"/>
    <col min="10" max="10" width="13.08984375" style="60" customWidth="1"/>
    <col min="11" max="11" width="1" style="1" customWidth="1"/>
    <col min="12" max="12" width="13.453125" style="1" bestFit="1" customWidth="1"/>
    <col min="13" max="13" width="1.453125" style="1" hidden="1" customWidth="1"/>
    <col min="14" max="14" width="14.26953125" style="1" hidden="1" customWidth="1"/>
    <col min="15" max="15" width="1" style="1" customWidth="1"/>
    <col min="16" max="16" width="10.7265625" style="1" bestFit="1" customWidth="1"/>
    <col min="17" max="16384" width="9.08984375" style="1"/>
  </cols>
  <sheetData>
    <row r="1" spans="1:16" ht="20.5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</row>
    <row r="2" spans="1:16" ht="20.5">
      <c r="A2" s="208" t="s">
        <v>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</row>
    <row r="3" spans="1:16" ht="20.5">
      <c r="A3" s="208" t="s">
        <v>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</row>
    <row r="4" spans="1:16" ht="20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6" ht="20.5">
      <c r="A5" s="3"/>
      <c r="D5" s="209" t="s">
        <v>3</v>
      </c>
      <c r="E5" s="209"/>
      <c r="F5" s="209"/>
      <c r="G5" s="209"/>
      <c r="H5" s="209"/>
      <c r="I5" s="209"/>
      <c r="J5" s="209"/>
      <c r="K5" s="209"/>
      <c r="L5" s="209"/>
      <c r="M5" s="4"/>
      <c r="N5" s="5" t="s">
        <v>4</v>
      </c>
      <c r="O5" s="3"/>
    </row>
    <row r="6" spans="1:16" ht="20.5">
      <c r="A6" s="3"/>
      <c r="D6" s="209" t="s">
        <v>5</v>
      </c>
      <c r="E6" s="209"/>
      <c r="F6" s="209"/>
      <c r="G6" s="209"/>
      <c r="H6" s="209"/>
      <c r="J6" s="210" t="s">
        <v>6</v>
      </c>
      <c r="K6" s="210"/>
      <c r="L6" s="210"/>
      <c r="M6" s="4"/>
      <c r="N6" s="4"/>
      <c r="O6" s="3"/>
    </row>
    <row r="7" spans="1:16" ht="20.5">
      <c r="A7" s="3"/>
      <c r="D7" s="6" t="s">
        <v>7</v>
      </c>
      <c r="E7" s="6"/>
      <c r="F7" s="6" t="s">
        <v>7</v>
      </c>
      <c r="G7" s="6"/>
      <c r="H7" s="6" t="s">
        <v>7</v>
      </c>
      <c r="J7" s="6" t="s">
        <v>7</v>
      </c>
      <c r="K7" s="7"/>
      <c r="L7" s="6" t="s">
        <v>7</v>
      </c>
      <c r="M7" s="6"/>
      <c r="N7" s="6" t="s">
        <v>7</v>
      </c>
      <c r="O7" s="6"/>
    </row>
    <row r="8" spans="1:16" ht="20.5">
      <c r="B8" s="9" t="s">
        <v>8</v>
      </c>
      <c r="C8" s="6"/>
      <c r="D8" s="10" t="s">
        <v>9</v>
      </c>
      <c r="E8" s="6"/>
      <c r="F8" s="10" t="s">
        <v>10</v>
      </c>
      <c r="G8" s="6"/>
      <c r="H8" s="11" t="s">
        <v>11</v>
      </c>
      <c r="I8" s="6"/>
      <c r="J8" s="10" t="s">
        <v>9</v>
      </c>
      <c r="K8" s="6"/>
      <c r="L8" s="12" t="s">
        <v>10</v>
      </c>
      <c r="M8" s="6"/>
      <c r="N8" s="11" t="s">
        <v>11</v>
      </c>
      <c r="O8" s="6"/>
    </row>
    <row r="9" spans="1:16" ht="40">
      <c r="B9" s="6"/>
      <c r="C9" s="6"/>
      <c r="D9" s="13" t="s">
        <v>12</v>
      </c>
      <c r="E9" s="13"/>
      <c r="F9" s="13" t="s">
        <v>13</v>
      </c>
      <c r="G9" s="6"/>
      <c r="H9" s="11"/>
      <c r="I9" s="6"/>
      <c r="J9" s="13" t="s">
        <v>12</v>
      </c>
      <c r="K9" s="13"/>
      <c r="L9" s="13" t="s">
        <v>13</v>
      </c>
      <c r="M9" s="6"/>
      <c r="N9" s="11"/>
      <c r="O9" s="6"/>
    </row>
    <row r="10" spans="1:16" ht="20.5">
      <c r="B10" s="6"/>
      <c r="C10" s="6"/>
      <c r="D10" s="13" t="s">
        <v>14</v>
      </c>
      <c r="E10" s="13"/>
      <c r="F10" s="13"/>
      <c r="G10" s="6"/>
      <c r="H10" s="11"/>
      <c r="I10" s="6"/>
      <c r="J10" s="13" t="s">
        <v>14</v>
      </c>
      <c r="K10" s="13"/>
      <c r="L10" s="13"/>
      <c r="M10" s="6"/>
      <c r="N10" s="11"/>
      <c r="O10" s="6"/>
    </row>
    <row r="11" spans="1:16" ht="20.5">
      <c r="A11" s="3" t="s">
        <v>15</v>
      </c>
      <c r="C11" s="6"/>
      <c r="D11" s="6"/>
      <c r="E11" s="6"/>
      <c r="F11" s="6"/>
      <c r="G11" s="6"/>
      <c r="H11" s="6"/>
      <c r="I11" s="6"/>
      <c r="J11" s="14"/>
      <c r="K11" s="6"/>
      <c r="L11" s="14"/>
      <c r="M11" s="6"/>
      <c r="N11" s="15"/>
      <c r="O11" s="6"/>
    </row>
    <row r="12" spans="1:16" ht="20.5">
      <c r="A12" s="16" t="s">
        <v>16</v>
      </c>
      <c r="B12" s="17"/>
      <c r="C12" s="17"/>
      <c r="D12" s="18"/>
      <c r="E12" s="17"/>
      <c r="F12" s="18"/>
      <c r="G12" s="17"/>
      <c r="H12" s="18"/>
      <c r="I12" s="17"/>
      <c r="J12" s="19"/>
      <c r="K12" s="18"/>
      <c r="L12" s="19"/>
      <c r="M12" s="18"/>
      <c r="N12" s="19"/>
      <c r="O12" s="18"/>
    </row>
    <row r="13" spans="1:16">
      <c r="A13" s="8" t="s">
        <v>17</v>
      </c>
      <c r="B13" s="17">
        <v>5</v>
      </c>
      <c r="C13" s="17"/>
      <c r="D13" s="20">
        <v>15206.160600000001</v>
      </c>
      <c r="E13" s="17"/>
      <c r="F13" s="20">
        <v>6394</v>
      </c>
      <c r="G13" s="17"/>
      <c r="H13" s="21">
        <v>225361</v>
      </c>
      <c r="I13" s="17"/>
      <c r="J13" s="20">
        <v>5863.987619999999</v>
      </c>
      <c r="K13" s="22"/>
      <c r="L13" s="20">
        <v>6329</v>
      </c>
      <c r="M13" s="22"/>
      <c r="N13" s="20">
        <v>215399</v>
      </c>
      <c r="O13" s="22"/>
      <c r="P13" s="23"/>
    </row>
    <row r="14" spans="1:16">
      <c r="A14" s="8" t="s">
        <v>18</v>
      </c>
      <c r="B14" s="17"/>
      <c r="C14" s="17"/>
      <c r="D14" s="20"/>
      <c r="E14" s="17"/>
      <c r="F14" s="20"/>
      <c r="G14" s="17"/>
      <c r="H14" s="21">
        <v>74920</v>
      </c>
      <c r="I14" s="17"/>
      <c r="J14" s="24"/>
      <c r="K14" s="22"/>
      <c r="L14" s="20"/>
      <c r="M14" s="22"/>
      <c r="N14" s="20">
        <v>74917</v>
      </c>
      <c r="O14" s="22"/>
      <c r="P14" s="23"/>
    </row>
    <row r="15" spans="1:16">
      <c r="A15" s="8" t="s">
        <v>19</v>
      </c>
      <c r="B15" s="17">
        <v>4.4000000000000004</v>
      </c>
      <c r="C15" s="17"/>
      <c r="D15" s="20">
        <v>12580.45888028387</v>
      </c>
      <c r="E15" s="17"/>
      <c r="F15" s="20">
        <v>51425</v>
      </c>
      <c r="G15" s="17"/>
      <c r="H15" s="21"/>
      <c r="I15" s="17"/>
      <c r="J15" s="20">
        <v>9678.512200000001</v>
      </c>
      <c r="K15" s="22"/>
      <c r="L15" s="20">
        <v>7863</v>
      </c>
      <c r="M15" s="22"/>
      <c r="N15" s="20"/>
      <c r="O15" s="22"/>
      <c r="P15" s="23"/>
    </row>
    <row r="16" spans="1:16">
      <c r="A16" s="8" t="s">
        <v>20</v>
      </c>
      <c r="B16" s="17">
        <v>6</v>
      </c>
      <c r="C16" s="17"/>
      <c r="D16" s="20">
        <v>122404.81744079129</v>
      </c>
      <c r="E16" s="17"/>
      <c r="F16" s="20">
        <v>108502</v>
      </c>
      <c r="G16" s="17"/>
      <c r="H16" s="21"/>
      <c r="I16" s="17"/>
      <c r="J16" s="20">
        <v>31172.052789999998</v>
      </c>
      <c r="K16" s="22"/>
      <c r="L16" s="20">
        <v>55630</v>
      </c>
      <c r="M16" s="22"/>
      <c r="N16" s="20"/>
      <c r="O16" s="22"/>
      <c r="P16" s="23"/>
    </row>
    <row r="17" spans="1:21">
      <c r="A17" s="8" t="s">
        <v>21</v>
      </c>
      <c r="B17" s="17">
        <v>4.5999999999999996</v>
      </c>
      <c r="C17" s="17"/>
      <c r="D17" s="20">
        <v>0</v>
      </c>
      <c r="E17" s="17"/>
      <c r="F17" s="20">
        <v>0</v>
      </c>
      <c r="G17" s="17"/>
      <c r="H17" s="22">
        <v>0</v>
      </c>
      <c r="I17" s="17"/>
      <c r="J17" s="20">
        <v>117913.83562</v>
      </c>
      <c r="K17" s="22"/>
      <c r="L17" s="20">
        <v>72851</v>
      </c>
      <c r="M17" s="22"/>
      <c r="N17" s="20">
        <v>0</v>
      </c>
      <c r="O17" s="22"/>
      <c r="P17" s="23"/>
    </row>
    <row r="18" spans="1:21">
      <c r="A18" s="8" t="s">
        <v>22</v>
      </c>
      <c r="B18" s="17">
        <v>4.5999999999999996</v>
      </c>
      <c r="C18" s="17"/>
      <c r="D18" s="20">
        <v>168674.02886000002</v>
      </c>
      <c r="E18" s="17"/>
      <c r="F18" s="20">
        <v>97030</v>
      </c>
      <c r="G18" s="17"/>
      <c r="H18" s="22">
        <v>0</v>
      </c>
      <c r="I18" s="17"/>
      <c r="J18" s="20">
        <v>104094.91276000001</v>
      </c>
      <c r="K18" s="22"/>
      <c r="L18" s="20">
        <v>97030</v>
      </c>
      <c r="M18" s="22"/>
      <c r="N18" s="20">
        <v>0</v>
      </c>
      <c r="O18" s="22"/>
      <c r="P18" s="23"/>
    </row>
    <row r="19" spans="1:21" hidden="1">
      <c r="A19" s="8" t="s">
        <v>23</v>
      </c>
      <c r="B19" s="17">
        <v>8</v>
      </c>
      <c r="C19" s="17"/>
      <c r="D19" s="22">
        <v>0</v>
      </c>
      <c r="E19" s="17"/>
      <c r="F19" s="22">
        <v>0</v>
      </c>
      <c r="G19" s="17"/>
      <c r="H19" s="22">
        <v>0</v>
      </c>
      <c r="I19" s="22"/>
      <c r="J19" s="22">
        <v>0</v>
      </c>
      <c r="K19" s="22"/>
      <c r="L19" s="22">
        <v>0</v>
      </c>
      <c r="M19" s="22"/>
      <c r="N19" s="22">
        <v>0</v>
      </c>
      <c r="O19" s="22"/>
      <c r="P19" s="23"/>
    </row>
    <row r="20" spans="1:21" hidden="1">
      <c r="A20" s="8" t="s">
        <v>24</v>
      </c>
      <c r="B20" s="17">
        <v>6</v>
      </c>
      <c r="C20" s="17"/>
      <c r="D20" s="22">
        <v>0</v>
      </c>
      <c r="E20" s="17"/>
      <c r="F20" s="22">
        <v>0</v>
      </c>
      <c r="G20" s="17"/>
      <c r="H20" s="22"/>
      <c r="I20" s="22"/>
      <c r="J20" s="22">
        <v>0</v>
      </c>
      <c r="K20" s="22"/>
      <c r="L20" s="22">
        <v>0</v>
      </c>
      <c r="M20" s="22"/>
      <c r="N20" s="22"/>
      <c r="O20" s="22"/>
      <c r="P20" s="23"/>
      <c r="U20" s="1" t="s">
        <v>25</v>
      </c>
    </row>
    <row r="21" spans="1:21">
      <c r="A21" s="8" t="s">
        <v>26</v>
      </c>
      <c r="B21" s="17">
        <v>4.7</v>
      </c>
      <c r="C21" s="17"/>
      <c r="D21" s="22">
        <v>1700</v>
      </c>
      <c r="E21" s="17"/>
      <c r="F21" s="22">
        <v>0</v>
      </c>
      <c r="G21" s="17"/>
      <c r="H21" s="22"/>
      <c r="I21" s="22"/>
      <c r="J21" s="22">
        <v>0</v>
      </c>
      <c r="K21" s="22"/>
      <c r="L21" s="22">
        <v>0</v>
      </c>
      <c r="M21" s="22"/>
      <c r="N21" s="22"/>
      <c r="O21" s="22"/>
      <c r="P21" s="23"/>
    </row>
    <row r="22" spans="1:21">
      <c r="A22" s="8" t="s">
        <v>27</v>
      </c>
      <c r="B22" s="17"/>
      <c r="C22" s="17"/>
      <c r="D22" s="25">
        <v>0</v>
      </c>
      <c r="E22" s="17"/>
      <c r="F22" s="26">
        <v>5338</v>
      </c>
      <c r="G22" s="17"/>
      <c r="H22" s="27">
        <v>6287</v>
      </c>
      <c r="I22" s="17"/>
      <c r="J22" s="25">
        <v>0</v>
      </c>
      <c r="K22" s="22"/>
      <c r="L22" s="26">
        <v>5337</v>
      </c>
      <c r="M22" s="22"/>
      <c r="N22" s="26">
        <v>6287</v>
      </c>
      <c r="O22" s="22"/>
      <c r="P22" s="23"/>
    </row>
    <row r="23" spans="1:21">
      <c r="A23" s="8" t="s">
        <v>28</v>
      </c>
      <c r="B23" s="17">
        <v>7</v>
      </c>
      <c r="C23" s="17"/>
      <c r="D23" s="20">
        <v>9000</v>
      </c>
      <c r="E23" s="17"/>
      <c r="F23" s="20">
        <v>9000</v>
      </c>
      <c r="G23" s="17"/>
      <c r="H23" s="21">
        <v>150043</v>
      </c>
      <c r="I23" s="17"/>
      <c r="J23" s="20">
        <v>9000</v>
      </c>
      <c r="K23" s="22"/>
      <c r="L23" s="20">
        <v>9000</v>
      </c>
      <c r="M23" s="22"/>
      <c r="N23" s="20">
        <v>150043</v>
      </c>
      <c r="O23" s="22"/>
      <c r="P23" s="23"/>
    </row>
    <row r="24" spans="1:21">
      <c r="A24" s="8" t="s">
        <v>29</v>
      </c>
      <c r="B24" s="17"/>
      <c r="C24" s="17"/>
      <c r="D24" s="25">
        <v>12626.586539999998</v>
      </c>
      <c r="E24" s="17"/>
      <c r="F24" s="26">
        <v>785</v>
      </c>
      <c r="G24" s="17"/>
      <c r="H24" s="27">
        <v>529</v>
      </c>
      <c r="I24" s="17"/>
      <c r="J24" s="25">
        <v>2072.4188199999999</v>
      </c>
      <c r="K24" s="22"/>
      <c r="L24" s="26">
        <v>785</v>
      </c>
      <c r="M24" s="22"/>
      <c r="N24" s="26">
        <v>529</v>
      </c>
      <c r="O24" s="22"/>
      <c r="P24" s="23"/>
      <c r="Q24" s="28"/>
    </row>
    <row r="25" spans="1:21" ht="20.5">
      <c r="A25" s="16" t="s">
        <v>30</v>
      </c>
      <c r="B25" s="17"/>
      <c r="C25" s="17"/>
      <c r="D25" s="29">
        <v>342192.05232107517</v>
      </c>
      <c r="E25" s="30"/>
      <c r="F25" s="29">
        <v>278474</v>
      </c>
      <c r="G25" s="30"/>
      <c r="H25" s="31">
        <v>457140</v>
      </c>
      <c r="I25" s="30"/>
      <c r="J25" s="29">
        <v>279795.71981000004</v>
      </c>
      <c r="K25" s="22"/>
      <c r="L25" s="29">
        <v>254825</v>
      </c>
      <c r="M25" s="22"/>
      <c r="N25" s="29">
        <v>447175</v>
      </c>
      <c r="O25" s="22"/>
      <c r="P25" s="32"/>
    </row>
    <row r="26" spans="1:21" ht="20.5">
      <c r="A26" s="16"/>
      <c r="B26" s="17"/>
      <c r="C26" s="17"/>
      <c r="D26" s="21"/>
      <c r="E26" s="17"/>
      <c r="F26" s="21"/>
      <c r="G26" s="17"/>
      <c r="H26" s="21"/>
      <c r="I26" s="17"/>
      <c r="J26" s="20"/>
      <c r="K26" s="22"/>
      <c r="L26" s="20"/>
      <c r="M26" s="22"/>
      <c r="N26" s="20"/>
      <c r="O26" s="22"/>
    </row>
    <row r="27" spans="1:21" ht="20.5">
      <c r="A27" s="16" t="s">
        <v>31</v>
      </c>
      <c r="B27" s="17"/>
      <c r="C27" s="17"/>
      <c r="D27" s="21"/>
      <c r="E27" s="17"/>
      <c r="F27" s="21"/>
      <c r="G27" s="17"/>
      <c r="H27" s="21"/>
      <c r="I27" s="17"/>
      <c r="J27" s="20"/>
      <c r="K27" s="22"/>
      <c r="L27" s="20"/>
      <c r="M27" s="22"/>
      <c r="N27" s="20"/>
      <c r="O27" s="22"/>
    </row>
    <row r="28" spans="1:21">
      <c r="A28" s="8" t="s">
        <v>32</v>
      </c>
      <c r="B28" s="17">
        <v>8</v>
      </c>
      <c r="C28" s="17"/>
      <c r="D28" s="20">
        <v>73400</v>
      </c>
      <c r="E28" s="17"/>
      <c r="F28" s="20">
        <v>150182</v>
      </c>
      <c r="G28" s="17"/>
      <c r="H28" s="21">
        <v>180</v>
      </c>
      <c r="I28" s="17"/>
      <c r="J28" s="20">
        <v>73400</v>
      </c>
      <c r="K28" s="22"/>
      <c r="L28" s="20">
        <v>150182</v>
      </c>
      <c r="M28" s="22"/>
      <c r="N28" s="20">
        <v>180</v>
      </c>
      <c r="O28" s="22"/>
      <c r="P28" s="33"/>
    </row>
    <row r="29" spans="1:21">
      <c r="A29" s="8" t="s">
        <v>33</v>
      </c>
      <c r="B29" s="17">
        <v>9</v>
      </c>
      <c r="C29" s="17"/>
      <c r="D29" s="20">
        <v>38580.647309999993</v>
      </c>
      <c r="E29" s="17"/>
      <c r="F29" s="20">
        <v>47788</v>
      </c>
      <c r="G29" s="17"/>
      <c r="H29" s="21">
        <v>40017</v>
      </c>
      <c r="I29" s="17"/>
      <c r="J29" s="20">
        <v>38580.647309999993</v>
      </c>
      <c r="K29" s="22"/>
      <c r="L29" s="20">
        <v>47788</v>
      </c>
      <c r="M29" s="22"/>
      <c r="N29" s="20">
        <v>40017</v>
      </c>
      <c r="O29" s="22"/>
      <c r="P29" s="33"/>
    </row>
    <row r="30" spans="1:21">
      <c r="A30" s="8" t="s">
        <v>34</v>
      </c>
      <c r="B30" s="17">
        <v>10</v>
      </c>
      <c r="C30" s="17"/>
      <c r="D30" s="20">
        <v>0</v>
      </c>
      <c r="E30" s="17"/>
      <c r="F30" s="20">
        <v>0</v>
      </c>
      <c r="G30" s="17"/>
      <c r="H30" s="21">
        <v>0</v>
      </c>
      <c r="I30" s="17"/>
      <c r="J30" s="20">
        <v>139999.70000000001</v>
      </c>
      <c r="K30" s="22"/>
      <c r="L30" s="20">
        <v>10000</v>
      </c>
      <c r="M30" s="22"/>
      <c r="N30" s="20">
        <v>10000</v>
      </c>
      <c r="O30" s="22"/>
      <c r="P30" s="33"/>
    </row>
    <row r="31" spans="1:21">
      <c r="A31" s="8" t="s">
        <v>35</v>
      </c>
      <c r="B31" s="17">
        <v>11</v>
      </c>
      <c r="C31" s="17"/>
      <c r="D31" s="20">
        <v>282217.38175120001</v>
      </c>
      <c r="E31" s="17"/>
      <c r="F31" s="20">
        <v>52931</v>
      </c>
      <c r="G31" s="17"/>
      <c r="H31" s="22">
        <v>65705</v>
      </c>
      <c r="I31" s="17"/>
      <c r="J31" s="20">
        <v>281930</v>
      </c>
      <c r="K31" s="22"/>
      <c r="L31" s="20">
        <v>62680</v>
      </c>
      <c r="M31" s="22"/>
      <c r="N31" s="20">
        <v>62680</v>
      </c>
      <c r="O31" s="22"/>
      <c r="P31" s="33"/>
    </row>
    <row r="32" spans="1:21" hidden="1">
      <c r="A32" s="8" t="s">
        <v>36</v>
      </c>
      <c r="B32" s="17">
        <v>4</v>
      </c>
      <c r="C32" s="17"/>
      <c r="D32" s="20">
        <v>0</v>
      </c>
      <c r="E32" s="17"/>
      <c r="F32" s="20">
        <v>0</v>
      </c>
      <c r="G32" s="17"/>
      <c r="H32" s="21">
        <v>34000</v>
      </c>
      <c r="I32" s="17"/>
      <c r="J32" s="20">
        <v>0</v>
      </c>
      <c r="K32" s="22"/>
      <c r="L32" s="20">
        <v>0</v>
      </c>
      <c r="M32" s="22"/>
      <c r="N32" s="20">
        <v>34000</v>
      </c>
      <c r="O32" s="22"/>
      <c r="P32" s="33"/>
    </row>
    <row r="33" spans="1:17">
      <c r="A33" s="8" t="s">
        <v>37</v>
      </c>
      <c r="B33" s="17">
        <v>12</v>
      </c>
      <c r="C33" s="17"/>
      <c r="D33" s="20">
        <v>58365.505289999994</v>
      </c>
      <c r="E33" s="17"/>
      <c r="F33" s="20">
        <v>58365</v>
      </c>
      <c r="G33" s="17"/>
      <c r="H33" s="21">
        <v>58365</v>
      </c>
      <c r="I33" s="17"/>
      <c r="J33" s="20">
        <v>58365.445289999996</v>
      </c>
      <c r="K33" s="22"/>
      <c r="L33" s="20">
        <v>58365</v>
      </c>
      <c r="M33" s="22"/>
      <c r="N33" s="20">
        <v>58365</v>
      </c>
      <c r="O33" s="22"/>
      <c r="P33" s="34"/>
    </row>
    <row r="34" spans="1:17">
      <c r="A34" s="8" t="s">
        <v>38</v>
      </c>
      <c r="B34" s="17">
        <v>13</v>
      </c>
      <c r="C34" s="17"/>
      <c r="D34" s="20">
        <v>271851.18701824982</v>
      </c>
      <c r="E34" s="17"/>
      <c r="F34" s="20">
        <v>173760</v>
      </c>
      <c r="G34" s="17"/>
      <c r="H34" s="21">
        <v>236076</v>
      </c>
      <c r="I34" s="17"/>
      <c r="J34" s="20">
        <v>170578.23924999998</v>
      </c>
      <c r="K34" s="22"/>
      <c r="L34" s="20">
        <v>173760</v>
      </c>
      <c r="M34" s="22"/>
      <c r="N34" s="20">
        <v>236076</v>
      </c>
      <c r="O34" s="22"/>
      <c r="P34" s="33"/>
    </row>
    <row r="35" spans="1:17">
      <c r="A35" s="8" t="s">
        <v>39</v>
      </c>
      <c r="B35" s="17">
        <v>14</v>
      </c>
      <c r="C35" s="17"/>
      <c r="D35" s="20">
        <v>681.33883000000003</v>
      </c>
      <c r="E35" s="17"/>
      <c r="F35" s="20">
        <v>153389</v>
      </c>
      <c r="G35" s="17"/>
      <c r="H35" s="21">
        <v>0</v>
      </c>
      <c r="I35" s="17"/>
      <c r="J35" s="20">
        <v>13835.704830000001</v>
      </c>
      <c r="K35" s="22"/>
      <c r="L35" s="20">
        <v>153389</v>
      </c>
      <c r="M35" s="22"/>
      <c r="N35" s="20">
        <v>0</v>
      </c>
      <c r="O35" s="22"/>
      <c r="P35" s="33"/>
    </row>
    <row r="36" spans="1:17" hidden="1">
      <c r="A36" s="8" t="s">
        <v>40</v>
      </c>
      <c r="B36" s="17" t="s">
        <v>41</v>
      </c>
      <c r="C36" s="17"/>
      <c r="D36" s="20">
        <v>0</v>
      </c>
      <c r="E36" s="17"/>
      <c r="F36" s="20">
        <v>0</v>
      </c>
      <c r="G36" s="17"/>
      <c r="H36" s="21">
        <v>24835</v>
      </c>
      <c r="I36" s="17"/>
      <c r="J36" s="20">
        <v>0</v>
      </c>
      <c r="K36" s="22"/>
      <c r="L36" s="20">
        <v>0</v>
      </c>
      <c r="M36" s="22"/>
      <c r="N36" s="20">
        <v>24835</v>
      </c>
      <c r="O36" s="22"/>
      <c r="P36" s="33"/>
    </row>
    <row r="37" spans="1:17" hidden="1">
      <c r="A37" s="8" t="s">
        <v>42</v>
      </c>
      <c r="B37" s="17"/>
      <c r="C37" s="17"/>
      <c r="D37" s="20">
        <v>0</v>
      </c>
      <c r="E37" s="17"/>
      <c r="F37" s="20"/>
      <c r="G37" s="17"/>
      <c r="H37" s="21"/>
      <c r="I37" s="17"/>
      <c r="J37" s="20">
        <v>0</v>
      </c>
      <c r="K37" s="22"/>
      <c r="L37" s="20"/>
      <c r="M37" s="22"/>
      <c r="N37" s="20"/>
      <c r="O37" s="22"/>
      <c r="P37" s="33"/>
    </row>
    <row r="38" spans="1:17">
      <c r="A38" s="8" t="s">
        <v>43</v>
      </c>
      <c r="B38" s="17">
        <v>15</v>
      </c>
      <c r="C38" s="17"/>
      <c r="D38" s="20">
        <v>2371.5940699999996</v>
      </c>
      <c r="E38" s="17"/>
      <c r="F38" s="20">
        <v>1113</v>
      </c>
      <c r="G38" s="17"/>
      <c r="H38" s="21">
        <v>415</v>
      </c>
      <c r="I38" s="17"/>
      <c r="J38" s="20">
        <v>229.01314000000002</v>
      </c>
      <c r="K38" s="22"/>
      <c r="L38" s="20">
        <v>1113</v>
      </c>
      <c r="M38" s="22"/>
      <c r="N38" s="20">
        <v>415</v>
      </c>
      <c r="O38" s="22"/>
      <c r="P38" s="33"/>
    </row>
    <row r="39" spans="1:17">
      <c r="A39" s="8" t="s">
        <v>44</v>
      </c>
      <c r="B39" s="17">
        <v>3</v>
      </c>
      <c r="C39" s="17"/>
      <c r="D39" s="20">
        <v>49534.412700000001</v>
      </c>
      <c r="E39" s="17"/>
      <c r="F39" s="20">
        <v>0</v>
      </c>
      <c r="G39" s="17"/>
      <c r="H39" s="21"/>
      <c r="I39" s="17"/>
      <c r="J39" s="20">
        <v>0</v>
      </c>
      <c r="K39" s="22"/>
      <c r="L39" s="20">
        <v>0</v>
      </c>
      <c r="M39" s="22"/>
      <c r="N39" s="20">
        <v>0</v>
      </c>
      <c r="O39" s="22"/>
      <c r="P39" s="33"/>
    </row>
    <row r="40" spans="1:17">
      <c r="A40" s="8" t="s">
        <v>45</v>
      </c>
      <c r="B40" s="17">
        <v>16</v>
      </c>
      <c r="C40" s="17"/>
      <c r="D40" s="20">
        <v>24913.090310000003</v>
      </c>
      <c r="E40" s="17"/>
      <c r="F40" s="20">
        <v>20726</v>
      </c>
      <c r="G40" s="17"/>
      <c r="H40" s="21">
        <v>14940</v>
      </c>
      <c r="I40" s="17"/>
      <c r="J40" s="20">
        <v>25531.122310000002</v>
      </c>
      <c r="K40" s="22"/>
      <c r="L40" s="20">
        <v>30726</v>
      </c>
      <c r="M40" s="22"/>
      <c r="N40" s="20">
        <v>14940</v>
      </c>
      <c r="O40" s="22"/>
      <c r="P40" s="33"/>
    </row>
    <row r="41" spans="1:17" ht="20.5">
      <c r="A41" s="16" t="s">
        <v>46</v>
      </c>
      <c r="B41" s="17"/>
      <c r="C41" s="17"/>
      <c r="D41" s="29">
        <v>801915.15727944975</v>
      </c>
      <c r="E41" s="30"/>
      <c r="F41" s="29">
        <v>658254</v>
      </c>
      <c r="G41" s="30"/>
      <c r="H41" s="31">
        <v>474533</v>
      </c>
      <c r="I41" s="30"/>
      <c r="J41" s="29">
        <v>802449.87212999992</v>
      </c>
      <c r="K41" s="22"/>
      <c r="L41" s="29">
        <v>688003</v>
      </c>
      <c r="M41" s="22"/>
      <c r="N41" s="29">
        <f>SUM(N28:N40)</f>
        <v>481508</v>
      </c>
      <c r="O41" s="22"/>
      <c r="P41" s="28"/>
    </row>
    <row r="42" spans="1:17" ht="21" thickBot="1">
      <c r="A42" s="16" t="s">
        <v>47</v>
      </c>
      <c r="B42" s="17"/>
      <c r="C42" s="17"/>
      <c r="D42" s="35">
        <v>1144107.209600525</v>
      </c>
      <c r="E42" s="30"/>
      <c r="F42" s="35">
        <v>936728</v>
      </c>
      <c r="G42" s="30"/>
      <c r="H42" s="36">
        <v>931673</v>
      </c>
      <c r="I42" s="30"/>
      <c r="J42" s="35">
        <v>1082245.59194</v>
      </c>
      <c r="K42" s="22"/>
      <c r="L42" s="35">
        <v>942828</v>
      </c>
      <c r="M42" s="22"/>
      <c r="N42" s="35">
        <f>N25+N41</f>
        <v>928683</v>
      </c>
      <c r="O42" s="22"/>
      <c r="P42" s="23"/>
      <c r="Q42" s="21"/>
    </row>
    <row r="43" spans="1:17" ht="21" thickTop="1">
      <c r="A43" s="16"/>
      <c r="B43" s="17"/>
      <c r="C43" s="17"/>
      <c r="D43" s="37"/>
      <c r="E43" s="17"/>
      <c r="F43" s="17"/>
      <c r="G43" s="17"/>
      <c r="H43" s="37"/>
      <c r="I43" s="17"/>
      <c r="J43" s="38"/>
      <c r="K43" s="37"/>
      <c r="L43" s="37"/>
      <c r="M43" s="37"/>
      <c r="N43" s="37"/>
      <c r="O43" s="37"/>
      <c r="P43" s="32"/>
      <c r="Q43" s="21"/>
    </row>
    <row r="44" spans="1:17" ht="20.5">
      <c r="A44" s="39" t="s">
        <v>48</v>
      </c>
      <c r="B44" s="17"/>
      <c r="C44" s="17"/>
      <c r="D44" s="37"/>
      <c r="E44" s="17"/>
      <c r="F44" s="17"/>
      <c r="G44" s="17"/>
      <c r="H44" s="37"/>
      <c r="I44" s="17"/>
      <c r="J44" s="38"/>
      <c r="K44" s="37"/>
      <c r="L44" s="37"/>
      <c r="M44" s="37"/>
      <c r="N44" s="37"/>
      <c r="O44" s="37"/>
      <c r="P44" s="32"/>
      <c r="Q44" s="21"/>
    </row>
    <row r="45" spans="1:17" ht="20.5">
      <c r="A45" s="16"/>
      <c r="B45" s="17"/>
      <c r="C45" s="17"/>
      <c r="D45" s="37"/>
      <c r="E45" s="17"/>
      <c r="F45" s="17"/>
      <c r="G45" s="17"/>
      <c r="H45" s="37"/>
      <c r="I45" s="17"/>
      <c r="J45" s="38"/>
      <c r="K45" s="37"/>
      <c r="L45" s="37"/>
      <c r="M45" s="37"/>
      <c r="N45" s="37"/>
      <c r="O45" s="37"/>
      <c r="P45" s="32"/>
      <c r="Q45" s="21"/>
    </row>
    <row r="46" spans="1:17" ht="20.5">
      <c r="A46" s="16"/>
      <c r="B46" s="17"/>
      <c r="C46" s="17"/>
      <c r="D46" s="37"/>
      <c r="E46" s="17"/>
      <c r="F46" s="17"/>
      <c r="G46" s="17"/>
      <c r="H46" s="37"/>
      <c r="I46" s="17"/>
      <c r="J46" s="38"/>
      <c r="K46" s="37"/>
      <c r="L46" s="37"/>
      <c r="M46" s="37"/>
      <c r="N46" s="37"/>
      <c r="O46" s="37"/>
      <c r="P46" s="21"/>
      <c r="Q46" s="21"/>
    </row>
    <row r="47" spans="1:17" ht="20.5">
      <c r="A47" s="16"/>
      <c r="B47" s="17"/>
      <c r="C47" s="17"/>
      <c r="D47" s="37"/>
      <c r="E47" s="17"/>
      <c r="F47" s="17"/>
      <c r="G47" s="17"/>
      <c r="H47" s="37"/>
      <c r="I47" s="17"/>
      <c r="J47" s="38"/>
      <c r="K47" s="37"/>
      <c r="L47" s="37"/>
      <c r="M47" s="37"/>
      <c r="N47" s="37"/>
      <c r="O47" s="37"/>
      <c r="P47" s="21"/>
      <c r="Q47" s="21"/>
    </row>
    <row r="48" spans="1:17" ht="20.5" hidden="1">
      <c r="A48" s="16"/>
      <c r="B48" s="17"/>
      <c r="C48" s="17"/>
      <c r="D48" s="37"/>
      <c r="E48" s="17"/>
      <c r="F48" s="17"/>
      <c r="G48" s="17"/>
      <c r="H48" s="37"/>
      <c r="I48" s="17"/>
      <c r="J48" s="38"/>
      <c r="K48" s="37"/>
      <c r="L48" s="37"/>
      <c r="M48" s="37"/>
      <c r="N48" s="37"/>
      <c r="O48" s="37"/>
      <c r="P48" s="21"/>
      <c r="Q48" s="21"/>
    </row>
    <row r="49" spans="1:17" ht="20.5" hidden="1">
      <c r="A49" s="16"/>
      <c r="B49" s="17"/>
      <c r="C49" s="17"/>
      <c r="D49" s="37"/>
      <c r="E49" s="17"/>
      <c r="F49" s="17"/>
      <c r="G49" s="17"/>
      <c r="H49" s="37"/>
      <c r="I49" s="17"/>
      <c r="J49" s="38"/>
      <c r="K49" s="37"/>
      <c r="L49" s="37"/>
      <c r="M49" s="37"/>
      <c r="N49" s="37"/>
      <c r="O49" s="37"/>
      <c r="P49" s="21"/>
      <c r="Q49" s="21"/>
    </row>
    <row r="50" spans="1:17" ht="20.5" hidden="1">
      <c r="A50" s="16"/>
      <c r="B50" s="17"/>
      <c r="C50" s="17"/>
      <c r="D50" s="37"/>
      <c r="E50" s="17"/>
      <c r="F50" s="17"/>
      <c r="G50" s="17"/>
      <c r="H50" s="37"/>
      <c r="I50" s="17"/>
      <c r="J50" s="38"/>
      <c r="K50" s="37"/>
      <c r="L50" s="37"/>
      <c r="M50" s="37"/>
      <c r="N50" s="37"/>
      <c r="O50" s="37"/>
      <c r="P50" s="21"/>
      <c r="Q50" s="21"/>
    </row>
    <row r="51" spans="1:17" ht="20.5" hidden="1">
      <c r="A51" s="16"/>
      <c r="B51" s="17"/>
      <c r="C51" s="17"/>
      <c r="D51" s="37"/>
      <c r="E51" s="17"/>
      <c r="F51" s="17"/>
      <c r="G51" s="17"/>
      <c r="H51" s="37"/>
      <c r="I51" s="17"/>
      <c r="J51" s="38"/>
      <c r="K51" s="37"/>
      <c r="L51" s="37"/>
      <c r="M51" s="37"/>
      <c r="N51" s="37"/>
      <c r="O51" s="37"/>
      <c r="P51" s="21"/>
      <c r="Q51" s="21"/>
    </row>
    <row r="52" spans="1:17" ht="20.5" hidden="1">
      <c r="A52" s="16"/>
      <c r="B52" s="17"/>
      <c r="C52" s="17"/>
      <c r="D52" s="37"/>
      <c r="E52" s="17"/>
      <c r="F52" s="17"/>
      <c r="G52" s="17"/>
      <c r="H52" s="37"/>
      <c r="I52" s="17"/>
      <c r="J52" s="38"/>
      <c r="K52" s="37"/>
      <c r="L52" s="37"/>
      <c r="M52" s="37"/>
      <c r="N52" s="37"/>
      <c r="O52" s="37"/>
      <c r="P52" s="21"/>
      <c r="Q52" s="21"/>
    </row>
    <row r="53" spans="1:17" ht="20.5" hidden="1">
      <c r="A53" s="16"/>
      <c r="B53" s="17"/>
      <c r="C53" s="17"/>
      <c r="D53" s="37"/>
      <c r="E53" s="17"/>
      <c r="F53" s="17"/>
      <c r="G53" s="17"/>
      <c r="H53" s="37"/>
      <c r="I53" s="17"/>
      <c r="J53" s="38"/>
      <c r="K53" s="37"/>
      <c r="L53" s="37"/>
      <c r="M53" s="37"/>
      <c r="N53" s="37"/>
      <c r="O53" s="37"/>
      <c r="P53" s="21"/>
      <c r="Q53" s="21"/>
    </row>
    <row r="54" spans="1:17" ht="20.5">
      <c r="A54" s="16"/>
      <c r="B54" s="17"/>
      <c r="C54" s="17"/>
      <c r="D54" s="37"/>
      <c r="E54" s="17"/>
      <c r="F54" s="17"/>
      <c r="G54" s="17"/>
      <c r="H54" s="37"/>
      <c r="I54" s="17"/>
      <c r="J54" s="38"/>
      <c r="K54" s="37"/>
      <c r="L54" s="37"/>
      <c r="M54" s="37"/>
      <c r="N54" s="37"/>
      <c r="O54" s="37"/>
      <c r="P54" s="21"/>
      <c r="Q54" s="21"/>
    </row>
    <row r="55" spans="1:17" ht="20.5">
      <c r="A55" s="207">
        <v>1</v>
      </c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37"/>
      <c r="N55" s="37"/>
      <c r="O55" s="37"/>
      <c r="P55" s="21"/>
      <c r="Q55" s="21"/>
    </row>
    <row r="56" spans="1:17" ht="20.5">
      <c r="A56" s="16"/>
      <c r="B56" s="17"/>
      <c r="C56" s="17"/>
      <c r="D56" s="37"/>
      <c r="E56" s="17"/>
      <c r="F56" s="17"/>
      <c r="G56" s="17"/>
      <c r="H56" s="37"/>
      <c r="I56" s="17"/>
      <c r="J56" s="38"/>
      <c r="K56" s="37"/>
      <c r="L56" s="37"/>
      <c r="M56" s="37"/>
      <c r="N56" s="37"/>
      <c r="O56" s="37"/>
      <c r="P56" s="21"/>
      <c r="Q56" s="21"/>
    </row>
    <row r="57" spans="1:17" ht="20.5">
      <c r="A57" s="208" t="s">
        <v>0</v>
      </c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8"/>
    </row>
    <row r="58" spans="1:17" ht="20.5">
      <c r="A58" s="208" t="s">
        <v>1</v>
      </c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</row>
    <row r="59" spans="1:17" ht="20.5">
      <c r="A59" s="208" t="s">
        <v>2</v>
      </c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</row>
    <row r="60" spans="1:17" ht="20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7" ht="20.5">
      <c r="A61" s="3"/>
      <c r="D61" s="209" t="s">
        <v>3</v>
      </c>
      <c r="E61" s="209"/>
      <c r="F61" s="209"/>
      <c r="G61" s="209"/>
      <c r="H61" s="209"/>
      <c r="I61" s="209"/>
      <c r="J61" s="209"/>
      <c r="K61" s="209"/>
      <c r="L61" s="209"/>
      <c r="M61" s="4"/>
      <c r="N61" s="5" t="s">
        <v>4</v>
      </c>
      <c r="O61" s="3"/>
    </row>
    <row r="62" spans="1:17" ht="20.5">
      <c r="A62" s="3"/>
      <c r="D62" s="209" t="s">
        <v>5</v>
      </c>
      <c r="E62" s="209"/>
      <c r="F62" s="209"/>
      <c r="G62" s="209"/>
      <c r="H62" s="209"/>
      <c r="J62" s="210" t="s">
        <v>6</v>
      </c>
      <c r="K62" s="210"/>
      <c r="L62" s="210"/>
      <c r="M62" s="4"/>
      <c r="N62" s="4"/>
      <c r="O62" s="3"/>
    </row>
    <row r="63" spans="1:17" ht="20.5">
      <c r="A63" s="3"/>
      <c r="D63" s="6" t="s">
        <v>7</v>
      </c>
      <c r="E63" s="6"/>
      <c r="F63" s="6" t="s">
        <v>7</v>
      </c>
      <c r="G63" s="6"/>
      <c r="H63" s="6" t="s">
        <v>7</v>
      </c>
      <c r="J63" s="6" t="s">
        <v>7</v>
      </c>
      <c r="K63" s="7"/>
      <c r="L63" s="6" t="s">
        <v>7</v>
      </c>
      <c r="M63" s="6"/>
      <c r="N63" s="6" t="s">
        <v>7</v>
      </c>
      <c r="O63" s="6"/>
    </row>
    <row r="64" spans="1:17" ht="20.5">
      <c r="B64" s="9" t="s">
        <v>8</v>
      </c>
      <c r="C64" s="6"/>
      <c r="D64" s="10" t="s">
        <v>9</v>
      </c>
      <c r="E64" s="6"/>
      <c r="F64" s="10" t="s">
        <v>10</v>
      </c>
      <c r="G64" s="6"/>
      <c r="H64" s="11" t="s">
        <v>11</v>
      </c>
      <c r="I64" s="6"/>
      <c r="J64" s="10" t="s">
        <v>9</v>
      </c>
      <c r="K64" s="6"/>
      <c r="L64" s="12" t="s">
        <v>10</v>
      </c>
      <c r="M64" s="6"/>
      <c r="N64" s="11" t="s">
        <v>11</v>
      </c>
      <c r="O64" s="6"/>
    </row>
    <row r="65" spans="1:16" ht="40">
      <c r="B65" s="6"/>
      <c r="C65" s="6"/>
      <c r="D65" s="13" t="s">
        <v>12</v>
      </c>
      <c r="E65" s="13"/>
      <c r="F65" s="13" t="s">
        <v>13</v>
      </c>
      <c r="G65" s="6"/>
      <c r="H65" s="11"/>
      <c r="I65" s="6"/>
      <c r="J65" s="13" t="s">
        <v>12</v>
      </c>
      <c r="K65" s="13"/>
      <c r="L65" s="13" t="s">
        <v>13</v>
      </c>
      <c r="M65" s="6"/>
      <c r="N65" s="11"/>
      <c r="O65" s="6"/>
    </row>
    <row r="66" spans="1:16" ht="20.5">
      <c r="B66" s="6"/>
      <c r="C66" s="6"/>
      <c r="D66" s="13" t="s">
        <v>14</v>
      </c>
      <c r="E66" s="13"/>
      <c r="F66" s="13"/>
      <c r="G66" s="6"/>
      <c r="H66" s="11"/>
      <c r="I66" s="6"/>
      <c r="J66" s="13" t="s">
        <v>14</v>
      </c>
      <c r="K66" s="13"/>
      <c r="L66" s="13"/>
      <c r="M66" s="6"/>
      <c r="N66" s="11"/>
      <c r="O66" s="6"/>
    </row>
    <row r="67" spans="1:16" ht="20.5">
      <c r="A67" s="16" t="s">
        <v>49</v>
      </c>
      <c r="C67" s="6"/>
      <c r="D67" s="6"/>
      <c r="E67" s="6"/>
      <c r="F67" s="6"/>
      <c r="G67" s="6"/>
      <c r="H67" s="6"/>
      <c r="I67" s="6"/>
      <c r="J67" s="14"/>
      <c r="K67" s="6"/>
      <c r="L67" s="14"/>
      <c r="M67" s="6"/>
      <c r="N67" s="15"/>
      <c r="O67" s="6"/>
    </row>
    <row r="68" spans="1:16" ht="20.5">
      <c r="A68" s="16" t="s">
        <v>50</v>
      </c>
      <c r="B68" s="17"/>
      <c r="C68" s="17"/>
      <c r="D68" s="37"/>
      <c r="E68" s="17"/>
      <c r="F68" s="37"/>
      <c r="G68" s="17"/>
      <c r="H68" s="37"/>
      <c r="I68" s="17"/>
      <c r="J68" s="38"/>
      <c r="K68" s="37"/>
      <c r="L68" s="38"/>
      <c r="M68" s="37"/>
      <c r="N68" s="38"/>
      <c r="O68" s="37"/>
    </row>
    <row r="69" spans="1:16">
      <c r="A69" s="8" t="s">
        <v>51</v>
      </c>
      <c r="B69" s="17"/>
      <c r="C69" s="17"/>
      <c r="D69" s="40"/>
      <c r="E69" s="17"/>
      <c r="F69" s="40"/>
      <c r="G69" s="17"/>
      <c r="H69" s="41"/>
      <c r="I69" s="17"/>
      <c r="J69" s="40"/>
      <c r="K69" s="22"/>
      <c r="L69" s="40"/>
      <c r="M69" s="22"/>
      <c r="N69" s="40">
        <v>64230</v>
      </c>
      <c r="O69" s="22"/>
    </row>
    <row r="70" spans="1:16">
      <c r="A70" s="8" t="s">
        <v>19</v>
      </c>
      <c r="B70" s="17">
        <v>4.8</v>
      </c>
      <c r="C70" s="17"/>
      <c r="D70" s="40">
        <v>4622.3354432258066</v>
      </c>
      <c r="E70" s="17"/>
      <c r="F70" s="40">
        <v>43</v>
      </c>
      <c r="G70" s="17"/>
      <c r="H70" s="41"/>
      <c r="I70" s="17"/>
      <c r="J70" s="40">
        <v>4291.5193300000001</v>
      </c>
      <c r="K70" s="22"/>
      <c r="L70" s="40">
        <v>43</v>
      </c>
      <c r="M70" s="22"/>
      <c r="N70" s="40"/>
      <c r="O70" s="22"/>
      <c r="P70" s="23"/>
    </row>
    <row r="71" spans="1:16">
      <c r="A71" s="8" t="s">
        <v>20</v>
      </c>
      <c r="B71" s="17"/>
      <c r="C71" s="17"/>
      <c r="D71" s="40">
        <v>43672.957844838711</v>
      </c>
      <c r="E71" s="17"/>
      <c r="F71" s="40">
        <v>56539</v>
      </c>
      <c r="G71" s="17"/>
      <c r="H71" s="41"/>
      <c r="I71" s="17"/>
      <c r="J71" s="40">
        <v>29451.896870000004</v>
      </c>
      <c r="K71" s="22"/>
      <c r="L71" s="40">
        <v>52479</v>
      </c>
      <c r="M71" s="22"/>
      <c r="N71" s="40"/>
      <c r="O71" s="22"/>
      <c r="P71" s="23"/>
    </row>
    <row r="72" spans="1:16">
      <c r="A72" s="8" t="s">
        <v>52</v>
      </c>
      <c r="B72" s="17">
        <v>17</v>
      </c>
      <c r="C72" s="17"/>
      <c r="D72" s="40">
        <v>41335.184440000026</v>
      </c>
      <c r="E72" s="17"/>
      <c r="F72" s="40">
        <v>45885</v>
      </c>
      <c r="G72" s="17"/>
      <c r="H72" s="41">
        <v>29331</v>
      </c>
      <c r="I72" s="17"/>
      <c r="J72" s="40">
        <v>29708.166490000003</v>
      </c>
      <c r="K72" s="22"/>
      <c r="L72" s="40">
        <v>45885</v>
      </c>
      <c r="M72" s="22"/>
      <c r="N72" s="40">
        <v>29331</v>
      </c>
      <c r="O72" s="22"/>
      <c r="P72" s="23"/>
    </row>
    <row r="73" spans="1:16" hidden="1">
      <c r="A73" s="8" t="s">
        <v>53</v>
      </c>
      <c r="B73" s="17">
        <v>4</v>
      </c>
      <c r="C73" s="17"/>
      <c r="D73" s="20">
        <v>0</v>
      </c>
      <c r="E73" s="17"/>
      <c r="F73" s="20">
        <v>0</v>
      </c>
      <c r="G73" s="17"/>
      <c r="H73" s="41">
        <v>24686</v>
      </c>
      <c r="I73" s="17"/>
      <c r="J73" s="20">
        <v>0</v>
      </c>
      <c r="K73" s="22"/>
      <c r="L73" s="20">
        <v>0</v>
      </c>
      <c r="M73" s="22"/>
      <c r="N73" s="20">
        <v>24686</v>
      </c>
      <c r="O73" s="22"/>
      <c r="P73" s="23"/>
    </row>
    <row r="74" spans="1:16">
      <c r="A74" s="8" t="s">
        <v>54</v>
      </c>
      <c r="B74" s="17"/>
      <c r="C74" s="17"/>
      <c r="D74" s="40">
        <v>3358.6274686322577</v>
      </c>
      <c r="E74" s="17"/>
      <c r="F74" s="40">
        <v>966</v>
      </c>
      <c r="G74" s="17"/>
      <c r="H74" s="41">
        <v>392</v>
      </c>
      <c r="I74" s="17"/>
      <c r="J74" s="40">
        <v>2678.6767400000003</v>
      </c>
      <c r="K74" s="22"/>
      <c r="L74" s="40">
        <v>966</v>
      </c>
      <c r="M74" s="22"/>
      <c r="N74" s="40">
        <v>392</v>
      </c>
      <c r="O74" s="22"/>
      <c r="P74" s="23"/>
    </row>
    <row r="75" spans="1:16" ht="20.5">
      <c r="A75" s="16" t="s">
        <v>55</v>
      </c>
      <c r="B75" s="17"/>
      <c r="C75" s="17"/>
      <c r="D75" s="29">
        <v>92989.105196696808</v>
      </c>
      <c r="E75" s="17"/>
      <c r="F75" s="29">
        <v>103433</v>
      </c>
      <c r="G75" s="17"/>
      <c r="H75" s="29">
        <v>118650</v>
      </c>
      <c r="I75" s="17"/>
      <c r="J75" s="42">
        <v>66130.259430000006</v>
      </c>
      <c r="K75" s="22"/>
      <c r="L75" s="42">
        <v>99373</v>
      </c>
      <c r="M75" s="22"/>
      <c r="N75" s="42">
        <v>118639</v>
      </c>
      <c r="O75" s="22"/>
      <c r="P75" s="28"/>
    </row>
    <row r="76" spans="1:16" ht="20.5">
      <c r="A76" s="16"/>
      <c r="B76" s="17"/>
      <c r="C76" s="17"/>
      <c r="D76" s="21"/>
      <c r="E76" s="17"/>
      <c r="F76" s="21"/>
      <c r="G76" s="17"/>
      <c r="H76" s="21"/>
      <c r="I76" s="17"/>
      <c r="J76" s="20"/>
      <c r="K76" s="22"/>
      <c r="L76" s="20"/>
      <c r="M76" s="22"/>
      <c r="N76" s="20"/>
      <c r="O76" s="22"/>
    </row>
    <row r="77" spans="1:16" ht="20.5">
      <c r="A77" s="16" t="s">
        <v>56</v>
      </c>
      <c r="B77" s="17"/>
      <c r="C77" s="17"/>
      <c r="D77" s="21"/>
      <c r="E77" s="17"/>
      <c r="F77" s="21"/>
      <c r="G77" s="17"/>
      <c r="H77" s="21"/>
      <c r="I77" s="17"/>
      <c r="J77" s="20"/>
      <c r="K77" s="22"/>
      <c r="L77" s="20"/>
      <c r="M77" s="22"/>
      <c r="N77" s="20"/>
      <c r="O77" s="22"/>
      <c r="P77" s="23"/>
    </row>
    <row r="78" spans="1:16">
      <c r="A78" s="8" t="s">
        <v>57</v>
      </c>
      <c r="B78" s="17">
        <v>17</v>
      </c>
      <c r="C78" s="17"/>
      <c r="D78" s="20">
        <v>75387.246809999997</v>
      </c>
      <c r="E78" s="17"/>
      <c r="F78" s="20">
        <v>207093</v>
      </c>
      <c r="G78" s="17"/>
      <c r="H78" s="21">
        <v>80766</v>
      </c>
      <c r="I78" s="17"/>
      <c r="J78" s="20">
        <v>47171.012630000005</v>
      </c>
      <c r="K78" s="22"/>
      <c r="L78" s="20">
        <v>207093</v>
      </c>
      <c r="M78" s="22"/>
      <c r="N78" s="20">
        <v>80766</v>
      </c>
      <c r="O78" s="22"/>
      <c r="P78" s="23"/>
    </row>
    <row r="79" spans="1:16" hidden="1">
      <c r="A79" s="8" t="s">
        <v>58</v>
      </c>
      <c r="B79" s="17"/>
      <c r="C79" s="17"/>
      <c r="D79" s="20">
        <v>0</v>
      </c>
      <c r="E79" s="17"/>
      <c r="F79" s="20"/>
      <c r="G79" s="17"/>
      <c r="H79" s="21"/>
      <c r="I79" s="17"/>
      <c r="J79" s="20">
        <v>0</v>
      </c>
      <c r="K79" s="22"/>
      <c r="L79" s="20"/>
      <c r="M79" s="22"/>
      <c r="O79" s="22"/>
      <c r="P79" s="23"/>
    </row>
    <row r="80" spans="1:16" hidden="1">
      <c r="A80" s="8" t="s">
        <v>59</v>
      </c>
      <c r="B80" s="17">
        <v>4</v>
      </c>
      <c r="C80" s="17"/>
      <c r="D80" s="20">
        <v>0</v>
      </c>
      <c r="E80" s="17"/>
      <c r="F80" s="20">
        <v>0</v>
      </c>
      <c r="G80" s="17"/>
      <c r="H80" s="21">
        <v>49254</v>
      </c>
      <c r="I80" s="17"/>
      <c r="J80" s="20">
        <v>0</v>
      </c>
      <c r="K80" s="22"/>
      <c r="L80" s="20">
        <v>0</v>
      </c>
      <c r="M80" s="22"/>
      <c r="N80" s="20">
        <v>49254</v>
      </c>
      <c r="O80" s="22"/>
      <c r="P80" s="23"/>
    </row>
    <row r="81" spans="1:16">
      <c r="A81" s="8" t="s">
        <v>60</v>
      </c>
      <c r="B81" s="17">
        <v>18</v>
      </c>
      <c r="C81" s="17"/>
      <c r="D81" s="20">
        <v>1157.8047300000001</v>
      </c>
      <c r="E81" s="17"/>
      <c r="F81" s="20">
        <v>1315</v>
      </c>
      <c r="G81" s="17"/>
      <c r="H81" s="21">
        <v>270</v>
      </c>
      <c r="I81" s="17"/>
      <c r="J81" s="20">
        <v>606.64297999999997</v>
      </c>
      <c r="K81" s="22"/>
      <c r="L81" s="20">
        <v>1315</v>
      </c>
      <c r="M81" s="22"/>
      <c r="N81" s="20">
        <v>270</v>
      </c>
      <c r="O81" s="22"/>
      <c r="P81" s="23"/>
    </row>
    <row r="82" spans="1:16">
      <c r="A82" s="8" t="s">
        <v>61</v>
      </c>
      <c r="B82" s="17"/>
      <c r="C82" s="17"/>
      <c r="D82" s="40">
        <v>2142.9757100000002</v>
      </c>
      <c r="E82" s="17"/>
      <c r="F82" s="40">
        <v>300</v>
      </c>
      <c r="G82" s="17"/>
      <c r="H82" s="43">
        <v>123</v>
      </c>
      <c r="I82" s="17"/>
      <c r="J82" s="40">
        <v>228.1</v>
      </c>
      <c r="K82" s="22"/>
      <c r="L82" s="40">
        <v>300</v>
      </c>
      <c r="M82" s="22"/>
      <c r="N82" s="40">
        <v>123</v>
      </c>
      <c r="O82" s="22"/>
      <c r="P82" s="23"/>
    </row>
    <row r="83" spans="1:16">
      <c r="A83" s="8" t="s">
        <v>62</v>
      </c>
      <c r="B83" s="17"/>
      <c r="C83" s="17"/>
      <c r="D83" s="40">
        <v>149.15154000000004</v>
      </c>
      <c r="E83" s="17"/>
      <c r="F83" s="40">
        <v>0</v>
      </c>
      <c r="G83" s="17"/>
      <c r="H83" s="43"/>
      <c r="I83" s="17"/>
      <c r="J83" s="40">
        <v>0</v>
      </c>
      <c r="K83" s="22"/>
      <c r="L83" s="40">
        <v>0</v>
      </c>
      <c r="M83" s="22"/>
      <c r="N83" s="40"/>
      <c r="O83" s="22"/>
      <c r="P83" s="23"/>
    </row>
    <row r="84" spans="1:16" ht="20.5">
      <c r="A84" s="16" t="s">
        <v>63</v>
      </c>
      <c r="B84" s="17"/>
      <c r="C84" s="17"/>
      <c r="D84" s="29">
        <v>78837.178790000005</v>
      </c>
      <c r="E84" s="17"/>
      <c r="F84" s="29">
        <v>208708</v>
      </c>
      <c r="G84" s="17"/>
      <c r="H84" s="29">
        <v>130413</v>
      </c>
      <c r="I84" s="17"/>
      <c r="J84" s="42">
        <v>48005.75561</v>
      </c>
      <c r="K84" s="22"/>
      <c r="L84" s="42">
        <v>208708</v>
      </c>
      <c r="M84" s="22"/>
      <c r="N84" s="42">
        <v>130413</v>
      </c>
      <c r="O84" s="22"/>
      <c r="P84" s="28"/>
    </row>
    <row r="85" spans="1:16" ht="20.5">
      <c r="A85" s="16" t="s">
        <v>64</v>
      </c>
      <c r="B85" s="17"/>
      <c r="C85" s="17"/>
      <c r="D85" s="43">
        <v>171826.2839866968</v>
      </c>
      <c r="E85" s="17"/>
      <c r="F85" s="43">
        <v>312141</v>
      </c>
      <c r="G85" s="17"/>
      <c r="H85" s="43">
        <v>249063</v>
      </c>
      <c r="I85" s="17"/>
      <c r="J85" s="44">
        <v>114136.01504</v>
      </c>
      <c r="K85" s="45"/>
      <c r="L85" s="44">
        <v>308081</v>
      </c>
      <c r="M85" s="45"/>
      <c r="N85" s="44">
        <v>249052</v>
      </c>
      <c r="O85" s="45"/>
      <c r="P85" s="28"/>
    </row>
    <row r="86" spans="1:16" ht="20.5">
      <c r="A86" s="16"/>
      <c r="B86" s="17"/>
      <c r="C86" s="17"/>
      <c r="D86" s="22"/>
      <c r="E86" s="17"/>
      <c r="F86" s="22"/>
      <c r="G86" s="17"/>
      <c r="H86" s="22"/>
      <c r="I86" s="17"/>
      <c r="J86" s="46"/>
      <c r="K86" s="45"/>
      <c r="L86" s="46"/>
      <c r="M86" s="45"/>
      <c r="N86" s="46"/>
      <c r="O86" s="45"/>
    </row>
    <row r="87" spans="1:16" ht="20.5">
      <c r="A87" s="16" t="s">
        <v>65</v>
      </c>
      <c r="B87" s="17"/>
      <c r="C87" s="17"/>
      <c r="D87" s="47"/>
      <c r="E87" s="17"/>
      <c r="F87" s="47"/>
      <c r="G87" s="17"/>
      <c r="H87" s="47"/>
      <c r="I87" s="17"/>
      <c r="J87" s="48"/>
      <c r="K87" s="47"/>
      <c r="L87" s="48"/>
      <c r="M87" s="47"/>
      <c r="N87" s="48"/>
      <c r="O87" s="47"/>
    </row>
    <row r="88" spans="1:16">
      <c r="A88" s="8" t="s">
        <v>66</v>
      </c>
      <c r="B88" s="17"/>
      <c r="C88" s="17"/>
      <c r="D88" s="47"/>
      <c r="E88" s="17"/>
      <c r="F88" s="47"/>
      <c r="G88" s="17"/>
      <c r="H88" s="47"/>
      <c r="I88" s="17"/>
      <c r="J88" s="48"/>
      <c r="K88" s="47"/>
      <c r="L88" s="48"/>
      <c r="M88" s="47"/>
      <c r="N88" s="48"/>
      <c r="O88" s="47"/>
    </row>
    <row r="89" spans="1:16" ht="20.5" thickBot="1">
      <c r="A89" s="8" t="s">
        <v>67</v>
      </c>
      <c r="B89" s="17">
        <v>20</v>
      </c>
      <c r="C89" s="17"/>
      <c r="D89" s="35">
        <v>1903936.3370400001</v>
      </c>
      <c r="E89" s="17"/>
      <c r="F89" s="35">
        <v>1475536</v>
      </c>
      <c r="G89" s="17"/>
      <c r="H89" s="35">
        <v>1757131</v>
      </c>
      <c r="I89" s="17"/>
      <c r="J89" s="35">
        <v>1699936.3370400001</v>
      </c>
      <c r="K89" s="22"/>
      <c r="L89" s="35">
        <v>1475536</v>
      </c>
      <c r="M89" s="22"/>
      <c r="N89" s="35">
        <v>1757131</v>
      </c>
      <c r="O89" s="22"/>
      <c r="P89" s="23"/>
    </row>
    <row r="90" spans="1:16" ht="20.5" thickTop="1">
      <c r="A90" s="8" t="s">
        <v>68</v>
      </c>
      <c r="B90" s="17">
        <v>20</v>
      </c>
      <c r="C90" s="17"/>
      <c r="D90" s="22">
        <v>1306935</v>
      </c>
      <c r="E90" s="17"/>
      <c r="F90" s="22">
        <v>904020</v>
      </c>
      <c r="G90" s="17"/>
      <c r="H90" s="22">
        <v>904020</v>
      </c>
      <c r="I90" s="17"/>
      <c r="J90" s="46">
        <v>1306935.34928</v>
      </c>
      <c r="K90" s="22"/>
      <c r="L90" s="46">
        <v>904020</v>
      </c>
      <c r="M90" s="22"/>
      <c r="N90" s="46">
        <v>904020</v>
      </c>
      <c r="O90" s="22"/>
      <c r="P90" s="23"/>
    </row>
    <row r="91" spans="1:16">
      <c r="A91" s="8" t="s">
        <v>69</v>
      </c>
      <c r="B91" s="17">
        <v>20</v>
      </c>
      <c r="C91" s="17"/>
      <c r="D91" s="27">
        <v>-250619</v>
      </c>
      <c r="E91" s="17"/>
      <c r="F91" s="27">
        <v>-97025</v>
      </c>
      <c r="G91" s="17"/>
      <c r="H91" s="27">
        <v>-97025</v>
      </c>
      <c r="I91" s="17"/>
      <c r="J91" s="26">
        <v>-250619</v>
      </c>
      <c r="K91" s="22"/>
      <c r="L91" s="26">
        <v>-97025</v>
      </c>
      <c r="M91" s="22"/>
      <c r="N91" s="26">
        <v>-97025</v>
      </c>
      <c r="O91" s="22"/>
      <c r="P91" s="23"/>
    </row>
    <row r="92" spans="1:16">
      <c r="A92" s="8" t="s">
        <v>70</v>
      </c>
      <c r="B92" s="17"/>
      <c r="C92" s="17"/>
      <c r="D92" s="21"/>
      <c r="E92" s="17"/>
      <c r="F92" s="21"/>
      <c r="G92" s="17"/>
      <c r="H92" s="21"/>
      <c r="I92" s="17"/>
      <c r="J92" s="20"/>
      <c r="K92" s="22"/>
      <c r="L92" s="20"/>
      <c r="M92" s="22"/>
      <c r="N92" s="20">
        <v>0</v>
      </c>
      <c r="O92" s="22"/>
      <c r="P92" s="23"/>
    </row>
    <row r="93" spans="1:16">
      <c r="A93" s="8" t="s">
        <v>71</v>
      </c>
      <c r="B93" s="17"/>
      <c r="C93" s="17"/>
      <c r="D93" s="22">
        <v>0</v>
      </c>
      <c r="E93" s="17"/>
      <c r="F93" s="22">
        <v>0</v>
      </c>
      <c r="G93" s="17"/>
      <c r="H93" s="22">
        <v>0</v>
      </c>
      <c r="I93" s="22"/>
      <c r="J93" s="22">
        <v>0</v>
      </c>
      <c r="K93" s="22"/>
      <c r="L93" s="22">
        <v>0</v>
      </c>
      <c r="M93" s="22"/>
      <c r="N93" s="22">
        <v>0</v>
      </c>
      <c r="O93" s="22"/>
      <c r="P93" s="23"/>
    </row>
    <row r="94" spans="1:16">
      <c r="A94" s="8" t="s">
        <v>72</v>
      </c>
      <c r="B94" s="17"/>
      <c r="C94" s="17"/>
      <c r="D94" s="22">
        <v>-84034.68507880003</v>
      </c>
      <c r="E94" s="17"/>
      <c r="F94" s="22">
        <v>-182421</v>
      </c>
      <c r="G94" s="17"/>
      <c r="H94" s="27">
        <v>-124396</v>
      </c>
      <c r="I94" s="17"/>
      <c r="J94" s="26">
        <v>-88206.059430000008</v>
      </c>
      <c r="K94" s="22"/>
      <c r="L94" s="26">
        <v>-172261</v>
      </c>
      <c r="M94" s="22"/>
      <c r="N94" s="26">
        <v>-127375</v>
      </c>
      <c r="O94" s="22"/>
      <c r="P94" s="23"/>
    </row>
    <row r="95" spans="1:16">
      <c r="A95" s="8" t="s">
        <v>73</v>
      </c>
      <c r="B95" s="17"/>
      <c r="C95" s="17"/>
      <c r="D95" s="22">
        <v>0</v>
      </c>
      <c r="E95" s="17"/>
      <c r="F95" s="22">
        <v>13</v>
      </c>
      <c r="G95" s="17"/>
      <c r="H95" s="27">
        <v>11</v>
      </c>
      <c r="I95" s="17"/>
      <c r="J95" s="26">
        <v>0</v>
      </c>
      <c r="K95" s="22"/>
      <c r="L95" s="26">
        <v>13</v>
      </c>
      <c r="M95" s="22"/>
      <c r="N95" s="26">
        <v>11</v>
      </c>
      <c r="O95" s="22"/>
      <c r="P95" s="23"/>
    </row>
    <row r="96" spans="1:16">
      <c r="A96" s="8" t="s">
        <v>74</v>
      </c>
      <c r="B96" s="17"/>
      <c r="C96" s="17"/>
      <c r="D96" s="43">
        <v>0</v>
      </c>
      <c r="E96" s="17"/>
      <c r="F96" s="43">
        <v>0</v>
      </c>
      <c r="G96" s="17"/>
      <c r="H96" s="43"/>
      <c r="I96" s="17"/>
      <c r="J96" s="50">
        <v>0</v>
      </c>
      <c r="K96" s="22"/>
      <c r="L96" s="50">
        <v>0</v>
      </c>
      <c r="M96" s="22"/>
      <c r="N96" s="50">
        <v>0</v>
      </c>
      <c r="O96" s="22"/>
      <c r="P96" s="28"/>
    </row>
    <row r="97" spans="1:23" ht="20.5">
      <c r="A97" s="16" t="s">
        <v>75</v>
      </c>
      <c r="B97" s="17"/>
      <c r="C97" s="17"/>
      <c r="D97" s="29">
        <v>972281.31492119993</v>
      </c>
      <c r="E97" s="17"/>
      <c r="F97" s="29">
        <v>624587</v>
      </c>
      <c r="G97" s="17"/>
      <c r="H97" s="29">
        <v>682610</v>
      </c>
      <c r="I97" s="17"/>
      <c r="J97" s="51">
        <v>968110.28984999994</v>
      </c>
      <c r="K97" s="22"/>
      <c r="L97" s="51">
        <v>634747</v>
      </c>
      <c r="M97" s="22"/>
      <c r="N97" s="29">
        <f>SUM(N90:N96)</f>
        <v>679631</v>
      </c>
      <c r="O97" s="22"/>
      <c r="P97" s="28"/>
    </row>
    <row r="98" spans="1:23" ht="21" thickBot="1">
      <c r="A98" s="16" t="s">
        <v>76</v>
      </c>
      <c r="B98" s="17"/>
      <c r="C98" s="17"/>
      <c r="D98" s="35">
        <v>1144107.2989078967</v>
      </c>
      <c r="E98" s="17"/>
      <c r="F98" s="35">
        <v>936728</v>
      </c>
      <c r="G98" s="17"/>
      <c r="H98" s="35">
        <v>931673</v>
      </c>
      <c r="I98" s="17"/>
      <c r="J98" s="52">
        <v>1082246.30489</v>
      </c>
      <c r="K98" s="22"/>
      <c r="L98" s="52">
        <v>942828</v>
      </c>
      <c r="M98" s="22"/>
      <c r="N98" s="35">
        <f>N85+N97</f>
        <v>928683</v>
      </c>
      <c r="O98" s="22"/>
      <c r="P98" s="23"/>
      <c r="Q98" s="21"/>
      <c r="R98" s="21"/>
      <c r="S98" s="21"/>
      <c r="T98" s="21"/>
    </row>
    <row r="99" spans="1:23" s="54" customFormat="1" ht="20.5" thickTop="1">
      <c r="A99" s="53"/>
      <c r="M99" s="55"/>
      <c r="N99" s="55">
        <f>N98-N42</f>
        <v>0</v>
      </c>
      <c r="O99" s="55"/>
      <c r="P99" s="1"/>
      <c r="Q99" s="1"/>
      <c r="R99" s="1"/>
      <c r="S99" s="1"/>
      <c r="T99" s="1"/>
      <c r="U99" s="1"/>
      <c r="V99" s="1"/>
      <c r="W99" s="1"/>
    </row>
    <row r="100" spans="1:23" s="54" customFormat="1">
      <c r="A100" s="56" t="s">
        <v>48</v>
      </c>
      <c r="P100" s="57"/>
      <c r="Q100" s="1"/>
      <c r="R100" s="1"/>
      <c r="S100" s="1"/>
      <c r="T100" s="1"/>
      <c r="U100" s="1"/>
      <c r="V100" s="1"/>
      <c r="W100" s="1"/>
    </row>
    <row r="101" spans="1:23" s="54" customFormat="1">
      <c r="A101" s="53"/>
      <c r="D101" s="58"/>
      <c r="H101" s="58"/>
      <c r="J101" s="59"/>
      <c r="P101" s="1"/>
      <c r="Q101" s="1"/>
      <c r="R101" s="1"/>
      <c r="S101" s="1"/>
      <c r="T101" s="1"/>
      <c r="U101" s="1"/>
      <c r="V101" s="1"/>
      <c r="W101" s="1"/>
    </row>
    <row r="102" spans="1:23" s="54" customFormat="1" hidden="1">
      <c r="A102" s="53"/>
      <c r="D102" s="58"/>
      <c r="H102" s="58"/>
      <c r="J102" s="59"/>
      <c r="P102" s="1"/>
      <c r="Q102" s="1"/>
      <c r="R102" s="1"/>
      <c r="S102" s="1"/>
      <c r="T102" s="1"/>
      <c r="U102" s="1"/>
      <c r="V102" s="1"/>
      <c r="W102" s="1"/>
    </row>
    <row r="103" spans="1:23" s="54" customFormat="1" hidden="1">
      <c r="A103" s="53"/>
      <c r="D103" s="58"/>
      <c r="H103" s="58"/>
      <c r="J103" s="59"/>
      <c r="P103" s="1"/>
      <c r="Q103" s="1"/>
      <c r="R103" s="1"/>
      <c r="S103" s="1"/>
      <c r="T103" s="1"/>
      <c r="U103" s="1"/>
      <c r="V103" s="1"/>
      <c r="W103" s="1"/>
    </row>
    <row r="104" spans="1:23" s="54" customFormat="1" hidden="1">
      <c r="A104" s="53"/>
      <c r="D104" s="58"/>
      <c r="H104" s="58"/>
      <c r="J104" s="59"/>
      <c r="P104" s="1"/>
      <c r="Q104" s="1"/>
      <c r="R104" s="1"/>
      <c r="S104" s="1"/>
      <c r="T104" s="1"/>
      <c r="U104" s="1"/>
      <c r="V104" s="1"/>
      <c r="W104" s="1"/>
    </row>
    <row r="105" spans="1:23" hidden="1">
      <c r="A105" s="1"/>
      <c r="D105" s="21"/>
      <c r="H105" s="21"/>
      <c r="J105" s="20"/>
      <c r="K105" s="21"/>
      <c r="L105" s="21"/>
      <c r="M105" s="21"/>
      <c r="N105" s="21"/>
      <c r="O105" s="21"/>
    </row>
    <row r="106" spans="1:23" hidden="1">
      <c r="A106" s="1"/>
    </row>
    <row r="107" spans="1:23" hidden="1">
      <c r="A107" s="1"/>
    </row>
    <row r="108" spans="1:23">
      <c r="A108" s="207">
        <v>2</v>
      </c>
      <c r="B108" s="207"/>
      <c r="C108" s="207"/>
      <c r="D108" s="207"/>
      <c r="E108" s="207"/>
      <c r="F108" s="207"/>
      <c r="G108" s="207"/>
      <c r="H108" s="207"/>
      <c r="I108" s="207"/>
      <c r="J108" s="207"/>
      <c r="K108" s="207"/>
      <c r="L108" s="207"/>
    </row>
    <row r="109" spans="1:23">
      <c r="A109" s="1"/>
      <c r="D109" s="55">
        <f t="shared" ref="D109:K109" si="0">D98-D42</f>
        <v>8.9307371759787202E-2</v>
      </c>
      <c r="E109" s="55">
        <f t="shared" si="0"/>
        <v>0</v>
      </c>
      <c r="F109" s="55">
        <f t="shared" si="0"/>
        <v>0</v>
      </c>
      <c r="G109" s="55">
        <f t="shared" si="0"/>
        <v>0</v>
      </c>
      <c r="H109" s="55">
        <f t="shared" si="0"/>
        <v>0</v>
      </c>
      <c r="I109" s="55">
        <f t="shared" si="0"/>
        <v>0</v>
      </c>
      <c r="J109" s="55">
        <f>J98-J42</f>
        <v>0.71295000007376075</v>
      </c>
      <c r="K109" s="55">
        <f t="shared" si="0"/>
        <v>0</v>
      </c>
      <c r="L109" s="55"/>
    </row>
    <row r="110" spans="1:23">
      <c r="A110" s="1"/>
      <c r="D110" s="58">
        <f>D109-J109</f>
        <v>-0.62364262831397355</v>
      </c>
      <c r="E110" s="54"/>
      <c r="F110" s="54"/>
      <c r="G110" s="54"/>
      <c r="H110" s="58"/>
      <c r="I110" s="54"/>
      <c r="J110" s="59"/>
      <c r="K110" s="54"/>
      <c r="L110" s="54"/>
    </row>
    <row r="111" spans="1:23">
      <c r="A111" s="1"/>
    </row>
    <row r="112" spans="1:23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</sheetData>
  <mergeCells count="14">
    <mergeCell ref="A1:L1"/>
    <mergeCell ref="A2:L2"/>
    <mergeCell ref="A3:L3"/>
    <mergeCell ref="D5:L5"/>
    <mergeCell ref="D6:H6"/>
    <mergeCell ref="J6:L6"/>
    <mergeCell ref="A108:L108"/>
    <mergeCell ref="A55:L55"/>
    <mergeCell ref="A57:L57"/>
    <mergeCell ref="A58:L58"/>
    <mergeCell ref="A59:L59"/>
    <mergeCell ref="D61:L61"/>
    <mergeCell ref="D62:H62"/>
    <mergeCell ref="J62:L62"/>
  </mergeCells>
  <pageMargins left="0.7" right="0.7" top="0.75" bottom="0.75" header="0.3" footer="0.3"/>
  <pageSetup paperSize="9" scale="69" orientation="portrait" r:id="rId1"/>
  <rowBreaks count="1" manualBreakCount="1">
    <brk id="5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B8AAE-DA7B-4090-A0E7-2EB14957945D}">
  <dimension ref="A1:U35"/>
  <sheetViews>
    <sheetView view="pageBreakPreview" zoomScale="60" zoomScaleNormal="70" workbookViewId="0">
      <selection activeCell="N24" sqref="N24"/>
    </sheetView>
  </sheetViews>
  <sheetFormatPr defaultColWidth="9.08984375" defaultRowHeight="20"/>
  <cols>
    <col min="1" max="1" width="30.26953125" style="8" customWidth="1"/>
    <col min="2" max="2" width="6.54296875" style="84" customWidth="1"/>
    <col min="3" max="3" width="0.7265625" style="1" customWidth="1"/>
    <col min="4" max="4" width="11.08984375" style="1" bestFit="1" customWidth="1"/>
    <col min="5" max="5" width="0.7265625" style="1" customWidth="1"/>
    <col min="6" max="6" width="14.453125" style="1" bestFit="1" customWidth="1"/>
    <col min="7" max="7" width="0.7265625" style="1" customWidth="1"/>
    <col min="8" max="8" width="10.26953125" style="1" bestFit="1" customWidth="1"/>
    <col min="9" max="9" width="0.7265625" style="1" customWidth="1"/>
    <col min="10" max="10" width="11.08984375" style="1" customWidth="1"/>
    <col min="11" max="11" width="0.7265625" style="1" customWidth="1"/>
    <col min="12" max="12" width="17.453125" style="1" customWidth="1"/>
    <col min="13" max="13" width="0.7265625" style="1" customWidth="1"/>
    <col min="14" max="14" width="20.7265625" style="1" customWidth="1"/>
    <col min="15" max="15" width="0.7265625" style="1" customWidth="1"/>
    <col min="16" max="16" width="12.26953125" style="1" customWidth="1"/>
    <col min="17" max="17" width="0.7265625" style="1" customWidth="1"/>
    <col min="18" max="18" width="10.26953125" style="1" bestFit="1" customWidth="1"/>
    <col min="19" max="19" width="0.7265625" style="1" customWidth="1"/>
    <col min="20" max="20" width="10.7265625" style="1" bestFit="1" customWidth="1"/>
    <col min="21" max="16384" width="9.08984375" style="1"/>
  </cols>
  <sheetData>
    <row r="1" spans="1:20" ht="20.5">
      <c r="B1" s="61"/>
      <c r="J1" s="3"/>
      <c r="K1" s="3"/>
      <c r="L1" s="3"/>
      <c r="M1" s="3"/>
      <c r="N1" s="62"/>
      <c r="O1" s="62"/>
      <c r="P1" s="62"/>
      <c r="Q1" s="62"/>
      <c r="R1" s="208" t="s">
        <v>77</v>
      </c>
      <c r="S1" s="208"/>
      <c r="T1" s="208"/>
    </row>
    <row r="2" spans="1:20" ht="20.5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</row>
    <row r="3" spans="1:20" ht="20.5">
      <c r="A3" s="208" t="s">
        <v>78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</row>
    <row r="4" spans="1:20" ht="20.5">
      <c r="A4" s="213" t="s">
        <v>79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</row>
    <row r="5" spans="1:20" ht="20.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</row>
    <row r="6" spans="1:20" ht="20.5">
      <c r="A6" s="64"/>
      <c r="B6" s="61"/>
      <c r="D6" s="209" t="s">
        <v>4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</row>
    <row r="7" spans="1:20" ht="20.5">
      <c r="A7" s="64"/>
      <c r="B7" s="61"/>
      <c r="D7" s="210" t="s">
        <v>5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</row>
    <row r="8" spans="1:20" ht="20.5">
      <c r="A8" s="64"/>
      <c r="B8" s="61"/>
      <c r="D8" s="6"/>
      <c r="E8" s="6"/>
      <c r="F8" s="6"/>
      <c r="G8" s="6"/>
      <c r="H8" s="6"/>
      <c r="I8" s="6"/>
      <c r="J8" s="6"/>
      <c r="K8" s="6"/>
      <c r="L8" s="209" t="s">
        <v>73</v>
      </c>
      <c r="M8" s="209"/>
      <c r="N8" s="209"/>
      <c r="O8" s="209"/>
      <c r="P8" s="209"/>
      <c r="Q8" s="6"/>
      <c r="R8" s="6"/>
      <c r="S8" s="6"/>
      <c r="T8" s="6"/>
    </row>
    <row r="9" spans="1:20" ht="20.5">
      <c r="A9" s="65"/>
      <c r="B9" s="61"/>
      <c r="C9" s="66"/>
      <c r="E9" s="67"/>
      <c r="F9" s="3"/>
      <c r="G9" s="67"/>
      <c r="K9" s="68"/>
      <c r="L9" s="69" t="s">
        <v>80</v>
      </c>
      <c r="M9" s="68"/>
      <c r="N9" s="69"/>
      <c r="O9" s="68"/>
      <c r="P9" s="69" t="s">
        <v>81</v>
      </c>
      <c r="Q9" s="67"/>
      <c r="R9" s="69"/>
      <c r="S9" s="67"/>
      <c r="T9" s="68"/>
    </row>
    <row r="10" spans="1:20" ht="20.5">
      <c r="A10" s="65"/>
      <c r="B10" s="61"/>
      <c r="C10" s="66"/>
      <c r="D10" s="68"/>
      <c r="E10" s="67"/>
      <c r="G10" s="67"/>
      <c r="H10" s="211" t="s">
        <v>70</v>
      </c>
      <c r="I10" s="211"/>
      <c r="J10" s="211"/>
      <c r="K10" s="68"/>
      <c r="L10" s="69" t="s">
        <v>82</v>
      </c>
      <c r="M10" s="68"/>
      <c r="N10" s="69" t="s">
        <v>83</v>
      </c>
      <c r="O10" s="68"/>
      <c r="P10" s="69" t="s">
        <v>84</v>
      </c>
      <c r="Q10" s="67"/>
      <c r="R10" s="69" t="s">
        <v>85</v>
      </c>
    </row>
    <row r="11" spans="1:20" ht="20.5">
      <c r="A11" s="70"/>
      <c r="B11" s="61"/>
      <c r="C11" s="71"/>
      <c r="D11" s="69" t="s">
        <v>86</v>
      </c>
      <c r="E11" s="72"/>
      <c r="F11" s="73" t="s">
        <v>87</v>
      </c>
      <c r="G11" s="72"/>
      <c r="H11" s="69" t="s">
        <v>88</v>
      </c>
      <c r="I11" s="72"/>
      <c r="J11" s="69"/>
      <c r="K11" s="69"/>
      <c r="L11" s="69" t="s">
        <v>89</v>
      </c>
      <c r="M11" s="69"/>
      <c r="N11" s="69" t="s">
        <v>90</v>
      </c>
      <c r="O11" s="69"/>
      <c r="P11" s="69" t="s">
        <v>91</v>
      </c>
      <c r="Q11" s="72"/>
      <c r="R11" s="6" t="s">
        <v>92</v>
      </c>
      <c r="S11" s="72"/>
      <c r="T11" s="6" t="s">
        <v>93</v>
      </c>
    </row>
    <row r="12" spans="1:20" ht="20.5">
      <c r="A12" s="65"/>
      <c r="B12" s="9" t="s">
        <v>8</v>
      </c>
      <c r="C12" s="75"/>
      <c r="D12" s="76" t="s">
        <v>94</v>
      </c>
      <c r="E12" s="67"/>
      <c r="F12" s="77" t="s">
        <v>95</v>
      </c>
      <c r="G12" s="67"/>
      <c r="H12" s="76" t="s">
        <v>96</v>
      </c>
      <c r="I12" s="67"/>
      <c r="J12" s="77" t="s">
        <v>97</v>
      </c>
      <c r="K12" s="69"/>
      <c r="L12" s="9" t="s">
        <v>98</v>
      </c>
      <c r="M12" s="69"/>
      <c r="N12" s="77" t="s">
        <v>99</v>
      </c>
      <c r="O12" s="69"/>
      <c r="P12" s="77" t="s">
        <v>100</v>
      </c>
      <c r="Q12" s="67"/>
      <c r="R12" s="77" t="s">
        <v>101</v>
      </c>
      <c r="S12" s="67"/>
      <c r="T12" s="76" t="s">
        <v>102</v>
      </c>
    </row>
    <row r="13" spans="1:20">
      <c r="A13" s="65" t="s">
        <v>103</v>
      </c>
      <c r="B13" s="61"/>
      <c r="C13" s="75"/>
      <c r="D13" s="78">
        <v>904019</v>
      </c>
      <c r="E13" s="22"/>
      <c r="F13" s="78">
        <v>-97025</v>
      </c>
      <c r="G13" s="45"/>
      <c r="H13" s="79">
        <v>0</v>
      </c>
      <c r="I13" s="22"/>
      <c r="J13" s="78">
        <v>-124396</v>
      </c>
      <c r="K13" s="22"/>
      <c r="L13" s="79">
        <v>0</v>
      </c>
      <c r="M13" s="22"/>
      <c r="N13" s="78">
        <v>11</v>
      </c>
      <c r="O13" s="22"/>
      <c r="P13" s="78">
        <v>11</v>
      </c>
      <c r="Q13" s="22"/>
      <c r="R13" s="79">
        <v>0</v>
      </c>
      <c r="S13" s="22"/>
      <c r="T13" s="78">
        <v>682609</v>
      </c>
    </row>
    <row r="14" spans="1:20">
      <c r="A14" s="8" t="s">
        <v>104</v>
      </c>
      <c r="B14" s="17"/>
      <c r="C14" s="75"/>
      <c r="D14" s="22">
        <v>0</v>
      </c>
      <c r="E14" s="27"/>
      <c r="F14" s="22">
        <v>0</v>
      </c>
      <c r="G14" s="45"/>
      <c r="H14" s="22">
        <v>0</v>
      </c>
      <c r="I14" s="22"/>
      <c r="J14" s="22">
        <v>-931</v>
      </c>
      <c r="K14" s="22"/>
      <c r="L14" s="22">
        <v>931</v>
      </c>
      <c r="M14" s="22"/>
      <c r="N14" s="22">
        <v>0</v>
      </c>
      <c r="O14" s="22"/>
      <c r="P14" s="22">
        <v>931</v>
      </c>
      <c r="Q14" s="22"/>
      <c r="R14" s="22">
        <v>0</v>
      </c>
      <c r="S14" s="22"/>
      <c r="T14" s="22">
        <v>0</v>
      </c>
    </row>
    <row r="15" spans="1:20">
      <c r="A15" s="8" t="s">
        <v>105</v>
      </c>
      <c r="B15" s="61"/>
      <c r="C15" s="75"/>
      <c r="D15" s="22">
        <v>0</v>
      </c>
      <c r="E15" s="22"/>
      <c r="F15" s="22">
        <v>0</v>
      </c>
      <c r="G15" s="22"/>
      <c r="H15" s="22">
        <v>0</v>
      </c>
      <c r="I15" s="22"/>
      <c r="J15" s="80">
        <v>-16711</v>
      </c>
      <c r="K15" s="22"/>
      <c r="L15" s="22">
        <v>-931</v>
      </c>
      <c r="M15" s="22"/>
      <c r="N15" s="22">
        <v>1</v>
      </c>
      <c r="O15" s="22"/>
      <c r="P15" s="22">
        <v>-930</v>
      </c>
      <c r="Q15" s="22"/>
      <c r="R15" s="22">
        <v>0</v>
      </c>
      <c r="S15" s="22"/>
      <c r="T15" s="81">
        <v>-17641</v>
      </c>
    </row>
    <row r="16" spans="1:20">
      <c r="A16" s="70" t="s">
        <v>106</v>
      </c>
      <c r="B16" s="17"/>
      <c r="D16" s="78">
        <v>904019</v>
      </c>
      <c r="E16" s="22"/>
      <c r="F16" s="78">
        <v>-97025</v>
      </c>
      <c r="G16" s="45"/>
      <c r="H16" s="79">
        <v>0</v>
      </c>
      <c r="I16" s="22"/>
      <c r="J16" s="78">
        <v>-142038</v>
      </c>
      <c r="K16" s="22"/>
      <c r="L16" s="79">
        <v>0</v>
      </c>
      <c r="M16" s="22"/>
      <c r="N16" s="78">
        <v>12</v>
      </c>
      <c r="O16" s="22"/>
      <c r="P16" s="78">
        <v>12</v>
      </c>
      <c r="Q16" s="22"/>
      <c r="R16" s="79">
        <v>0</v>
      </c>
      <c r="S16" s="22"/>
      <c r="T16" s="78">
        <v>664968</v>
      </c>
    </row>
    <row r="17" spans="1:21">
      <c r="A17" s="70"/>
      <c r="B17" s="17"/>
      <c r="D17" s="82"/>
      <c r="E17" s="22"/>
      <c r="F17" s="82"/>
      <c r="G17" s="45"/>
      <c r="H17" s="22"/>
      <c r="I17" s="22"/>
      <c r="J17" s="82"/>
      <c r="K17" s="22"/>
      <c r="L17" s="22"/>
      <c r="M17" s="22"/>
      <c r="N17" s="82"/>
      <c r="O17" s="22"/>
      <c r="P17" s="82"/>
      <c r="Q17" s="22"/>
      <c r="R17" s="22"/>
      <c r="S17" s="22"/>
      <c r="T17" s="82"/>
    </row>
    <row r="18" spans="1:21">
      <c r="A18" s="70" t="s">
        <v>107</v>
      </c>
      <c r="B18" s="17"/>
      <c r="D18" s="82">
        <v>904020</v>
      </c>
      <c r="E18" s="22"/>
      <c r="F18" s="82">
        <v>-97025</v>
      </c>
      <c r="G18" s="45"/>
      <c r="H18" s="22">
        <v>0</v>
      </c>
      <c r="I18" s="22"/>
      <c r="J18" s="82">
        <v>-182421</v>
      </c>
      <c r="K18" s="22"/>
      <c r="L18" s="22">
        <v>0</v>
      </c>
      <c r="M18" s="22"/>
      <c r="N18" s="82">
        <v>13</v>
      </c>
      <c r="O18" s="22"/>
      <c r="P18" s="82">
        <v>13</v>
      </c>
      <c r="Q18" s="22"/>
      <c r="R18" s="22">
        <v>0</v>
      </c>
      <c r="S18" s="22"/>
      <c r="T18" s="82">
        <v>624587</v>
      </c>
    </row>
    <row r="19" spans="1:21">
      <c r="A19" s="70" t="s">
        <v>108</v>
      </c>
      <c r="B19" s="17">
        <v>20</v>
      </c>
      <c r="D19" s="82">
        <v>402915</v>
      </c>
      <c r="E19" s="22"/>
      <c r="F19" s="82">
        <v>-153594</v>
      </c>
      <c r="G19" s="45"/>
      <c r="H19" s="22">
        <v>0</v>
      </c>
      <c r="I19" s="22"/>
      <c r="J19" s="82">
        <v>0</v>
      </c>
      <c r="K19" s="22"/>
      <c r="L19" s="22">
        <v>0</v>
      </c>
      <c r="M19" s="22"/>
      <c r="N19" s="82">
        <v>0</v>
      </c>
      <c r="O19" s="22"/>
      <c r="P19" s="82">
        <v>0</v>
      </c>
      <c r="Q19" s="22"/>
      <c r="R19" s="22">
        <v>0</v>
      </c>
      <c r="S19" s="22"/>
      <c r="T19" s="22">
        <v>249321</v>
      </c>
    </row>
    <row r="20" spans="1:21">
      <c r="A20" s="70" t="s">
        <v>104</v>
      </c>
      <c r="B20" s="17"/>
      <c r="D20" s="205">
        <v>0</v>
      </c>
      <c r="E20" s="205"/>
      <c r="F20" s="205">
        <v>0</v>
      </c>
      <c r="G20" s="45"/>
      <c r="H20" s="22">
        <v>0</v>
      </c>
      <c r="I20" s="22"/>
      <c r="J20" s="82">
        <v>99.412350000000004</v>
      </c>
      <c r="K20" s="22"/>
      <c r="L20" s="22">
        <v>-86.412350000000004</v>
      </c>
      <c r="M20" s="22"/>
      <c r="N20" s="82">
        <v>0</v>
      </c>
      <c r="O20" s="22"/>
      <c r="P20" s="82">
        <v>-86.412350000000004</v>
      </c>
      <c r="Q20" s="22"/>
      <c r="R20" s="22">
        <v>0</v>
      </c>
      <c r="S20" s="22"/>
      <c r="T20" s="22">
        <v>13</v>
      </c>
    </row>
    <row r="21" spans="1:21">
      <c r="A21" s="8" t="s">
        <v>105</v>
      </c>
      <c r="B21" s="17"/>
      <c r="D21" s="205">
        <v>0</v>
      </c>
      <c r="E21" s="205"/>
      <c r="F21" s="205">
        <v>0</v>
      </c>
      <c r="G21" s="22"/>
      <c r="H21" s="22">
        <v>0</v>
      </c>
      <c r="I21" s="22"/>
      <c r="J21" s="22">
        <v>98286.902571199971</v>
      </c>
      <c r="K21" s="22"/>
      <c r="L21" s="22">
        <v>86.412350000000004</v>
      </c>
      <c r="M21" s="22"/>
      <c r="N21" s="22">
        <v>-13</v>
      </c>
      <c r="O21" s="22"/>
      <c r="P21" s="82">
        <v>73.412350000000004</v>
      </c>
      <c r="Q21" s="22"/>
      <c r="R21" s="22">
        <v>0</v>
      </c>
      <c r="S21" s="22"/>
      <c r="T21" s="22">
        <v>98360.31492119997</v>
      </c>
      <c r="U21" s="21"/>
    </row>
    <row r="22" spans="1:21" ht="20.5" thickBot="1">
      <c r="A22" s="70" t="s">
        <v>109</v>
      </c>
      <c r="B22" s="17"/>
      <c r="D22" s="83">
        <v>1306935</v>
      </c>
      <c r="E22" s="22"/>
      <c r="F22" s="83">
        <v>-250619</v>
      </c>
      <c r="G22" s="22"/>
      <c r="H22" s="206">
        <v>0</v>
      </c>
      <c r="I22" s="22"/>
      <c r="J22" s="83">
        <v>-84034.68507880003</v>
      </c>
      <c r="K22" s="22"/>
      <c r="L22" s="206">
        <v>0</v>
      </c>
      <c r="M22" s="22"/>
      <c r="N22" s="206">
        <v>0</v>
      </c>
      <c r="O22" s="22"/>
      <c r="P22" s="206">
        <v>0</v>
      </c>
      <c r="Q22" s="22"/>
      <c r="R22" s="206">
        <v>0</v>
      </c>
      <c r="S22" s="22"/>
      <c r="T22" s="83">
        <v>972281.31492119993</v>
      </c>
    </row>
    <row r="23" spans="1:21" ht="20.5" thickTop="1"/>
    <row r="24" spans="1:21">
      <c r="A24" s="39" t="s">
        <v>48</v>
      </c>
      <c r="D24" s="21"/>
      <c r="J24" s="21"/>
      <c r="N24" s="21"/>
    </row>
    <row r="25" spans="1:21">
      <c r="D25" s="49"/>
      <c r="F25" s="49"/>
      <c r="J25" s="49"/>
      <c r="N25" s="49"/>
    </row>
    <row r="28" spans="1:21" hidden="1"/>
    <row r="29" spans="1:21" hidden="1"/>
    <row r="30" spans="1:21" hidden="1"/>
    <row r="31" spans="1:21" hidden="1"/>
    <row r="32" spans="1:21" hidden="1"/>
    <row r="35" spans="1:20">
      <c r="A35" s="212" t="s">
        <v>110</v>
      </c>
      <c r="B35" s="21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</row>
  </sheetData>
  <mergeCells count="9">
    <mergeCell ref="L8:P8"/>
    <mergeCell ref="H10:J10"/>
    <mergeCell ref="A35:T35"/>
    <mergeCell ref="R1:T1"/>
    <mergeCell ref="A2:T2"/>
    <mergeCell ref="A3:T3"/>
    <mergeCell ref="A4:T4"/>
    <mergeCell ref="D6:T6"/>
    <mergeCell ref="D7:T7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D2B01-9E72-4B0F-B274-020B8DDFB364}">
  <dimension ref="A1:S35"/>
  <sheetViews>
    <sheetView view="pageBreakPreview" zoomScale="60" zoomScaleNormal="70" workbookViewId="0">
      <selection activeCell="J20" sqref="J20"/>
    </sheetView>
  </sheetViews>
  <sheetFormatPr defaultColWidth="9.08984375" defaultRowHeight="20"/>
  <cols>
    <col min="1" max="1" width="29.7265625" style="8" customWidth="1"/>
    <col min="2" max="2" width="8" style="84" customWidth="1"/>
    <col min="3" max="3" width="0.7265625" style="1" customWidth="1"/>
    <col min="4" max="4" width="13" style="1" customWidth="1"/>
    <col min="5" max="5" width="0.7265625" style="1" customWidth="1"/>
    <col min="6" max="6" width="13.26953125" style="1" customWidth="1"/>
    <col min="7" max="7" width="0.7265625" style="1" customWidth="1"/>
    <col min="8" max="8" width="12" style="1" customWidth="1"/>
    <col min="9" max="9" width="0.7265625" style="1" customWidth="1"/>
    <col min="10" max="10" width="11.7265625" style="1" customWidth="1"/>
    <col min="11" max="11" width="0.7265625" style="1" customWidth="1"/>
    <col min="12" max="12" width="17.26953125" style="1" customWidth="1"/>
    <col min="13" max="13" width="0.7265625" style="1" customWidth="1"/>
    <col min="14" max="14" width="18.54296875" style="1" customWidth="1"/>
    <col min="15" max="15" width="0.7265625" style="1" customWidth="1"/>
    <col min="16" max="16" width="12.453125" style="1" customWidth="1"/>
    <col min="17" max="17" width="0.7265625" style="1" customWidth="1"/>
    <col min="18" max="18" width="12" style="1" customWidth="1"/>
    <col min="19" max="16384" width="9.08984375" style="1"/>
  </cols>
  <sheetData>
    <row r="1" spans="1:19" ht="20.5">
      <c r="B1" s="61"/>
      <c r="J1" s="3"/>
      <c r="K1" s="3"/>
      <c r="L1" s="3"/>
      <c r="M1" s="3"/>
      <c r="N1" s="3"/>
      <c r="O1" s="3"/>
      <c r="P1" s="208" t="s">
        <v>77</v>
      </c>
      <c r="Q1" s="208"/>
      <c r="R1" s="208"/>
    </row>
    <row r="2" spans="1:19" ht="20.5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</row>
    <row r="3" spans="1:19" ht="20.5">
      <c r="A3" s="208" t="s">
        <v>78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</row>
    <row r="4" spans="1:19" ht="20.5">
      <c r="A4" s="213" t="s">
        <v>79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</row>
    <row r="5" spans="1:19" ht="20.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spans="1:19" ht="20.5">
      <c r="A6" s="64"/>
      <c r="B6" s="61"/>
      <c r="D6" s="209" t="s">
        <v>4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</row>
    <row r="7" spans="1:19" ht="20.5">
      <c r="A7" s="64"/>
      <c r="B7" s="61"/>
      <c r="D7" s="210" t="s">
        <v>6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</row>
    <row r="8" spans="1:19" ht="20.5">
      <c r="A8" s="64"/>
      <c r="B8" s="61"/>
      <c r="D8" s="6"/>
      <c r="E8" s="6"/>
      <c r="F8" s="6"/>
      <c r="G8" s="6"/>
      <c r="H8" s="6"/>
      <c r="I8" s="6"/>
      <c r="J8" s="6"/>
      <c r="K8" s="6"/>
      <c r="L8" s="209" t="s">
        <v>73</v>
      </c>
      <c r="M8" s="209"/>
      <c r="N8" s="209"/>
      <c r="O8" s="209"/>
      <c r="P8" s="209"/>
      <c r="Q8" s="6"/>
      <c r="R8" s="6"/>
    </row>
    <row r="9" spans="1:19" ht="20.5">
      <c r="A9" s="65"/>
      <c r="B9" s="61"/>
      <c r="C9" s="66"/>
      <c r="D9" s="68"/>
      <c r="E9" s="67"/>
      <c r="F9" s="3"/>
      <c r="G9" s="67"/>
      <c r="K9" s="68"/>
      <c r="L9" s="69" t="s">
        <v>111</v>
      </c>
      <c r="M9" s="68"/>
      <c r="N9" s="69"/>
      <c r="O9" s="69"/>
      <c r="P9" s="69" t="s">
        <v>81</v>
      </c>
      <c r="Q9" s="67"/>
      <c r="R9" s="68"/>
    </row>
    <row r="10" spans="1:19" ht="20.5">
      <c r="A10" s="65"/>
      <c r="B10" s="61"/>
      <c r="C10" s="66"/>
      <c r="D10" s="68"/>
      <c r="E10" s="67"/>
      <c r="F10" s="3"/>
      <c r="G10" s="67"/>
      <c r="H10" s="211" t="s">
        <v>70</v>
      </c>
      <c r="I10" s="211"/>
      <c r="J10" s="211"/>
      <c r="K10" s="68"/>
      <c r="L10" s="69" t="s">
        <v>112</v>
      </c>
      <c r="M10" s="68"/>
      <c r="N10" s="69" t="s">
        <v>83</v>
      </c>
      <c r="O10" s="69"/>
      <c r="P10" s="69" t="s">
        <v>84</v>
      </c>
      <c r="Q10" s="67"/>
      <c r="R10" s="68"/>
    </row>
    <row r="11" spans="1:19" ht="41">
      <c r="A11" s="65"/>
      <c r="B11" s="61"/>
      <c r="C11" s="66"/>
      <c r="D11" s="68" t="s">
        <v>86</v>
      </c>
      <c r="E11" s="67"/>
      <c r="F11" s="85" t="s">
        <v>87</v>
      </c>
      <c r="G11" s="67"/>
      <c r="H11" s="68" t="s">
        <v>88</v>
      </c>
      <c r="I11" s="67"/>
      <c r="J11" s="68"/>
      <c r="K11" s="68"/>
      <c r="L11" s="69" t="s">
        <v>89</v>
      </c>
      <c r="M11" s="68"/>
      <c r="N11" s="69" t="s">
        <v>90</v>
      </c>
      <c r="O11" s="69"/>
      <c r="P11" s="69" t="s">
        <v>91</v>
      </c>
      <c r="Q11" s="67"/>
      <c r="R11" s="6" t="s">
        <v>93</v>
      </c>
    </row>
    <row r="12" spans="1:19" ht="20.5">
      <c r="A12" s="65"/>
      <c r="B12" s="9" t="s">
        <v>8</v>
      </c>
      <c r="C12" s="75"/>
      <c r="D12" s="76" t="s">
        <v>94</v>
      </c>
      <c r="E12" s="67"/>
      <c r="F12" s="77" t="s">
        <v>95</v>
      </c>
      <c r="G12" s="67"/>
      <c r="H12" s="76" t="s">
        <v>96</v>
      </c>
      <c r="I12" s="67"/>
      <c r="J12" s="77" t="s">
        <v>97</v>
      </c>
      <c r="K12" s="69"/>
      <c r="L12" s="77" t="s">
        <v>98</v>
      </c>
      <c r="M12" s="69"/>
      <c r="N12" s="77" t="s">
        <v>99</v>
      </c>
      <c r="O12" s="69"/>
      <c r="P12" s="77" t="s">
        <v>100</v>
      </c>
      <c r="Q12" s="67"/>
      <c r="R12" s="76" t="s">
        <v>102</v>
      </c>
    </row>
    <row r="13" spans="1:19">
      <c r="A13" s="65"/>
      <c r="B13" s="61"/>
      <c r="C13" s="75"/>
      <c r="D13" s="66"/>
      <c r="E13" s="75"/>
      <c r="F13" s="71"/>
      <c r="G13" s="75"/>
      <c r="H13" s="66"/>
      <c r="I13" s="75"/>
      <c r="J13" s="71"/>
      <c r="K13" s="71"/>
      <c r="M13" s="71"/>
      <c r="N13" s="71"/>
      <c r="O13" s="71"/>
      <c r="Q13" s="75"/>
      <c r="R13" s="17"/>
    </row>
    <row r="14" spans="1:19" s="92" customFormat="1" ht="23.9" customHeight="1">
      <c r="A14" s="86" t="s">
        <v>103</v>
      </c>
      <c r="B14" s="87"/>
      <c r="C14" s="88"/>
      <c r="D14" s="82">
        <v>904019</v>
      </c>
      <c r="E14" s="27"/>
      <c r="F14" s="82">
        <v>-97025</v>
      </c>
      <c r="G14" s="27"/>
      <c r="H14" s="89">
        <v>0</v>
      </c>
      <c r="I14" s="27"/>
      <c r="J14" s="90">
        <v>-127375</v>
      </c>
      <c r="K14" s="91"/>
      <c r="L14" s="89">
        <v>0</v>
      </c>
      <c r="M14" s="91"/>
      <c r="N14" s="90">
        <v>11</v>
      </c>
      <c r="O14" s="91"/>
      <c r="P14" s="82">
        <v>11</v>
      </c>
      <c r="Q14" s="82"/>
      <c r="R14" s="27">
        <v>679630</v>
      </c>
    </row>
    <row r="15" spans="1:19" s="92" customFormat="1" ht="23.9" customHeight="1">
      <c r="A15" s="86" t="s">
        <v>104</v>
      </c>
      <c r="B15" s="87"/>
      <c r="C15" s="88"/>
      <c r="D15" s="89">
        <v>0</v>
      </c>
      <c r="E15" s="27"/>
      <c r="F15" s="89">
        <v>0</v>
      </c>
      <c r="G15" s="27"/>
      <c r="H15" s="89">
        <v>0</v>
      </c>
      <c r="I15" s="27"/>
      <c r="J15" s="90">
        <v>-931</v>
      </c>
      <c r="K15" s="91"/>
      <c r="L15" s="89">
        <v>931</v>
      </c>
      <c r="M15" s="91"/>
      <c r="N15" s="90">
        <v>0</v>
      </c>
      <c r="O15" s="91"/>
      <c r="P15" s="82">
        <v>931</v>
      </c>
      <c r="Q15" s="82"/>
      <c r="R15" s="89">
        <v>0</v>
      </c>
    </row>
    <row r="16" spans="1:19" s="92" customFormat="1" ht="23.9" customHeight="1">
      <c r="A16" s="86" t="s">
        <v>105</v>
      </c>
      <c r="B16" s="93"/>
      <c r="D16" s="89">
        <v>0</v>
      </c>
      <c r="E16" s="27"/>
      <c r="F16" s="89">
        <v>0</v>
      </c>
      <c r="G16" s="30"/>
      <c r="H16" s="89">
        <v>0</v>
      </c>
      <c r="I16" s="94"/>
      <c r="J16" s="89">
        <v>-16114</v>
      </c>
      <c r="K16" s="90"/>
      <c r="L16" s="95">
        <v>-931</v>
      </c>
      <c r="M16" s="90"/>
      <c r="N16" s="95">
        <v>1</v>
      </c>
      <c r="O16" s="90"/>
      <c r="P16" s="89">
        <v>-930</v>
      </c>
      <c r="Q16" s="89"/>
      <c r="R16" s="89">
        <v>-17044</v>
      </c>
      <c r="S16" s="90"/>
    </row>
    <row r="17" spans="1:19" s="92" customFormat="1" ht="23.9" customHeight="1" thickBot="1">
      <c r="A17" s="96" t="s">
        <v>106</v>
      </c>
      <c r="B17" s="93"/>
      <c r="D17" s="97">
        <v>904019</v>
      </c>
      <c r="E17" s="94"/>
      <c r="F17" s="97">
        <v>-97025</v>
      </c>
      <c r="G17" s="94"/>
      <c r="H17" s="97">
        <v>0</v>
      </c>
      <c r="I17" s="94"/>
      <c r="J17" s="97">
        <v>-144420</v>
      </c>
      <c r="K17" s="90"/>
      <c r="L17" s="97">
        <v>0</v>
      </c>
      <c r="M17" s="90"/>
      <c r="N17" s="97">
        <v>12</v>
      </c>
      <c r="O17" s="90"/>
      <c r="P17" s="97">
        <v>12</v>
      </c>
      <c r="Q17" s="27"/>
      <c r="R17" s="97">
        <v>662586</v>
      </c>
    </row>
    <row r="18" spans="1:19" s="92" customFormat="1" ht="23.9" customHeight="1" thickTop="1">
      <c r="A18" s="96"/>
      <c r="B18" s="93"/>
      <c r="D18" s="89"/>
      <c r="E18" s="94"/>
      <c r="F18" s="89"/>
      <c r="G18" s="94"/>
      <c r="H18" s="89"/>
      <c r="I18" s="94"/>
      <c r="J18" s="89"/>
      <c r="K18" s="90"/>
      <c r="L18" s="89"/>
      <c r="M18" s="90"/>
      <c r="N18" s="89"/>
      <c r="O18" s="90"/>
      <c r="P18" s="89"/>
      <c r="Q18" s="27"/>
      <c r="R18" s="89"/>
    </row>
    <row r="19" spans="1:19">
      <c r="A19" s="8" t="s">
        <v>113</v>
      </c>
      <c r="B19" s="17"/>
      <c r="D19" s="22">
        <v>904020</v>
      </c>
      <c r="E19" s="22"/>
      <c r="F19" s="22">
        <v>-97025</v>
      </c>
      <c r="G19" s="98"/>
      <c r="H19" s="22">
        <v>0</v>
      </c>
      <c r="I19" s="22"/>
      <c r="J19" s="22">
        <v>-172261</v>
      </c>
      <c r="K19" s="22"/>
      <c r="L19" s="22">
        <v>0</v>
      </c>
      <c r="M19" s="22"/>
      <c r="N19" s="21">
        <v>13</v>
      </c>
      <c r="O19" s="22"/>
      <c r="P19" s="22">
        <v>13</v>
      </c>
      <c r="Q19" s="21"/>
      <c r="R19" s="27">
        <v>634747</v>
      </c>
      <c r="S19" s="21"/>
    </row>
    <row r="20" spans="1:19">
      <c r="A20" s="8" t="s">
        <v>108</v>
      </c>
      <c r="B20" s="17">
        <v>20</v>
      </c>
      <c r="D20" s="22">
        <v>402915</v>
      </c>
      <c r="E20" s="22"/>
      <c r="F20" s="22">
        <v>-153594</v>
      </c>
      <c r="G20" s="98"/>
      <c r="H20" s="22">
        <v>0</v>
      </c>
      <c r="I20" s="22"/>
      <c r="J20" s="22">
        <v>0</v>
      </c>
      <c r="K20" s="22"/>
      <c r="L20" s="22">
        <v>0</v>
      </c>
      <c r="M20" s="22"/>
      <c r="N20" s="21">
        <v>0</v>
      </c>
      <c r="O20" s="22"/>
      <c r="P20" s="22">
        <v>0</v>
      </c>
      <c r="Q20" s="21"/>
      <c r="R20" s="22">
        <v>249321</v>
      </c>
      <c r="S20" s="21"/>
    </row>
    <row r="21" spans="1:19">
      <c r="A21" s="8" t="s">
        <v>104</v>
      </c>
      <c r="B21" s="17"/>
      <c r="D21" s="22">
        <v>0</v>
      </c>
      <c r="E21" s="22"/>
      <c r="F21" s="22">
        <v>0</v>
      </c>
      <c r="G21" s="22"/>
      <c r="H21" s="22">
        <v>0</v>
      </c>
      <c r="I21" s="22"/>
      <c r="J21" s="22">
        <v>99.412350000000004</v>
      </c>
      <c r="K21" s="22"/>
      <c r="L21" s="22">
        <v>-86.412350000000004</v>
      </c>
      <c r="M21" s="22"/>
      <c r="N21" s="22">
        <v>0</v>
      </c>
      <c r="O21" s="22"/>
      <c r="P21" s="22">
        <v>-86.412350000000004</v>
      </c>
      <c r="Q21" s="22"/>
      <c r="R21" s="22">
        <v>13</v>
      </c>
    </row>
    <row r="22" spans="1:19">
      <c r="A22" s="8" t="s">
        <v>105</v>
      </c>
      <c r="B22" s="17"/>
      <c r="D22" s="22">
        <v>0</v>
      </c>
      <c r="E22" s="22"/>
      <c r="F22" s="22">
        <v>0</v>
      </c>
      <c r="G22" s="98"/>
      <c r="H22" s="22">
        <v>0</v>
      </c>
      <c r="I22" s="22"/>
      <c r="J22" s="22">
        <v>83955.528219999993</v>
      </c>
      <c r="K22" s="22"/>
      <c r="L22" s="22">
        <v>86.412350000000004</v>
      </c>
      <c r="M22" s="22"/>
      <c r="N22" s="21">
        <v>-13</v>
      </c>
      <c r="O22" s="22"/>
      <c r="P22" s="22">
        <v>73.412350000000004</v>
      </c>
      <c r="Q22" s="22"/>
      <c r="R22" s="22">
        <v>84028.940569999992</v>
      </c>
      <c r="S22" s="21"/>
    </row>
    <row r="23" spans="1:19" ht="20.5" thickBot="1">
      <c r="A23" s="70" t="s">
        <v>109</v>
      </c>
      <c r="B23" s="17"/>
      <c r="D23" s="99">
        <v>1306935</v>
      </c>
      <c r="E23" s="22"/>
      <c r="F23" s="99">
        <v>-250619</v>
      </c>
      <c r="G23" s="22"/>
      <c r="H23" s="100">
        <v>0</v>
      </c>
      <c r="I23" s="22"/>
      <c r="J23" s="99">
        <v>-88206.059430000008</v>
      </c>
      <c r="K23" s="22"/>
      <c r="L23" s="100">
        <v>0</v>
      </c>
      <c r="M23" s="22"/>
      <c r="N23" s="101">
        <v>0</v>
      </c>
      <c r="O23" s="22"/>
      <c r="P23" s="99">
        <v>0</v>
      </c>
      <c r="Q23" s="22"/>
      <c r="R23" s="99">
        <v>968109.94056999998</v>
      </c>
    </row>
    <row r="24" spans="1:19" ht="20.5" thickTop="1">
      <c r="D24" s="21"/>
    </row>
    <row r="25" spans="1:19">
      <c r="A25" s="8" t="s">
        <v>48</v>
      </c>
    </row>
    <row r="27" spans="1:19">
      <c r="F27" s="102"/>
    </row>
    <row r="28" spans="1:19">
      <c r="F28" s="21"/>
    </row>
    <row r="29" spans="1:19" hidden="1"/>
    <row r="30" spans="1:19" hidden="1">
      <c r="D30" s="21"/>
    </row>
    <row r="31" spans="1:19" hidden="1"/>
    <row r="32" spans="1:19" hidden="1"/>
    <row r="33" spans="1:18" hidden="1"/>
    <row r="34" spans="1:18" hidden="1"/>
    <row r="35" spans="1:18">
      <c r="A35" s="212" t="s">
        <v>114</v>
      </c>
      <c r="B35" s="21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2"/>
      <c r="Q35" s="212"/>
      <c r="R35" s="212"/>
    </row>
  </sheetData>
  <mergeCells count="9">
    <mergeCell ref="L8:P8"/>
    <mergeCell ref="H10:J10"/>
    <mergeCell ref="A35:R35"/>
    <mergeCell ref="P1:R1"/>
    <mergeCell ref="A2:R2"/>
    <mergeCell ref="A3:R3"/>
    <mergeCell ref="A4:R4"/>
    <mergeCell ref="D6:R6"/>
    <mergeCell ref="D7:R7"/>
  </mergeCells>
  <pageMargins left="0.7" right="0.7" top="0.75" bottom="0.75" header="0.3" footer="0.3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A1B63-1031-427F-A4A4-1529EA7278F2}">
  <dimension ref="A1:K52"/>
  <sheetViews>
    <sheetView view="pageBreakPreview" topLeftCell="A16" zoomScale="60" zoomScaleNormal="100" workbookViewId="0">
      <selection activeCell="A27" sqref="A27"/>
    </sheetView>
  </sheetViews>
  <sheetFormatPr defaultColWidth="7.54296875" defaultRowHeight="20"/>
  <cols>
    <col min="1" max="1" width="53.6328125" style="8" customWidth="1"/>
    <col min="2" max="2" width="8" style="1" customWidth="1"/>
    <col min="3" max="3" width="1.453125" style="1" customWidth="1"/>
    <col min="4" max="4" width="11.7265625" style="1" customWidth="1"/>
    <col min="5" max="5" width="1.453125" style="1" customWidth="1"/>
    <col min="6" max="6" width="11.7265625" style="1" customWidth="1"/>
    <col min="7" max="7" width="1.453125" style="1" customWidth="1"/>
    <col min="8" max="8" width="11.7265625" style="60" customWidth="1"/>
    <col min="9" max="9" width="1.453125" style="1" customWidth="1"/>
    <col min="10" max="10" width="11.7265625" style="1" customWidth="1"/>
    <col min="11" max="256" width="7.54296875" style="1"/>
    <col min="257" max="257" width="49.26953125" style="1" customWidth="1"/>
    <col min="258" max="258" width="8.54296875" style="1" customWidth="1"/>
    <col min="259" max="259" width="2.54296875" style="1" customWidth="1"/>
    <col min="260" max="260" width="11.7265625" style="1" customWidth="1"/>
    <col min="261" max="261" width="2.54296875" style="1" customWidth="1"/>
    <col min="262" max="262" width="11.7265625" style="1" customWidth="1"/>
    <col min="263" max="263" width="2.54296875" style="1" customWidth="1"/>
    <col min="264" max="264" width="11.7265625" style="1" customWidth="1"/>
    <col min="265" max="265" width="2.54296875" style="1" customWidth="1"/>
    <col min="266" max="266" width="11.7265625" style="1" customWidth="1"/>
    <col min="267" max="512" width="7.54296875" style="1"/>
    <col min="513" max="513" width="49.26953125" style="1" customWidth="1"/>
    <col min="514" max="514" width="8.54296875" style="1" customWidth="1"/>
    <col min="515" max="515" width="2.54296875" style="1" customWidth="1"/>
    <col min="516" max="516" width="11.7265625" style="1" customWidth="1"/>
    <col min="517" max="517" width="2.54296875" style="1" customWidth="1"/>
    <col min="518" max="518" width="11.7265625" style="1" customWidth="1"/>
    <col min="519" max="519" width="2.54296875" style="1" customWidth="1"/>
    <col min="520" max="520" width="11.7265625" style="1" customWidth="1"/>
    <col min="521" max="521" width="2.54296875" style="1" customWidth="1"/>
    <col min="522" max="522" width="11.7265625" style="1" customWidth="1"/>
    <col min="523" max="768" width="7.54296875" style="1"/>
    <col min="769" max="769" width="49.26953125" style="1" customWidth="1"/>
    <col min="770" max="770" width="8.54296875" style="1" customWidth="1"/>
    <col min="771" max="771" width="2.54296875" style="1" customWidth="1"/>
    <col min="772" max="772" width="11.7265625" style="1" customWidth="1"/>
    <col min="773" max="773" width="2.54296875" style="1" customWidth="1"/>
    <col min="774" max="774" width="11.7265625" style="1" customWidth="1"/>
    <col min="775" max="775" width="2.54296875" style="1" customWidth="1"/>
    <col min="776" max="776" width="11.7265625" style="1" customWidth="1"/>
    <col min="777" max="777" width="2.54296875" style="1" customWidth="1"/>
    <col min="778" max="778" width="11.7265625" style="1" customWidth="1"/>
    <col min="779" max="1024" width="7.54296875" style="1"/>
    <col min="1025" max="1025" width="49.26953125" style="1" customWidth="1"/>
    <col min="1026" max="1026" width="8.54296875" style="1" customWidth="1"/>
    <col min="1027" max="1027" width="2.54296875" style="1" customWidth="1"/>
    <col min="1028" max="1028" width="11.7265625" style="1" customWidth="1"/>
    <col min="1029" max="1029" width="2.54296875" style="1" customWidth="1"/>
    <col min="1030" max="1030" width="11.7265625" style="1" customWidth="1"/>
    <col min="1031" max="1031" width="2.54296875" style="1" customWidth="1"/>
    <col min="1032" max="1032" width="11.7265625" style="1" customWidth="1"/>
    <col min="1033" max="1033" width="2.54296875" style="1" customWidth="1"/>
    <col min="1034" max="1034" width="11.7265625" style="1" customWidth="1"/>
    <col min="1035" max="1280" width="7.54296875" style="1"/>
    <col min="1281" max="1281" width="49.26953125" style="1" customWidth="1"/>
    <col min="1282" max="1282" width="8.54296875" style="1" customWidth="1"/>
    <col min="1283" max="1283" width="2.54296875" style="1" customWidth="1"/>
    <col min="1284" max="1284" width="11.7265625" style="1" customWidth="1"/>
    <col min="1285" max="1285" width="2.54296875" style="1" customWidth="1"/>
    <col min="1286" max="1286" width="11.7265625" style="1" customWidth="1"/>
    <col min="1287" max="1287" width="2.54296875" style="1" customWidth="1"/>
    <col min="1288" max="1288" width="11.7265625" style="1" customWidth="1"/>
    <col min="1289" max="1289" width="2.54296875" style="1" customWidth="1"/>
    <col min="1290" max="1290" width="11.7265625" style="1" customWidth="1"/>
    <col min="1291" max="1536" width="7.54296875" style="1"/>
    <col min="1537" max="1537" width="49.26953125" style="1" customWidth="1"/>
    <col min="1538" max="1538" width="8.54296875" style="1" customWidth="1"/>
    <col min="1539" max="1539" width="2.54296875" style="1" customWidth="1"/>
    <col min="1540" max="1540" width="11.7265625" style="1" customWidth="1"/>
    <col min="1541" max="1541" width="2.54296875" style="1" customWidth="1"/>
    <col min="1542" max="1542" width="11.7265625" style="1" customWidth="1"/>
    <col min="1543" max="1543" width="2.54296875" style="1" customWidth="1"/>
    <col min="1544" max="1544" width="11.7265625" style="1" customWidth="1"/>
    <col min="1545" max="1545" width="2.54296875" style="1" customWidth="1"/>
    <col min="1546" max="1546" width="11.7265625" style="1" customWidth="1"/>
    <col min="1547" max="1792" width="7.54296875" style="1"/>
    <col min="1793" max="1793" width="49.26953125" style="1" customWidth="1"/>
    <col min="1794" max="1794" width="8.54296875" style="1" customWidth="1"/>
    <col min="1795" max="1795" width="2.54296875" style="1" customWidth="1"/>
    <col min="1796" max="1796" width="11.7265625" style="1" customWidth="1"/>
    <col min="1797" max="1797" width="2.54296875" style="1" customWidth="1"/>
    <col min="1798" max="1798" width="11.7265625" style="1" customWidth="1"/>
    <col min="1799" max="1799" width="2.54296875" style="1" customWidth="1"/>
    <col min="1800" max="1800" width="11.7265625" style="1" customWidth="1"/>
    <col min="1801" max="1801" width="2.54296875" style="1" customWidth="1"/>
    <col min="1802" max="1802" width="11.7265625" style="1" customWidth="1"/>
    <col min="1803" max="2048" width="7.54296875" style="1"/>
    <col min="2049" max="2049" width="49.26953125" style="1" customWidth="1"/>
    <col min="2050" max="2050" width="8.54296875" style="1" customWidth="1"/>
    <col min="2051" max="2051" width="2.54296875" style="1" customWidth="1"/>
    <col min="2052" max="2052" width="11.7265625" style="1" customWidth="1"/>
    <col min="2053" max="2053" width="2.54296875" style="1" customWidth="1"/>
    <col min="2054" max="2054" width="11.7265625" style="1" customWidth="1"/>
    <col min="2055" max="2055" width="2.54296875" style="1" customWidth="1"/>
    <col min="2056" max="2056" width="11.7265625" style="1" customWidth="1"/>
    <col min="2057" max="2057" width="2.54296875" style="1" customWidth="1"/>
    <col min="2058" max="2058" width="11.7265625" style="1" customWidth="1"/>
    <col min="2059" max="2304" width="7.54296875" style="1"/>
    <col min="2305" max="2305" width="49.26953125" style="1" customWidth="1"/>
    <col min="2306" max="2306" width="8.54296875" style="1" customWidth="1"/>
    <col min="2307" max="2307" width="2.54296875" style="1" customWidth="1"/>
    <col min="2308" max="2308" width="11.7265625" style="1" customWidth="1"/>
    <col min="2309" max="2309" width="2.54296875" style="1" customWidth="1"/>
    <col min="2310" max="2310" width="11.7265625" style="1" customWidth="1"/>
    <col min="2311" max="2311" width="2.54296875" style="1" customWidth="1"/>
    <col min="2312" max="2312" width="11.7265625" style="1" customWidth="1"/>
    <col min="2313" max="2313" width="2.54296875" style="1" customWidth="1"/>
    <col min="2314" max="2314" width="11.7265625" style="1" customWidth="1"/>
    <col min="2315" max="2560" width="7.54296875" style="1"/>
    <col min="2561" max="2561" width="49.26953125" style="1" customWidth="1"/>
    <col min="2562" max="2562" width="8.54296875" style="1" customWidth="1"/>
    <col min="2563" max="2563" width="2.54296875" style="1" customWidth="1"/>
    <col min="2564" max="2564" width="11.7265625" style="1" customWidth="1"/>
    <col min="2565" max="2565" width="2.54296875" style="1" customWidth="1"/>
    <col min="2566" max="2566" width="11.7265625" style="1" customWidth="1"/>
    <col min="2567" max="2567" width="2.54296875" style="1" customWidth="1"/>
    <col min="2568" max="2568" width="11.7265625" style="1" customWidth="1"/>
    <col min="2569" max="2569" width="2.54296875" style="1" customWidth="1"/>
    <col min="2570" max="2570" width="11.7265625" style="1" customWidth="1"/>
    <col min="2571" max="2816" width="7.54296875" style="1"/>
    <col min="2817" max="2817" width="49.26953125" style="1" customWidth="1"/>
    <col min="2818" max="2818" width="8.54296875" style="1" customWidth="1"/>
    <col min="2819" max="2819" width="2.54296875" style="1" customWidth="1"/>
    <col min="2820" max="2820" width="11.7265625" style="1" customWidth="1"/>
    <col min="2821" max="2821" width="2.54296875" style="1" customWidth="1"/>
    <col min="2822" max="2822" width="11.7265625" style="1" customWidth="1"/>
    <col min="2823" max="2823" width="2.54296875" style="1" customWidth="1"/>
    <col min="2824" max="2824" width="11.7265625" style="1" customWidth="1"/>
    <col min="2825" max="2825" width="2.54296875" style="1" customWidth="1"/>
    <col min="2826" max="2826" width="11.7265625" style="1" customWidth="1"/>
    <col min="2827" max="3072" width="7.54296875" style="1"/>
    <col min="3073" max="3073" width="49.26953125" style="1" customWidth="1"/>
    <col min="3074" max="3074" width="8.54296875" style="1" customWidth="1"/>
    <col min="3075" max="3075" width="2.54296875" style="1" customWidth="1"/>
    <col min="3076" max="3076" width="11.7265625" style="1" customWidth="1"/>
    <col min="3077" max="3077" width="2.54296875" style="1" customWidth="1"/>
    <col min="3078" max="3078" width="11.7265625" style="1" customWidth="1"/>
    <col min="3079" max="3079" width="2.54296875" style="1" customWidth="1"/>
    <col min="3080" max="3080" width="11.7265625" style="1" customWidth="1"/>
    <col min="3081" max="3081" width="2.54296875" style="1" customWidth="1"/>
    <col min="3082" max="3082" width="11.7265625" style="1" customWidth="1"/>
    <col min="3083" max="3328" width="7.54296875" style="1"/>
    <col min="3329" max="3329" width="49.26953125" style="1" customWidth="1"/>
    <col min="3330" max="3330" width="8.54296875" style="1" customWidth="1"/>
    <col min="3331" max="3331" width="2.54296875" style="1" customWidth="1"/>
    <col min="3332" max="3332" width="11.7265625" style="1" customWidth="1"/>
    <col min="3333" max="3333" width="2.54296875" style="1" customWidth="1"/>
    <col min="3334" max="3334" width="11.7265625" style="1" customWidth="1"/>
    <col min="3335" max="3335" width="2.54296875" style="1" customWidth="1"/>
    <col min="3336" max="3336" width="11.7265625" style="1" customWidth="1"/>
    <col min="3337" max="3337" width="2.54296875" style="1" customWidth="1"/>
    <col min="3338" max="3338" width="11.7265625" style="1" customWidth="1"/>
    <col min="3339" max="3584" width="7.54296875" style="1"/>
    <col min="3585" max="3585" width="49.26953125" style="1" customWidth="1"/>
    <col min="3586" max="3586" width="8.54296875" style="1" customWidth="1"/>
    <col min="3587" max="3587" width="2.54296875" style="1" customWidth="1"/>
    <col min="3588" max="3588" width="11.7265625" style="1" customWidth="1"/>
    <col min="3589" max="3589" width="2.54296875" style="1" customWidth="1"/>
    <col min="3590" max="3590" width="11.7265625" style="1" customWidth="1"/>
    <col min="3591" max="3591" width="2.54296875" style="1" customWidth="1"/>
    <col min="3592" max="3592" width="11.7265625" style="1" customWidth="1"/>
    <col min="3593" max="3593" width="2.54296875" style="1" customWidth="1"/>
    <col min="3594" max="3594" width="11.7265625" style="1" customWidth="1"/>
    <col min="3595" max="3840" width="7.54296875" style="1"/>
    <col min="3841" max="3841" width="49.26953125" style="1" customWidth="1"/>
    <col min="3842" max="3842" width="8.54296875" style="1" customWidth="1"/>
    <col min="3843" max="3843" width="2.54296875" style="1" customWidth="1"/>
    <col min="3844" max="3844" width="11.7265625" style="1" customWidth="1"/>
    <col min="3845" max="3845" width="2.54296875" style="1" customWidth="1"/>
    <col min="3846" max="3846" width="11.7265625" style="1" customWidth="1"/>
    <col min="3847" max="3847" width="2.54296875" style="1" customWidth="1"/>
    <col min="3848" max="3848" width="11.7265625" style="1" customWidth="1"/>
    <col min="3849" max="3849" width="2.54296875" style="1" customWidth="1"/>
    <col min="3850" max="3850" width="11.7265625" style="1" customWidth="1"/>
    <col min="3851" max="4096" width="7.54296875" style="1"/>
    <col min="4097" max="4097" width="49.26953125" style="1" customWidth="1"/>
    <col min="4098" max="4098" width="8.54296875" style="1" customWidth="1"/>
    <col min="4099" max="4099" width="2.54296875" style="1" customWidth="1"/>
    <col min="4100" max="4100" width="11.7265625" style="1" customWidth="1"/>
    <col min="4101" max="4101" width="2.54296875" style="1" customWidth="1"/>
    <col min="4102" max="4102" width="11.7265625" style="1" customWidth="1"/>
    <col min="4103" max="4103" width="2.54296875" style="1" customWidth="1"/>
    <col min="4104" max="4104" width="11.7265625" style="1" customWidth="1"/>
    <col min="4105" max="4105" width="2.54296875" style="1" customWidth="1"/>
    <col min="4106" max="4106" width="11.7265625" style="1" customWidth="1"/>
    <col min="4107" max="4352" width="7.54296875" style="1"/>
    <col min="4353" max="4353" width="49.26953125" style="1" customWidth="1"/>
    <col min="4354" max="4354" width="8.54296875" style="1" customWidth="1"/>
    <col min="4355" max="4355" width="2.54296875" style="1" customWidth="1"/>
    <col min="4356" max="4356" width="11.7265625" style="1" customWidth="1"/>
    <col min="4357" max="4357" width="2.54296875" style="1" customWidth="1"/>
    <col min="4358" max="4358" width="11.7265625" style="1" customWidth="1"/>
    <col min="4359" max="4359" width="2.54296875" style="1" customWidth="1"/>
    <col min="4360" max="4360" width="11.7265625" style="1" customWidth="1"/>
    <col min="4361" max="4361" width="2.54296875" style="1" customWidth="1"/>
    <col min="4362" max="4362" width="11.7265625" style="1" customWidth="1"/>
    <col min="4363" max="4608" width="7.54296875" style="1"/>
    <col min="4609" max="4609" width="49.26953125" style="1" customWidth="1"/>
    <col min="4610" max="4610" width="8.54296875" style="1" customWidth="1"/>
    <col min="4611" max="4611" width="2.54296875" style="1" customWidth="1"/>
    <col min="4612" max="4612" width="11.7265625" style="1" customWidth="1"/>
    <col min="4613" max="4613" width="2.54296875" style="1" customWidth="1"/>
    <col min="4614" max="4614" width="11.7265625" style="1" customWidth="1"/>
    <col min="4615" max="4615" width="2.54296875" style="1" customWidth="1"/>
    <col min="4616" max="4616" width="11.7265625" style="1" customWidth="1"/>
    <col min="4617" max="4617" width="2.54296875" style="1" customWidth="1"/>
    <col min="4618" max="4618" width="11.7265625" style="1" customWidth="1"/>
    <col min="4619" max="4864" width="7.54296875" style="1"/>
    <col min="4865" max="4865" width="49.26953125" style="1" customWidth="1"/>
    <col min="4866" max="4866" width="8.54296875" style="1" customWidth="1"/>
    <col min="4867" max="4867" width="2.54296875" style="1" customWidth="1"/>
    <col min="4868" max="4868" width="11.7265625" style="1" customWidth="1"/>
    <col min="4869" max="4869" width="2.54296875" style="1" customWidth="1"/>
    <col min="4870" max="4870" width="11.7265625" style="1" customWidth="1"/>
    <col min="4871" max="4871" width="2.54296875" style="1" customWidth="1"/>
    <col min="4872" max="4872" width="11.7265625" style="1" customWidth="1"/>
    <col min="4873" max="4873" width="2.54296875" style="1" customWidth="1"/>
    <col min="4874" max="4874" width="11.7265625" style="1" customWidth="1"/>
    <col min="4875" max="5120" width="7.54296875" style="1"/>
    <col min="5121" max="5121" width="49.26953125" style="1" customWidth="1"/>
    <col min="5122" max="5122" width="8.54296875" style="1" customWidth="1"/>
    <col min="5123" max="5123" width="2.54296875" style="1" customWidth="1"/>
    <col min="5124" max="5124" width="11.7265625" style="1" customWidth="1"/>
    <col min="5125" max="5125" width="2.54296875" style="1" customWidth="1"/>
    <col min="5126" max="5126" width="11.7265625" style="1" customWidth="1"/>
    <col min="5127" max="5127" width="2.54296875" style="1" customWidth="1"/>
    <col min="5128" max="5128" width="11.7265625" style="1" customWidth="1"/>
    <col min="5129" max="5129" width="2.54296875" style="1" customWidth="1"/>
    <col min="5130" max="5130" width="11.7265625" style="1" customWidth="1"/>
    <col min="5131" max="5376" width="7.54296875" style="1"/>
    <col min="5377" max="5377" width="49.26953125" style="1" customWidth="1"/>
    <col min="5378" max="5378" width="8.54296875" style="1" customWidth="1"/>
    <col min="5379" max="5379" width="2.54296875" style="1" customWidth="1"/>
    <col min="5380" max="5380" width="11.7265625" style="1" customWidth="1"/>
    <col min="5381" max="5381" width="2.54296875" style="1" customWidth="1"/>
    <col min="5382" max="5382" width="11.7265625" style="1" customWidth="1"/>
    <col min="5383" max="5383" width="2.54296875" style="1" customWidth="1"/>
    <col min="5384" max="5384" width="11.7265625" style="1" customWidth="1"/>
    <col min="5385" max="5385" width="2.54296875" style="1" customWidth="1"/>
    <col min="5386" max="5386" width="11.7265625" style="1" customWidth="1"/>
    <col min="5387" max="5632" width="7.54296875" style="1"/>
    <col min="5633" max="5633" width="49.26953125" style="1" customWidth="1"/>
    <col min="5634" max="5634" width="8.54296875" style="1" customWidth="1"/>
    <col min="5635" max="5635" width="2.54296875" style="1" customWidth="1"/>
    <col min="5636" max="5636" width="11.7265625" style="1" customWidth="1"/>
    <col min="5637" max="5637" width="2.54296875" style="1" customWidth="1"/>
    <col min="5638" max="5638" width="11.7265625" style="1" customWidth="1"/>
    <col min="5639" max="5639" width="2.54296875" style="1" customWidth="1"/>
    <col min="5640" max="5640" width="11.7265625" style="1" customWidth="1"/>
    <col min="5641" max="5641" width="2.54296875" style="1" customWidth="1"/>
    <col min="5642" max="5642" width="11.7265625" style="1" customWidth="1"/>
    <col min="5643" max="5888" width="7.54296875" style="1"/>
    <col min="5889" max="5889" width="49.26953125" style="1" customWidth="1"/>
    <col min="5890" max="5890" width="8.54296875" style="1" customWidth="1"/>
    <col min="5891" max="5891" width="2.54296875" style="1" customWidth="1"/>
    <col min="5892" max="5892" width="11.7265625" style="1" customWidth="1"/>
    <col min="5893" max="5893" width="2.54296875" style="1" customWidth="1"/>
    <col min="5894" max="5894" width="11.7265625" style="1" customWidth="1"/>
    <col min="5895" max="5895" width="2.54296875" style="1" customWidth="1"/>
    <col min="5896" max="5896" width="11.7265625" style="1" customWidth="1"/>
    <col min="5897" max="5897" width="2.54296875" style="1" customWidth="1"/>
    <col min="5898" max="5898" width="11.7265625" style="1" customWidth="1"/>
    <col min="5899" max="6144" width="7.54296875" style="1"/>
    <col min="6145" max="6145" width="49.26953125" style="1" customWidth="1"/>
    <col min="6146" max="6146" width="8.54296875" style="1" customWidth="1"/>
    <col min="6147" max="6147" width="2.54296875" style="1" customWidth="1"/>
    <col min="6148" max="6148" width="11.7265625" style="1" customWidth="1"/>
    <col min="6149" max="6149" width="2.54296875" style="1" customWidth="1"/>
    <col min="6150" max="6150" width="11.7265625" style="1" customWidth="1"/>
    <col min="6151" max="6151" width="2.54296875" style="1" customWidth="1"/>
    <col min="6152" max="6152" width="11.7265625" style="1" customWidth="1"/>
    <col min="6153" max="6153" width="2.54296875" style="1" customWidth="1"/>
    <col min="6154" max="6154" width="11.7265625" style="1" customWidth="1"/>
    <col min="6155" max="6400" width="7.54296875" style="1"/>
    <col min="6401" max="6401" width="49.26953125" style="1" customWidth="1"/>
    <col min="6402" max="6402" width="8.54296875" style="1" customWidth="1"/>
    <col min="6403" max="6403" width="2.54296875" style="1" customWidth="1"/>
    <col min="6404" max="6404" width="11.7265625" style="1" customWidth="1"/>
    <col min="6405" max="6405" width="2.54296875" style="1" customWidth="1"/>
    <col min="6406" max="6406" width="11.7265625" style="1" customWidth="1"/>
    <col min="6407" max="6407" width="2.54296875" style="1" customWidth="1"/>
    <col min="6408" max="6408" width="11.7265625" style="1" customWidth="1"/>
    <col min="6409" max="6409" width="2.54296875" style="1" customWidth="1"/>
    <col min="6410" max="6410" width="11.7265625" style="1" customWidth="1"/>
    <col min="6411" max="6656" width="7.54296875" style="1"/>
    <col min="6657" max="6657" width="49.26953125" style="1" customWidth="1"/>
    <col min="6658" max="6658" width="8.54296875" style="1" customWidth="1"/>
    <col min="6659" max="6659" width="2.54296875" style="1" customWidth="1"/>
    <col min="6660" max="6660" width="11.7265625" style="1" customWidth="1"/>
    <col min="6661" max="6661" width="2.54296875" style="1" customWidth="1"/>
    <col min="6662" max="6662" width="11.7265625" style="1" customWidth="1"/>
    <col min="6663" max="6663" width="2.54296875" style="1" customWidth="1"/>
    <col min="6664" max="6664" width="11.7265625" style="1" customWidth="1"/>
    <col min="6665" max="6665" width="2.54296875" style="1" customWidth="1"/>
    <col min="6666" max="6666" width="11.7265625" style="1" customWidth="1"/>
    <col min="6667" max="6912" width="7.54296875" style="1"/>
    <col min="6913" max="6913" width="49.26953125" style="1" customWidth="1"/>
    <col min="6914" max="6914" width="8.54296875" style="1" customWidth="1"/>
    <col min="6915" max="6915" width="2.54296875" style="1" customWidth="1"/>
    <col min="6916" max="6916" width="11.7265625" style="1" customWidth="1"/>
    <col min="6917" max="6917" width="2.54296875" style="1" customWidth="1"/>
    <col min="6918" max="6918" width="11.7265625" style="1" customWidth="1"/>
    <col min="6919" max="6919" width="2.54296875" style="1" customWidth="1"/>
    <col min="6920" max="6920" width="11.7265625" style="1" customWidth="1"/>
    <col min="6921" max="6921" width="2.54296875" style="1" customWidth="1"/>
    <col min="6922" max="6922" width="11.7265625" style="1" customWidth="1"/>
    <col min="6923" max="7168" width="7.54296875" style="1"/>
    <col min="7169" max="7169" width="49.26953125" style="1" customWidth="1"/>
    <col min="7170" max="7170" width="8.54296875" style="1" customWidth="1"/>
    <col min="7171" max="7171" width="2.54296875" style="1" customWidth="1"/>
    <col min="7172" max="7172" width="11.7265625" style="1" customWidth="1"/>
    <col min="7173" max="7173" width="2.54296875" style="1" customWidth="1"/>
    <col min="7174" max="7174" width="11.7265625" style="1" customWidth="1"/>
    <col min="7175" max="7175" width="2.54296875" style="1" customWidth="1"/>
    <col min="7176" max="7176" width="11.7265625" style="1" customWidth="1"/>
    <col min="7177" max="7177" width="2.54296875" style="1" customWidth="1"/>
    <col min="7178" max="7178" width="11.7265625" style="1" customWidth="1"/>
    <col min="7179" max="7424" width="7.54296875" style="1"/>
    <col min="7425" max="7425" width="49.26953125" style="1" customWidth="1"/>
    <col min="7426" max="7426" width="8.54296875" style="1" customWidth="1"/>
    <col min="7427" max="7427" width="2.54296875" style="1" customWidth="1"/>
    <col min="7428" max="7428" width="11.7265625" style="1" customWidth="1"/>
    <col min="7429" max="7429" width="2.54296875" style="1" customWidth="1"/>
    <col min="7430" max="7430" width="11.7265625" style="1" customWidth="1"/>
    <col min="7431" max="7431" width="2.54296875" style="1" customWidth="1"/>
    <col min="7432" max="7432" width="11.7265625" style="1" customWidth="1"/>
    <col min="7433" max="7433" width="2.54296875" style="1" customWidth="1"/>
    <col min="7434" max="7434" width="11.7265625" style="1" customWidth="1"/>
    <col min="7435" max="7680" width="7.54296875" style="1"/>
    <col min="7681" max="7681" width="49.26953125" style="1" customWidth="1"/>
    <col min="7682" max="7682" width="8.54296875" style="1" customWidth="1"/>
    <col min="7683" max="7683" width="2.54296875" style="1" customWidth="1"/>
    <col min="7684" max="7684" width="11.7265625" style="1" customWidth="1"/>
    <col min="7685" max="7685" width="2.54296875" style="1" customWidth="1"/>
    <col min="7686" max="7686" width="11.7265625" style="1" customWidth="1"/>
    <col min="7687" max="7687" width="2.54296875" style="1" customWidth="1"/>
    <col min="7688" max="7688" width="11.7265625" style="1" customWidth="1"/>
    <col min="7689" max="7689" width="2.54296875" style="1" customWidth="1"/>
    <col min="7690" max="7690" width="11.7265625" style="1" customWidth="1"/>
    <col min="7691" max="7936" width="7.54296875" style="1"/>
    <col min="7937" max="7937" width="49.26953125" style="1" customWidth="1"/>
    <col min="7938" max="7938" width="8.54296875" style="1" customWidth="1"/>
    <col min="7939" max="7939" width="2.54296875" style="1" customWidth="1"/>
    <col min="7940" max="7940" width="11.7265625" style="1" customWidth="1"/>
    <col min="7941" max="7941" width="2.54296875" style="1" customWidth="1"/>
    <col min="7942" max="7942" width="11.7265625" style="1" customWidth="1"/>
    <col min="7943" max="7943" width="2.54296875" style="1" customWidth="1"/>
    <col min="7944" max="7944" width="11.7265625" style="1" customWidth="1"/>
    <col min="7945" max="7945" width="2.54296875" style="1" customWidth="1"/>
    <col min="7946" max="7946" width="11.7265625" style="1" customWidth="1"/>
    <col min="7947" max="8192" width="7.54296875" style="1"/>
    <col min="8193" max="8193" width="49.26953125" style="1" customWidth="1"/>
    <col min="8194" max="8194" width="8.54296875" style="1" customWidth="1"/>
    <col min="8195" max="8195" width="2.54296875" style="1" customWidth="1"/>
    <col min="8196" max="8196" width="11.7265625" style="1" customWidth="1"/>
    <col min="8197" max="8197" width="2.54296875" style="1" customWidth="1"/>
    <col min="8198" max="8198" width="11.7265625" style="1" customWidth="1"/>
    <col min="8199" max="8199" width="2.54296875" style="1" customWidth="1"/>
    <col min="8200" max="8200" width="11.7265625" style="1" customWidth="1"/>
    <col min="8201" max="8201" width="2.54296875" style="1" customWidth="1"/>
    <col min="8202" max="8202" width="11.7265625" style="1" customWidth="1"/>
    <col min="8203" max="8448" width="7.54296875" style="1"/>
    <col min="8449" max="8449" width="49.26953125" style="1" customWidth="1"/>
    <col min="8450" max="8450" width="8.54296875" style="1" customWidth="1"/>
    <col min="8451" max="8451" width="2.54296875" style="1" customWidth="1"/>
    <col min="8452" max="8452" width="11.7265625" style="1" customWidth="1"/>
    <col min="8453" max="8453" width="2.54296875" style="1" customWidth="1"/>
    <col min="8454" max="8454" width="11.7265625" style="1" customWidth="1"/>
    <col min="8455" max="8455" width="2.54296875" style="1" customWidth="1"/>
    <col min="8456" max="8456" width="11.7265625" style="1" customWidth="1"/>
    <col min="8457" max="8457" width="2.54296875" style="1" customWidth="1"/>
    <col min="8458" max="8458" width="11.7265625" style="1" customWidth="1"/>
    <col min="8459" max="8704" width="7.54296875" style="1"/>
    <col min="8705" max="8705" width="49.26953125" style="1" customWidth="1"/>
    <col min="8706" max="8706" width="8.54296875" style="1" customWidth="1"/>
    <col min="8707" max="8707" width="2.54296875" style="1" customWidth="1"/>
    <col min="8708" max="8708" width="11.7265625" style="1" customWidth="1"/>
    <col min="8709" max="8709" width="2.54296875" style="1" customWidth="1"/>
    <col min="8710" max="8710" width="11.7265625" style="1" customWidth="1"/>
    <col min="8711" max="8711" width="2.54296875" style="1" customWidth="1"/>
    <col min="8712" max="8712" width="11.7265625" style="1" customWidth="1"/>
    <col min="8713" max="8713" width="2.54296875" style="1" customWidth="1"/>
    <col min="8714" max="8714" width="11.7265625" style="1" customWidth="1"/>
    <col min="8715" max="8960" width="7.54296875" style="1"/>
    <col min="8961" max="8961" width="49.26953125" style="1" customWidth="1"/>
    <col min="8962" max="8962" width="8.54296875" style="1" customWidth="1"/>
    <col min="8963" max="8963" width="2.54296875" style="1" customWidth="1"/>
    <col min="8964" max="8964" width="11.7265625" style="1" customWidth="1"/>
    <col min="8965" max="8965" width="2.54296875" style="1" customWidth="1"/>
    <col min="8966" max="8966" width="11.7265625" style="1" customWidth="1"/>
    <col min="8967" max="8967" width="2.54296875" style="1" customWidth="1"/>
    <col min="8968" max="8968" width="11.7265625" style="1" customWidth="1"/>
    <col min="8969" max="8969" width="2.54296875" style="1" customWidth="1"/>
    <col min="8970" max="8970" width="11.7265625" style="1" customWidth="1"/>
    <col min="8971" max="9216" width="7.54296875" style="1"/>
    <col min="9217" max="9217" width="49.26953125" style="1" customWidth="1"/>
    <col min="9218" max="9218" width="8.54296875" style="1" customWidth="1"/>
    <col min="9219" max="9219" width="2.54296875" style="1" customWidth="1"/>
    <col min="9220" max="9220" width="11.7265625" style="1" customWidth="1"/>
    <col min="9221" max="9221" width="2.54296875" style="1" customWidth="1"/>
    <col min="9222" max="9222" width="11.7265625" style="1" customWidth="1"/>
    <col min="9223" max="9223" width="2.54296875" style="1" customWidth="1"/>
    <col min="9224" max="9224" width="11.7265625" style="1" customWidth="1"/>
    <col min="9225" max="9225" width="2.54296875" style="1" customWidth="1"/>
    <col min="9226" max="9226" width="11.7265625" style="1" customWidth="1"/>
    <col min="9227" max="9472" width="7.54296875" style="1"/>
    <col min="9473" max="9473" width="49.26953125" style="1" customWidth="1"/>
    <col min="9474" max="9474" width="8.54296875" style="1" customWidth="1"/>
    <col min="9475" max="9475" width="2.54296875" style="1" customWidth="1"/>
    <col min="9476" max="9476" width="11.7265625" style="1" customWidth="1"/>
    <col min="9477" max="9477" width="2.54296875" style="1" customWidth="1"/>
    <col min="9478" max="9478" width="11.7265625" style="1" customWidth="1"/>
    <col min="9479" max="9479" width="2.54296875" style="1" customWidth="1"/>
    <col min="9480" max="9480" width="11.7265625" style="1" customWidth="1"/>
    <col min="9481" max="9481" width="2.54296875" style="1" customWidth="1"/>
    <col min="9482" max="9482" width="11.7265625" style="1" customWidth="1"/>
    <col min="9483" max="9728" width="7.54296875" style="1"/>
    <col min="9729" max="9729" width="49.26953125" style="1" customWidth="1"/>
    <col min="9730" max="9730" width="8.54296875" style="1" customWidth="1"/>
    <col min="9731" max="9731" width="2.54296875" style="1" customWidth="1"/>
    <col min="9732" max="9732" width="11.7265625" style="1" customWidth="1"/>
    <col min="9733" max="9733" width="2.54296875" style="1" customWidth="1"/>
    <col min="9734" max="9734" width="11.7265625" style="1" customWidth="1"/>
    <col min="9735" max="9735" width="2.54296875" style="1" customWidth="1"/>
    <col min="9736" max="9736" width="11.7265625" style="1" customWidth="1"/>
    <col min="9737" max="9737" width="2.54296875" style="1" customWidth="1"/>
    <col min="9738" max="9738" width="11.7265625" style="1" customWidth="1"/>
    <col min="9739" max="9984" width="7.54296875" style="1"/>
    <col min="9985" max="9985" width="49.26953125" style="1" customWidth="1"/>
    <col min="9986" max="9986" width="8.54296875" style="1" customWidth="1"/>
    <col min="9987" max="9987" width="2.54296875" style="1" customWidth="1"/>
    <col min="9988" max="9988" width="11.7265625" style="1" customWidth="1"/>
    <col min="9989" max="9989" width="2.54296875" style="1" customWidth="1"/>
    <col min="9990" max="9990" width="11.7265625" style="1" customWidth="1"/>
    <col min="9991" max="9991" width="2.54296875" style="1" customWidth="1"/>
    <col min="9992" max="9992" width="11.7265625" style="1" customWidth="1"/>
    <col min="9993" max="9993" width="2.54296875" style="1" customWidth="1"/>
    <col min="9994" max="9994" width="11.7265625" style="1" customWidth="1"/>
    <col min="9995" max="10240" width="7.54296875" style="1"/>
    <col min="10241" max="10241" width="49.26953125" style="1" customWidth="1"/>
    <col min="10242" max="10242" width="8.54296875" style="1" customWidth="1"/>
    <col min="10243" max="10243" width="2.54296875" style="1" customWidth="1"/>
    <col min="10244" max="10244" width="11.7265625" style="1" customWidth="1"/>
    <col min="10245" max="10245" width="2.54296875" style="1" customWidth="1"/>
    <col min="10246" max="10246" width="11.7265625" style="1" customWidth="1"/>
    <col min="10247" max="10247" width="2.54296875" style="1" customWidth="1"/>
    <col min="10248" max="10248" width="11.7265625" style="1" customWidth="1"/>
    <col min="10249" max="10249" width="2.54296875" style="1" customWidth="1"/>
    <col min="10250" max="10250" width="11.7265625" style="1" customWidth="1"/>
    <col min="10251" max="10496" width="7.54296875" style="1"/>
    <col min="10497" max="10497" width="49.26953125" style="1" customWidth="1"/>
    <col min="10498" max="10498" width="8.54296875" style="1" customWidth="1"/>
    <col min="10499" max="10499" width="2.54296875" style="1" customWidth="1"/>
    <col min="10500" max="10500" width="11.7265625" style="1" customWidth="1"/>
    <col min="10501" max="10501" width="2.54296875" style="1" customWidth="1"/>
    <col min="10502" max="10502" width="11.7265625" style="1" customWidth="1"/>
    <col min="10503" max="10503" width="2.54296875" style="1" customWidth="1"/>
    <col min="10504" max="10504" width="11.7265625" style="1" customWidth="1"/>
    <col min="10505" max="10505" width="2.54296875" style="1" customWidth="1"/>
    <col min="10506" max="10506" width="11.7265625" style="1" customWidth="1"/>
    <col min="10507" max="10752" width="7.54296875" style="1"/>
    <col min="10753" max="10753" width="49.26953125" style="1" customWidth="1"/>
    <col min="10754" max="10754" width="8.54296875" style="1" customWidth="1"/>
    <col min="10755" max="10755" width="2.54296875" style="1" customWidth="1"/>
    <col min="10756" max="10756" width="11.7265625" style="1" customWidth="1"/>
    <col min="10757" max="10757" width="2.54296875" style="1" customWidth="1"/>
    <col min="10758" max="10758" width="11.7265625" style="1" customWidth="1"/>
    <col min="10759" max="10759" width="2.54296875" style="1" customWidth="1"/>
    <col min="10760" max="10760" width="11.7265625" style="1" customWidth="1"/>
    <col min="10761" max="10761" width="2.54296875" style="1" customWidth="1"/>
    <col min="10762" max="10762" width="11.7265625" style="1" customWidth="1"/>
    <col min="10763" max="11008" width="7.54296875" style="1"/>
    <col min="11009" max="11009" width="49.26953125" style="1" customWidth="1"/>
    <col min="11010" max="11010" width="8.54296875" style="1" customWidth="1"/>
    <col min="11011" max="11011" width="2.54296875" style="1" customWidth="1"/>
    <col min="11012" max="11012" width="11.7265625" style="1" customWidth="1"/>
    <col min="11013" max="11013" width="2.54296875" style="1" customWidth="1"/>
    <col min="11014" max="11014" width="11.7265625" style="1" customWidth="1"/>
    <col min="11015" max="11015" width="2.54296875" style="1" customWidth="1"/>
    <col min="11016" max="11016" width="11.7265625" style="1" customWidth="1"/>
    <col min="11017" max="11017" width="2.54296875" style="1" customWidth="1"/>
    <col min="11018" max="11018" width="11.7265625" style="1" customWidth="1"/>
    <col min="11019" max="11264" width="7.54296875" style="1"/>
    <col min="11265" max="11265" width="49.26953125" style="1" customWidth="1"/>
    <col min="11266" max="11266" width="8.54296875" style="1" customWidth="1"/>
    <col min="11267" max="11267" width="2.54296875" style="1" customWidth="1"/>
    <col min="11268" max="11268" width="11.7265625" style="1" customWidth="1"/>
    <col min="11269" max="11269" width="2.54296875" style="1" customWidth="1"/>
    <col min="11270" max="11270" width="11.7265625" style="1" customWidth="1"/>
    <col min="11271" max="11271" width="2.54296875" style="1" customWidth="1"/>
    <col min="11272" max="11272" width="11.7265625" style="1" customWidth="1"/>
    <col min="11273" max="11273" width="2.54296875" style="1" customWidth="1"/>
    <col min="11274" max="11274" width="11.7265625" style="1" customWidth="1"/>
    <col min="11275" max="11520" width="7.54296875" style="1"/>
    <col min="11521" max="11521" width="49.26953125" style="1" customWidth="1"/>
    <col min="11522" max="11522" width="8.54296875" style="1" customWidth="1"/>
    <col min="11523" max="11523" width="2.54296875" style="1" customWidth="1"/>
    <col min="11524" max="11524" width="11.7265625" style="1" customWidth="1"/>
    <col min="11525" max="11525" width="2.54296875" style="1" customWidth="1"/>
    <col min="11526" max="11526" width="11.7265625" style="1" customWidth="1"/>
    <col min="11527" max="11527" width="2.54296875" style="1" customWidth="1"/>
    <col min="11528" max="11528" width="11.7265625" style="1" customWidth="1"/>
    <col min="11529" max="11529" width="2.54296875" style="1" customWidth="1"/>
    <col min="11530" max="11530" width="11.7265625" style="1" customWidth="1"/>
    <col min="11531" max="11776" width="7.54296875" style="1"/>
    <col min="11777" max="11777" width="49.26953125" style="1" customWidth="1"/>
    <col min="11778" max="11778" width="8.54296875" style="1" customWidth="1"/>
    <col min="11779" max="11779" width="2.54296875" style="1" customWidth="1"/>
    <col min="11780" max="11780" width="11.7265625" style="1" customWidth="1"/>
    <col min="11781" max="11781" width="2.54296875" style="1" customWidth="1"/>
    <col min="11782" max="11782" width="11.7265625" style="1" customWidth="1"/>
    <col min="11783" max="11783" width="2.54296875" style="1" customWidth="1"/>
    <col min="11784" max="11784" width="11.7265625" style="1" customWidth="1"/>
    <col min="11785" max="11785" width="2.54296875" style="1" customWidth="1"/>
    <col min="11786" max="11786" width="11.7265625" style="1" customWidth="1"/>
    <col min="11787" max="12032" width="7.54296875" style="1"/>
    <col min="12033" max="12033" width="49.26953125" style="1" customWidth="1"/>
    <col min="12034" max="12034" width="8.54296875" style="1" customWidth="1"/>
    <col min="12035" max="12035" width="2.54296875" style="1" customWidth="1"/>
    <col min="12036" max="12036" width="11.7265625" style="1" customWidth="1"/>
    <col min="12037" max="12037" width="2.54296875" style="1" customWidth="1"/>
    <col min="12038" max="12038" width="11.7265625" style="1" customWidth="1"/>
    <col min="12039" max="12039" width="2.54296875" style="1" customWidth="1"/>
    <col min="12040" max="12040" width="11.7265625" style="1" customWidth="1"/>
    <col min="12041" max="12041" width="2.54296875" style="1" customWidth="1"/>
    <col min="12042" max="12042" width="11.7265625" style="1" customWidth="1"/>
    <col min="12043" max="12288" width="7.54296875" style="1"/>
    <col min="12289" max="12289" width="49.26953125" style="1" customWidth="1"/>
    <col min="12290" max="12290" width="8.54296875" style="1" customWidth="1"/>
    <col min="12291" max="12291" width="2.54296875" style="1" customWidth="1"/>
    <col min="12292" max="12292" width="11.7265625" style="1" customWidth="1"/>
    <col min="12293" max="12293" width="2.54296875" style="1" customWidth="1"/>
    <col min="12294" max="12294" width="11.7265625" style="1" customWidth="1"/>
    <col min="12295" max="12295" width="2.54296875" style="1" customWidth="1"/>
    <col min="12296" max="12296" width="11.7265625" style="1" customWidth="1"/>
    <col min="12297" max="12297" width="2.54296875" style="1" customWidth="1"/>
    <col min="12298" max="12298" width="11.7265625" style="1" customWidth="1"/>
    <col min="12299" max="12544" width="7.54296875" style="1"/>
    <col min="12545" max="12545" width="49.26953125" style="1" customWidth="1"/>
    <col min="12546" max="12546" width="8.54296875" style="1" customWidth="1"/>
    <col min="12547" max="12547" width="2.54296875" style="1" customWidth="1"/>
    <col min="12548" max="12548" width="11.7265625" style="1" customWidth="1"/>
    <col min="12549" max="12549" width="2.54296875" style="1" customWidth="1"/>
    <col min="12550" max="12550" width="11.7265625" style="1" customWidth="1"/>
    <col min="12551" max="12551" width="2.54296875" style="1" customWidth="1"/>
    <col min="12552" max="12552" width="11.7265625" style="1" customWidth="1"/>
    <col min="12553" max="12553" width="2.54296875" style="1" customWidth="1"/>
    <col min="12554" max="12554" width="11.7265625" style="1" customWidth="1"/>
    <col min="12555" max="12800" width="7.54296875" style="1"/>
    <col min="12801" max="12801" width="49.26953125" style="1" customWidth="1"/>
    <col min="12802" max="12802" width="8.54296875" style="1" customWidth="1"/>
    <col min="12803" max="12803" width="2.54296875" style="1" customWidth="1"/>
    <col min="12804" max="12804" width="11.7265625" style="1" customWidth="1"/>
    <col min="12805" max="12805" width="2.54296875" style="1" customWidth="1"/>
    <col min="12806" max="12806" width="11.7265625" style="1" customWidth="1"/>
    <col min="12807" max="12807" width="2.54296875" style="1" customWidth="1"/>
    <col min="12808" max="12808" width="11.7265625" style="1" customWidth="1"/>
    <col min="12809" max="12809" width="2.54296875" style="1" customWidth="1"/>
    <col min="12810" max="12810" width="11.7265625" style="1" customWidth="1"/>
    <col min="12811" max="13056" width="7.54296875" style="1"/>
    <col min="13057" max="13057" width="49.26953125" style="1" customWidth="1"/>
    <col min="13058" max="13058" width="8.54296875" style="1" customWidth="1"/>
    <col min="13059" max="13059" width="2.54296875" style="1" customWidth="1"/>
    <col min="13060" max="13060" width="11.7265625" style="1" customWidth="1"/>
    <col min="13061" max="13061" width="2.54296875" style="1" customWidth="1"/>
    <col min="13062" max="13062" width="11.7265625" style="1" customWidth="1"/>
    <col min="13063" max="13063" width="2.54296875" style="1" customWidth="1"/>
    <col min="13064" max="13064" width="11.7265625" style="1" customWidth="1"/>
    <col min="13065" max="13065" width="2.54296875" style="1" customWidth="1"/>
    <col min="13066" max="13066" width="11.7265625" style="1" customWidth="1"/>
    <col min="13067" max="13312" width="7.54296875" style="1"/>
    <col min="13313" max="13313" width="49.26953125" style="1" customWidth="1"/>
    <col min="13314" max="13314" width="8.54296875" style="1" customWidth="1"/>
    <col min="13315" max="13315" width="2.54296875" style="1" customWidth="1"/>
    <col min="13316" max="13316" width="11.7265625" style="1" customWidth="1"/>
    <col min="13317" max="13317" width="2.54296875" style="1" customWidth="1"/>
    <col min="13318" max="13318" width="11.7265625" style="1" customWidth="1"/>
    <col min="13319" max="13319" width="2.54296875" style="1" customWidth="1"/>
    <col min="13320" max="13320" width="11.7265625" style="1" customWidth="1"/>
    <col min="13321" max="13321" width="2.54296875" style="1" customWidth="1"/>
    <col min="13322" max="13322" width="11.7265625" style="1" customWidth="1"/>
    <col min="13323" max="13568" width="7.54296875" style="1"/>
    <col min="13569" max="13569" width="49.26953125" style="1" customWidth="1"/>
    <col min="13570" max="13570" width="8.54296875" style="1" customWidth="1"/>
    <col min="13571" max="13571" width="2.54296875" style="1" customWidth="1"/>
    <col min="13572" max="13572" width="11.7265625" style="1" customWidth="1"/>
    <col min="13573" max="13573" width="2.54296875" style="1" customWidth="1"/>
    <col min="13574" max="13574" width="11.7265625" style="1" customWidth="1"/>
    <col min="13575" max="13575" width="2.54296875" style="1" customWidth="1"/>
    <col min="13576" max="13576" width="11.7265625" style="1" customWidth="1"/>
    <col min="13577" max="13577" width="2.54296875" style="1" customWidth="1"/>
    <col min="13578" max="13578" width="11.7265625" style="1" customWidth="1"/>
    <col min="13579" max="13824" width="7.54296875" style="1"/>
    <col min="13825" max="13825" width="49.26953125" style="1" customWidth="1"/>
    <col min="13826" max="13826" width="8.54296875" style="1" customWidth="1"/>
    <col min="13827" max="13827" width="2.54296875" style="1" customWidth="1"/>
    <col min="13828" max="13828" width="11.7265625" style="1" customWidth="1"/>
    <col min="13829" max="13829" width="2.54296875" style="1" customWidth="1"/>
    <col min="13830" max="13830" width="11.7265625" style="1" customWidth="1"/>
    <col min="13831" max="13831" width="2.54296875" style="1" customWidth="1"/>
    <col min="13832" max="13832" width="11.7265625" style="1" customWidth="1"/>
    <col min="13833" max="13833" width="2.54296875" style="1" customWidth="1"/>
    <col min="13834" max="13834" width="11.7265625" style="1" customWidth="1"/>
    <col min="13835" max="14080" width="7.54296875" style="1"/>
    <col min="14081" max="14081" width="49.26953125" style="1" customWidth="1"/>
    <col min="14082" max="14082" width="8.54296875" style="1" customWidth="1"/>
    <col min="14083" max="14083" width="2.54296875" style="1" customWidth="1"/>
    <col min="14084" max="14084" width="11.7265625" style="1" customWidth="1"/>
    <col min="14085" max="14085" width="2.54296875" style="1" customWidth="1"/>
    <col min="14086" max="14086" width="11.7265625" style="1" customWidth="1"/>
    <col min="14087" max="14087" width="2.54296875" style="1" customWidth="1"/>
    <col min="14088" max="14088" width="11.7265625" style="1" customWidth="1"/>
    <col min="14089" max="14089" width="2.54296875" style="1" customWidth="1"/>
    <col min="14090" max="14090" width="11.7265625" style="1" customWidth="1"/>
    <col min="14091" max="14336" width="7.54296875" style="1"/>
    <col min="14337" max="14337" width="49.26953125" style="1" customWidth="1"/>
    <col min="14338" max="14338" width="8.54296875" style="1" customWidth="1"/>
    <col min="14339" max="14339" width="2.54296875" style="1" customWidth="1"/>
    <col min="14340" max="14340" width="11.7265625" style="1" customWidth="1"/>
    <col min="14341" max="14341" width="2.54296875" style="1" customWidth="1"/>
    <col min="14342" max="14342" width="11.7265625" style="1" customWidth="1"/>
    <col min="14343" max="14343" width="2.54296875" style="1" customWidth="1"/>
    <col min="14344" max="14344" width="11.7265625" style="1" customWidth="1"/>
    <col min="14345" max="14345" width="2.54296875" style="1" customWidth="1"/>
    <col min="14346" max="14346" width="11.7265625" style="1" customWidth="1"/>
    <col min="14347" max="14592" width="7.54296875" style="1"/>
    <col min="14593" max="14593" width="49.26953125" style="1" customWidth="1"/>
    <col min="14594" max="14594" width="8.54296875" style="1" customWidth="1"/>
    <col min="14595" max="14595" width="2.54296875" style="1" customWidth="1"/>
    <col min="14596" max="14596" width="11.7265625" style="1" customWidth="1"/>
    <col min="14597" max="14597" width="2.54296875" style="1" customWidth="1"/>
    <col min="14598" max="14598" width="11.7265625" style="1" customWidth="1"/>
    <col min="14599" max="14599" width="2.54296875" style="1" customWidth="1"/>
    <col min="14600" max="14600" width="11.7265625" style="1" customWidth="1"/>
    <col min="14601" max="14601" width="2.54296875" style="1" customWidth="1"/>
    <col min="14602" max="14602" width="11.7265625" style="1" customWidth="1"/>
    <col min="14603" max="14848" width="7.54296875" style="1"/>
    <col min="14849" max="14849" width="49.26953125" style="1" customWidth="1"/>
    <col min="14850" max="14850" width="8.54296875" style="1" customWidth="1"/>
    <col min="14851" max="14851" width="2.54296875" style="1" customWidth="1"/>
    <col min="14852" max="14852" width="11.7265625" style="1" customWidth="1"/>
    <col min="14853" max="14853" width="2.54296875" style="1" customWidth="1"/>
    <col min="14854" max="14854" width="11.7265625" style="1" customWidth="1"/>
    <col min="14855" max="14855" width="2.54296875" style="1" customWidth="1"/>
    <col min="14856" max="14856" width="11.7265625" style="1" customWidth="1"/>
    <col min="14857" max="14857" width="2.54296875" style="1" customWidth="1"/>
    <col min="14858" max="14858" width="11.7265625" style="1" customWidth="1"/>
    <col min="14859" max="15104" width="7.54296875" style="1"/>
    <col min="15105" max="15105" width="49.26953125" style="1" customWidth="1"/>
    <col min="15106" max="15106" width="8.54296875" style="1" customWidth="1"/>
    <col min="15107" max="15107" width="2.54296875" style="1" customWidth="1"/>
    <col min="15108" max="15108" width="11.7265625" style="1" customWidth="1"/>
    <col min="15109" max="15109" width="2.54296875" style="1" customWidth="1"/>
    <col min="15110" max="15110" width="11.7265625" style="1" customWidth="1"/>
    <col min="15111" max="15111" width="2.54296875" style="1" customWidth="1"/>
    <col min="15112" max="15112" width="11.7265625" style="1" customWidth="1"/>
    <col min="15113" max="15113" width="2.54296875" style="1" customWidth="1"/>
    <col min="15114" max="15114" width="11.7265625" style="1" customWidth="1"/>
    <col min="15115" max="15360" width="7.54296875" style="1"/>
    <col min="15361" max="15361" width="49.26953125" style="1" customWidth="1"/>
    <col min="15362" max="15362" width="8.54296875" style="1" customWidth="1"/>
    <col min="15363" max="15363" width="2.54296875" style="1" customWidth="1"/>
    <col min="15364" max="15364" width="11.7265625" style="1" customWidth="1"/>
    <col min="15365" max="15365" width="2.54296875" style="1" customWidth="1"/>
    <col min="15366" max="15366" width="11.7265625" style="1" customWidth="1"/>
    <col min="15367" max="15367" width="2.54296875" style="1" customWidth="1"/>
    <col min="15368" max="15368" width="11.7265625" style="1" customWidth="1"/>
    <col min="15369" max="15369" width="2.54296875" style="1" customWidth="1"/>
    <col min="15370" max="15370" width="11.7265625" style="1" customWidth="1"/>
    <col min="15371" max="15616" width="7.54296875" style="1"/>
    <col min="15617" max="15617" width="49.26953125" style="1" customWidth="1"/>
    <col min="15618" max="15618" width="8.54296875" style="1" customWidth="1"/>
    <col min="15619" max="15619" width="2.54296875" style="1" customWidth="1"/>
    <col min="15620" max="15620" width="11.7265625" style="1" customWidth="1"/>
    <col min="15621" max="15621" width="2.54296875" style="1" customWidth="1"/>
    <col min="15622" max="15622" width="11.7265625" style="1" customWidth="1"/>
    <col min="15623" max="15623" width="2.54296875" style="1" customWidth="1"/>
    <col min="15624" max="15624" width="11.7265625" style="1" customWidth="1"/>
    <col min="15625" max="15625" width="2.54296875" style="1" customWidth="1"/>
    <col min="15626" max="15626" width="11.7265625" style="1" customWidth="1"/>
    <col min="15627" max="15872" width="7.54296875" style="1"/>
    <col min="15873" max="15873" width="49.26953125" style="1" customWidth="1"/>
    <col min="15874" max="15874" width="8.54296875" style="1" customWidth="1"/>
    <col min="15875" max="15875" width="2.54296875" style="1" customWidth="1"/>
    <col min="15876" max="15876" width="11.7265625" style="1" customWidth="1"/>
    <col min="15877" max="15877" width="2.54296875" style="1" customWidth="1"/>
    <col min="15878" max="15878" width="11.7265625" style="1" customWidth="1"/>
    <col min="15879" max="15879" width="2.54296875" style="1" customWidth="1"/>
    <col min="15880" max="15880" width="11.7265625" style="1" customWidth="1"/>
    <col min="15881" max="15881" width="2.54296875" style="1" customWidth="1"/>
    <col min="15882" max="15882" width="11.7265625" style="1" customWidth="1"/>
    <col min="15883" max="16128" width="7.54296875" style="1"/>
    <col min="16129" max="16129" width="49.26953125" style="1" customWidth="1"/>
    <col min="16130" max="16130" width="8.54296875" style="1" customWidth="1"/>
    <col min="16131" max="16131" width="2.54296875" style="1" customWidth="1"/>
    <col min="16132" max="16132" width="11.7265625" style="1" customWidth="1"/>
    <col min="16133" max="16133" width="2.54296875" style="1" customWidth="1"/>
    <col min="16134" max="16134" width="11.7265625" style="1" customWidth="1"/>
    <col min="16135" max="16135" width="2.54296875" style="1" customWidth="1"/>
    <col min="16136" max="16136" width="11.7265625" style="1" customWidth="1"/>
    <col min="16137" max="16137" width="2.54296875" style="1" customWidth="1"/>
    <col min="16138" max="16138" width="11.7265625" style="1" customWidth="1"/>
    <col min="16139" max="16384" width="7.54296875" style="1"/>
  </cols>
  <sheetData>
    <row r="1" spans="1:10" ht="20.5">
      <c r="H1" s="208" t="s">
        <v>77</v>
      </c>
      <c r="I1" s="208"/>
      <c r="J1" s="208"/>
    </row>
    <row r="2" spans="1:10" ht="23.25" customHeight="1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0" ht="23.25" customHeight="1">
      <c r="A3" s="214" t="s">
        <v>115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ht="23.25" customHeight="1">
      <c r="A4" s="213" t="s">
        <v>116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0" ht="10.75" customHeight="1">
      <c r="A5" s="16"/>
    </row>
    <row r="6" spans="1:10" ht="21" customHeight="1">
      <c r="A6" s="3"/>
      <c r="D6" s="209" t="s">
        <v>3</v>
      </c>
      <c r="E6" s="209"/>
      <c r="F6" s="209"/>
      <c r="G6" s="209"/>
      <c r="H6" s="209"/>
      <c r="I6" s="209"/>
      <c r="J6" s="209"/>
    </row>
    <row r="7" spans="1:10" ht="21" customHeight="1">
      <c r="A7" s="3"/>
      <c r="D7" s="210" t="s">
        <v>5</v>
      </c>
      <c r="E7" s="210"/>
      <c r="F7" s="210"/>
      <c r="H7" s="209" t="s">
        <v>6</v>
      </c>
      <c r="I7" s="209"/>
      <c r="J7" s="209"/>
    </row>
    <row r="8" spans="1:10" ht="23.25" customHeight="1">
      <c r="B8" s="9" t="s">
        <v>8</v>
      </c>
      <c r="C8" s="6"/>
      <c r="D8" s="10">
        <v>2564</v>
      </c>
      <c r="E8" s="11"/>
      <c r="F8" s="10">
        <v>2563</v>
      </c>
      <c r="G8" s="6"/>
      <c r="H8" s="12">
        <v>2564</v>
      </c>
      <c r="I8" s="6"/>
      <c r="J8" s="10">
        <v>2563</v>
      </c>
    </row>
    <row r="9" spans="1:10" ht="23.25" customHeight="1">
      <c r="A9" s="16" t="s">
        <v>117</v>
      </c>
      <c r="B9" s="17"/>
      <c r="C9" s="17"/>
      <c r="D9" s="103"/>
      <c r="E9" s="103"/>
      <c r="F9" s="103"/>
      <c r="G9" s="17"/>
      <c r="H9" s="104"/>
      <c r="I9" s="103"/>
      <c r="J9" s="103"/>
    </row>
    <row r="10" spans="1:10" ht="23.25" customHeight="1">
      <c r="A10" s="8" t="s">
        <v>118</v>
      </c>
      <c r="B10" s="17"/>
      <c r="C10" s="17"/>
      <c r="D10" s="105">
        <v>54338</v>
      </c>
      <c r="E10" s="105"/>
      <c r="F10" s="105">
        <v>75922</v>
      </c>
      <c r="G10" s="17"/>
      <c r="H10" s="105">
        <v>46110</v>
      </c>
      <c r="I10" s="105"/>
      <c r="J10" s="105">
        <v>74535</v>
      </c>
    </row>
    <row r="11" spans="1:10" ht="23.25" hidden="1" customHeight="1">
      <c r="A11" s="8" t="s">
        <v>119</v>
      </c>
      <c r="B11" s="17"/>
      <c r="C11" s="17"/>
      <c r="D11" s="105">
        <v>0</v>
      </c>
      <c r="E11" s="105"/>
      <c r="F11" s="105">
        <v>0</v>
      </c>
      <c r="G11" s="17"/>
      <c r="H11" s="105">
        <v>0</v>
      </c>
      <c r="I11" s="105"/>
      <c r="J11" s="105">
        <v>0</v>
      </c>
    </row>
    <row r="12" spans="1:10" ht="23.25" customHeight="1">
      <c r="A12" s="8" t="s">
        <v>120</v>
      </c>
      <c r="B12" s="17"/>
      <c r="C12" s="17"/>
      <c r="D12" s="105">
        <v>8734</v>
      </c>
      <c r="E12" s="105"/>
      <c r="F12" s="105">
        <v>0</v>
      </c>
      <c r="G12" s="17"/>
      <c r="H12" s="105">
        <v>8734</v>
      </c>
      <c r="I12" s="105"/>
      <c r="J12" s="105">
        <v>0</v>
      </c>
    </row>
    <row r="13" spans="1:10" ht="23.25" customHeight="1">
      <c r="A13" s="8" t="s">
        <v>121</v>
      </c>
      <c r="B13" s="17"/>
      <c r="C13" s="17"/>
      <c r="D13" s="105">
        <v>5467</v>
      </c>
      <c r="E13" s="105"/>
      <c r="F13" s="105">
        <v>1819</v>
      </c>
      <c r="G13" s="17"/>
      <c r="H13" s="105">
        <v>2600</v>
      </c>
      <c r="I13" s="82"/>
      <c r="J13" s="105">
        <v>2369</v>
      </c>
    </row>
    <row r="14" spans="1:10" ht="23.25" customHeight="1">
      <c r="A14" s="16" t="s">
        <v>122</v>
      </c>
      <c r="B14" s="17">
        <v>4.3</v>
      </c>
      <c r="C14" s="17"/>
      <c r="D14" s="29">
        <v>68539</v>
      </c>
      <c r="E14" s="22"/>
      <c r="F14" s="29">
        <v>77741</v>
      </c>
      <c r="G14" s="30"/>
      <c r="H14" s="29">
        <v>57444</v>
      </c>
      <c r="I14" s="22"/>
      <c r="J14" s="29">
        <v>76904</v>
      </c>
    </row>
    <row r="15" spans="1:10" ht="15" customHeight="1">
      <c r="B15" s="17"/>
      <c r="C15" s="17"/>
      <c r="D15" s="22"/>
      <c r="E15" s="22"/>
      <c r="F15" s="22"/>
      <c r="G15" s="17"/>
      <c r="H15" s="22"/>
      <c r="I15" s="22"/>
      <c r="J15" s="22"/>
    </row>
    <row r="16" spans="1:10" ht="23.25" customHeight="1">
      <c r="A16" s="16" t="s">
        <v>123</v>
      </c>
      <c r="B16" s="17"/>
      <c r="C16" s="17"/>
      <c r="D16" s="22"/>
      <c r="E16" s="22"/>
      <c r="F16" s="22"/>
      <c r="G16" s="17"/>
      <c r="H16" s="22"/>
      <c r="I16" s="22"/>
      <c r="J16" s="22"/>
    </row>
    <row r="17" spans="1:11" ht="23.25" customHeight="1">
      <c r="A17" s="8" t="s">
        <v>124</v>
      </c>
      <c r="B17" s="17"/>
      <c r="C17" s="17"/>
      <c r="D17" s="105">
        <v>46304</v>
      </c>
      <c r="E17" s="105"/>
      <c r="F17" s="105">
        <v>68679</v>
      </c>
      <c r="G17" s="17"/>
      <c r="H17" s="105">
        <v>41455</v>
      </c>
      <c r="I17" s="105"/>
      <c r="J17" s="106">
        <v>68658</v>
      </c>
    </row>
    <row r="18" spans="1:11" ht="23.25" customHeight="1">
      <c r="A18" s="8" t="s">
        <v>125</v>
      </c>
      <c r="B18" s="17"/>
      <c r="C18" s="17"/>
      <c r="D18" s="105">
        <v>14728</v>
      </c>
      <c r="E18" s="105"/>
      <c r="F18" s="105">
        <v>14530</v>
      </c>
      <c r="G18" s="17"/>
      <c r="H18" s="105">
        <v>12362</v>
      </c>
      <c r="I18" s="105"/>
      <c r="J18" s="106">
        <v>14482</v>
      </c>
    </row>
    <row r="19" spans="1:11" ht="23.25" hidden="1" customHeight="1">
      <c r="A19" s="8" t="s">
        <v>126</v>
      </c>
      <c r="B19" s="17"/>
      <c r="C19" s="17"/>
      <c r="D19" s="105">
        <v>0</v>
      </c>
      <c r="E19" s="105"/>
      <c r="F19" s="105">
        <v>0</v>
      </c>
      <c r="G19" s="17"/>
      <c r="H19" s="105">
        <v>0</v>
      </c>
      <c r="I19" s="105"/>
      <c r="J19" s="106">
        <v>0</v>
      </c>
    </row>
    <row r="20" spans="1:11" ht="23.25" customHeight="1">
      <c r="A20" s="107" t="s">
        <v>127</v>
      </c>
      <c r="B20" s="17"/>
      <c r="C20" s="17"/>
      <c r="D20" s="108">
        <v>1759</v>
      </c>
      <c r="E20" s="105"/>
      <c r="F20" s="108">
        <v>3649</v>
      </c>
      <c r="G20" s="17"/>
      <c r="H20" s="108">
        <v>1134</v>
      </c>
      <c r="I20" s="105"/>
      <c r="J20" s="109">
        <v>3649</v>
      </c>
    </row>
    <row r="21" spans="1:11" ht="23.25" customHeight="1">
      <c r="A21" s="16" t="s">
        <v>128</v>
      </c>
      <c r="B21" s="17"/>
      <c r="C21" s="17"/>
      <c r="D21" s="29">
        <v>62791</v>
      </c>
      <c r="E21" s="22"/>
      <c r="F21" s="29">
        <v>86858</v>
      </c>
      <c r="G21" s="30"/>
      <c r="H21" s="29">
        <v>54951</v>
      </c>
      <c r="I21" s="22"/>
      <c r="J21" s="110">
        <v>86789</v>
      </c>
    </row>
    <row r="22" spans="1:11" ht="10.75" customHeight="1">
      <c r="A22" s="16"/>
      <c r="B22" s="17"/>
      <c r="C22" s="17"/>
      <c r="D22" s="82"/>
      <c r="E22" s="82"/>
      <c r="F22" s="82"/>
      <c r="G22" s="30"/>
      <c r="H22" s="82"/>
      <c r="I22" s="22"/>
      <c r="J22" s="22"/>
    </row>
    <row r="23" spans="1:11" ht="23.25" customHeight="1">
      <c r="A23" s="16" t="s">
        <v>129</v>
      </c>
      <c r="B23" s="17"/>
      <c r="C23" s="17"/>
      <c r="D23" s="111">
        <v>15684</v>
      </c>
      <c r="E23" s="111"/>
      <c r="F23" s="111">
        <v>-1382</v>
      </c>
      <c r="G23" s="6"/>
      <c r="H23" s="111">
        <v>0</v>
      </c>
      <c r="I23" s="37"/>
      <c r="J23" s="112">
        <v>0</v>
      </c>
      <c r="K23" s="49"/>
    </row>
    <row r="24" spans="1:11" ht="23.25" customHeight="1">
      <c r="A24" s="8" t="s">
        <v>130</v>
      </c>
      <c r="B24" s="17"/>
      <c r="C24" s="17"/>
      <c r="D24" s="79">
        <v>21432</v>
      </c>
      <c r="E24" s="22"/>
      <c r="F24" s="79">
        <v>-10499</v>
      </c>
      <c r="G24" s="105"/>
      <c r="H24" s="79">
        <v>2493</v>
      </c>
      <c r="I24" s="105"/>
      <c r="J24" s="105">
        <v>-9885</v>
      </c>
    </row>
    <row r="25" spans="1:11" ht="23.25" customHeight="1">
      <c r="A25" s="8" t="s">
        <v>131</v>
      </c>
      <c r="B25" s="17"/>
      <c r="C25" s="17"/>
      <c r="D25" s="43">
        <v>-1336</v>
      </c>
      <c r="E25" s="82"/>
      <c r="F25" s="43">
        <v>67</v>
      </c>
      <c r="G25" s="17"/>
      <c r="H25" s="43">
        <v>0</v>
      </c>
      <c r="I25" s="22"/>
      <c r="J25" s="43">
        <v>0</v>
      </c>
    </row>
    <row r="26" spans="1:11" ht="23.25" customHeight="1">
      <c r="A26" s="16" t="s">
        <v>228</v>
      </c>
      <c r="B26" s="17"/>
      <c r="C26" s="17"/>
      <c r="D26" s="113">
        <v>20096</v>
      </c>
      <c r="E26" s="113"/>
      <c r="F26" s="113">
        <v>-10566</v>
      </c>
      <c r="G26" s="30"/>
      <c r="H26" s="113">
        <v>2493</v>
      </c>
      <c r="I26" s="114"/>
      <c r="J26" s="115">
        <v>-9885</v>
      </c>
    </row>
    <row r="27" spans="1:11" ht="11.4" customHeight="1">
      <c r="A27" s="16"/>
      <c r="B27" s="17"/>
      <c r="C27" s="17"/>
      <c r="D27" s="113"/>
      <c r="E27" s="113"/>
      <c r="F27" s="113"/>
      <c r="G27" s="30"/>
      <c r="H27" s="113"/>
      <c r="I27" s="114"/>
      <c r="J27" s="115"/>
    </row>
    <row r="28" spans="1:11" ht="23.25" customHeight="1">
      <c r="A28" s="16" t="s">
        <v>133</v>
      </c>
      <c r="B28" s="17"/>
      <c r="C28" s="17"/>
      <c r="G28" s="17"/>
      <c r="H28" s="1"/>
    </row>
    <row r="29" spans="1:11" ht="23.25" customHeight="1">
      <c r="A29" s="8" t="s">
        <v>134</v>
      </c>
      <c r="B29" s="17"/>
      <c r="C29" s="17"/>
      <c r="D29" s="116">
        <v>0</v>
      </c>
      <c r="E29" s="116"/>
      <c r="F29" s="116">
        <v>0</v>
      </c>
      <c r="G29" s="17"/>
      <c r="H29" s="116">
        <v>0</v>
      </c>
      <c r="I29" s="116"/>
      <c r="J29" s="116">
        <v>0</v>
      </c>
    </row>
    <row r="30" spans="1:11" ht="23.25" hidden="1" customHeight="1">
      <c r="A30" s="117" t="s">
        <v>135</v>
      </c>
      <c r="B30" s="17"/>
      <c r="C30" s="17"/>
      <c r="D30" s="22">
        <v>0</v>
      </c>
      <c r="E30" s="105"/>
      <c r="F30" s="22">
        <v>0</v>
      </c>
      <c r="G30" s="17"/>
      <c r="H30" s="22">
        <v>0</v>
      </c>
      <c r="I30" s="116"/>
      <c r="J30" s="22">
        <v>0</v>
      </c>
    </row>
    <row r="31" spans="1:11" ht="23.25" customHeight="1">
      <c r="A31" s="8" t="s">
        <v>136</v>
      </c>
      <c r="B31" s="17"/>
      <c r="C31" s="17"/>
      <c r="D31" s="22">
        <v>0</v>
      </c>
      <c r="E31" s="22"/>
      <c r="F31" s="22">
        <v>0</v>
      </c>
      <c r="G31" s="17"/>
      <c r="H31" s="22">
        <v>0</v>
      </c>
      <c r="I31" s="116"/>
      <c r="J31" s="22">
        <v>0</v>
      </c>
    </row>
    <row r="32" spans="1:11" ht="23.25" hidden="1" customHeight="1">
      <c r="A32" s="117" t="s">
        <v>137</v>
      </c>
      <c r="B32" s="17"/>
      <c r="C32" s="17"/>
      <c r="D32" s="43">
        <v>0</v>
      </c>
      <c r="E32" s="22"/>
      <c r="F32" s="43">
        <v>0</v>
      </c>
      <c r="G32" s="17"/>
      <c r="H32" s="43">
        <v>0</v>
      </c>
      <c r="I32" s="22"/>
      <c r="J32" s="43">
        <v>0</v>
      </c>
    </row>
    <row r="33" spans="1:10" ht="23.25" customHeight="1">
      <c r="A33" s="107" t="s">
        <v>138</v>
      </c>
      <c r="B33" s="17"/>
      <c r="C33" s="17"/>
      <c r="D33" s="29">
        <v>0</v>
      </c>
      <c r="E33" s="22"/>
      <c r="F33" s="29">
        <v>0</v>
      </c>
      <c r="G33" s="118"/>
      <c r="H33" s="29">
        <v>0</v>
      </c>
      <c r="I33" s="118"/>
      <c r="J33" s="119">
        <v>0</v>
      </c>
    </row>
    <row r="34" spans="1:10" ht="23.25" customHeight="1" thickBot="1">
      <c r="A34" s="16" t="s">
        <v>139</v>
      </c>
      <c r="B34" s="17"/>
      <c r="C34" s="17"/>
      <c r="D34" s="120">
        <v>20096</v>
      </c>
      <c r="E34" s="121"/>
      <c r="F34" s="120">
        <v>-10566</v>
      </c>
      <c r="G34" s="6"/>
      <c r="H34" s="120">
        <v>2493</v>
      </c>
      <c r="I34" s="122"/>
      <c r="J34" s="123">
        <v>-9885</v>
      </c>
    </row>
    <row r="35" spans="1:10" ht="10.75" customHeight="1" thickTop="1">
      <c r="A35" s="16"/>
      <c r="B35" s="17"/>
      <c r="C35" s="17"/>
      <c r="D35" s="124"/>
      <c r="E35" s="124"/>
      <c r="F35" s="124"/>
      <c r="G35" s="17"/>
      <c r="H35" s="124"/>
      <c r="I35" s="122"/>
      <c r="J35" s="124"/>
    </row>
    <row r="36" spans="1:10" ht="20.5">
      <c r="A36" s="16" t="s">
        <v>140</v>
      </c>
      <c r="B36" s="17"/>
      <c r="C36" s="17"/>
      <c r="G36" s="17"/>
      <c r="H36" s="1"/>
      <c r="I36" s="17"/>
    </row>
    <row r="37" spans="1:10">
      <c r="A37" s="8" t="s">
        <v>141</v>
      </c>
      <c r="B37" s="17"/>
      <c r="C37" s="17"/>
      <c r="D37" s="22">
        <v>20096</v>
      </c>
      <c r="E37" s="125"/>
      <c r="F37" s="22">
        <v>-10566</v>
      </c>
      <c r="G37" s="27"/>
      <c r="H37" s="22">
        <v>2493</v>
      </c>
      <c r="I37" s="126"/>
      <c r="J37" s="22">
        <v>-9885</v>
      </c>
    </row>
    <row r="38" spans="1:10">
      <c r="A38" s="8" t="s">
        <v>142</v>
      </c>
      <c r="B38" s="17"/>
      <c r="C38" s="17"/>
      <c r="D38" s="22">
        <v>0</v>
      </c>
      <c r="E38" s="22"/>
      <c r="F38" s="22">
        <v>0</v>
      </c>
      <c r="G38" s="126"/>
      <c r="H38" s="22">
        <v>0</v>
      </c>
      <c r="I38" s="22"/>
      <c r="J38" s="22">
        <v>0</v>
      </c>
    </row>
    <row r="39" spans="1:10" ht="20.5" thickBot="1">
      <c r="B39" s="17"/>
      <c r="C39" s="17"/>
      <c r="D39" s="100">
        <v>20096</v>
      </c>
      <c r="E39" s="22"/>
      <c r="F39" s="100">
        <v>-10566</v>
      </c>
      <c r="G39" s="27"/>
      <c r="H39" s="100">
        <v>2493</v>
      </c>
      <c r="I39" s="126"/>
      <c r="J39" s="100">
        <v>-9885</v>
      </c>
    </row>
    <row r="40" spans="1:10" ht="21" thickTop="1">
      <c r="A40" s="16" t="s">
        <v>143</v>
      </c>
      <c r="B40" s="17"/>
      <c r="C40" s="17"/>
      <c r="D40" s="49"/>
      <c r="E40" s="49"/>
      <c r="F40" s="49"/>
      <c r="G40" s="118"/>
      <c r="H40" s="127"/>
      <c r="I40" s="17"/>
    </row>
    <row r="41" spans="1:10">
      <c r="A41" s="8" t="s">
        <v>141</v>
      </c>
      <c r="B41" s="17"/>
      <c r="C41" s="17"/>
      <c r="D41" s="22">
        <v>20096</v>
      </c>
      <c r="E41" s="22"/>
      <c r="F41" s="22">
        <v>-10566</v>
      </c>
      <c r="G41" s="27"/>
      <c r="H41" s="22">
        <v>2493</v>
      </c>
      <c r="I41" s="126"/>
      <c r="J41" s="125">
        <v>-9885</v>
      </c>
    </row>
    <row r="42" spans="1:10">
      <c r="A42" s="8" t="s">
        <v>142</v>
      </c>
      <c r="B42" s="17"/>
      <c r="C42" s="17"/>
      <c r="D42" s="22">
        <v>0</v>
      </c>
      <c r="E42" s="22"/>
      <c r="F42" s="22">
        <v>0</v>
      </c>
      <c r="G42" s="74"/>
      <c r="H42" s="22">
        <v>0</v>
      </c>
      <c r="I42" s="22"/>
      <c r="J42" s="43">
        <v>0</v>
      </c>
    </row>
    <row r="43" spans="1:10" ht="20.5" thickBot="1">
      <c r="B43" s="128"/>
      <c r="C43" s="17"/>
      <c r="D43" s="100">
        <v>20096</v>
      </c>
      <c r="E43" s="22"/>
      <c r="F43" s="100">
        <v>-10566</v>
      </c>
      <c r="G43" s="17"/>
      <c r="H43" s="100">
        <v>2493</v>
      </c>
      <c r="I43" s="17"/>
      <c r="J43" s="129">
        <v>-9885</v>
      </c>
    </row>
    <row r="44" spans="1:10" ht="21" thickTop="1">
      <c r="A44" s="16" t="s">
        <v>144</v>
      </c>
      <c r="B44" s="17"/>
      <c r="C44" s="17"/>
      <c r="D44" s="130"/>
      <c r="E44" s="130"/>
      <c r="F44" s="130"/>
      <c r="G44" s="17"/>
      <c r="H44" s="131"/>
      <c r="I44" s="130"/>
      <c r="J44" s="130"/>
    </row>
    <row r="45" spans="1:10" ht="23.75" customHeight="1" thickBot="1">
      <c r="A45" s="16" t="s">
        <v>145</v>
      </c>
      <c r="B45" s="17"/>
      <c r="C45" s="17"/>
      <c r="D45" s="132">
        <v>1.5116139126248646E-2</v>
      </c>
      <c r="E45" s="133"/>
      <c r="F45" s="132">
        <v>-7.9477073053315674E-3</v>
      </c>
      <c r="G45" s="17"/>
      <c r="H45" s="134">
        <v>1.8752256589240582E-3</v>
      </c>
      <c r="I45" s="135"/>
      <c r="J45" s="132">
        <v>-7.4354615477193403E-3</v>
      </c>
    </row>
    <row r="46" spans="1:10" ht="10.75" customHeight="1" thickTop="1">
      <c r="A46" s="16"/>
      <c r="B46" s="17"/>
      <c r="C46" s="17"/>
      <c r="D46" s="135"/>
      <c r="E46" s="135"/>
      <c r="F46" s="135"/>
      <c r="G46" s="17"/>
      <c r="H46" s="136"/>
      <c r="I46" s="135"/>
      <c r="J46" s="135"/>
    </row>
    <row r="47" spans="1:10" ht="23.75" customHeight="1" thickBot="1">
      <c r="A47" s="16" t="s">
        <v>146</v>
      </c>
      <c r="B47" s="17"/>
      <c r="D47" s="137">
        <v>1329440</v>
      </c>
      <c r="E47" s="138"/>
      <c r="F47" s="137">
        <v>1329440</v>
      </c>
      <c r="H47" s="137">
        <v>1329440</v>
      </c>
      <c r="J47" s="139">
        <v>1329440</v>
      </c>
    </row>
    <row r="48" spans="1:10" ht="11.4" customHeight="1" thickTop="1">
      <c r="A48" s="16"/>
      <c r="B48" s="17"/>
      <c r="D48" s="138"/>
      <c r="E48" s="138"/>
      <c r="F48" s="138"/>
      <c r="H48" s="138"/>
      <c r="J48" s="140"/>
    </row>
    <row r="49" spans="1:10" ht="23.75" customHeight="1">
      <c r="A49" s="39" t="s">
        <v>48</v>
      </c>
      <c r="B49" s="17"/>
      <c r="D49" s="138"/>
      <c r="E49" s="138"/>
      <c r="F49" s="138"/>
      <c r="H49" s="138"/>
      <c r="J49" s="140"/>
    </row>
    <row r="50" spans="1:10" ht="9" customHeight="1">
      <c r="A50" s="39"/>
      <c r="B50" s="17"/>
      <c r="D50" s="138"/>
      <c r="E50" s="138"/>
      <c r="F50" s="138"/>
      <c r="H50" s="138"/>
      <c r="J50" s="140"/>
    </row>
    <row r="51" spans="1:10">
      <c r="A51" s="1"/>
    </row>
    <row r="52" spans="1:10">
      <c r="A52" s="212" t="s">
        <v>147</v>
      </c>
      <c r="B52" s="212"/>
      <c r="C52" s="212"/>
      <c r="D52" s="212"/>
      <c r="E52" s="212"/>
      <c r="F52" s="212"/>
      <c r="G52" s="212"/>
      <c r="H52" s="212"/>
      <c r="I52" s="212"/>
      <c r="J52" s="212"/>
    </row>
  </sheetData>
  <mergeCells count="8">
    <mergeCell ref="A52:J52"/>
    <mergeCell ref="H1:J1"/>
    <mergeCell ref="A2:J2"/>
    <mergeCell ref="A3:J3"/>
    <mergeCell ref="A4:J4"/>
    <mergeCell ref="D6:J6"/>
    <mergeCell ref="D7:F7"/>
    <mergeCell ref="H7:J7"/>
  </mergeCells>
  <pageMargins left="0.7" right="0.7" top="0.75" bottom="0.75" header="0.3" footer="0.3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E4F1-D593-428C-AB7D-1191E2E8FCD1}">
  <dimension ref="A1:M57"/>
  <sheetViews>
    <sheetView view="pageBreakPreview" topLeftCell="A2" zoomScale="60" zoomScaleNormal="70" workbookViewId="0">
      <selection activeCell="P16" sqref="P16"/>
    </sheetView>
  </sheetViews>
  <sheetFormatPr defaultRowHeight="20"/>
  <cols>
    <col min="1" max="1" width="46" style="8" customWidth="1"/>
    <col min="2" max="2" width="7.7265625" style="1" customWidth="1"/>
    <col min="3" max="3" width="1" style="1" customWidth="1"/>
    <col min="4" max="4" width="12.7265625" style="1" customWidth="1"/>
    <col min="5" max="5" width="1" style="1" customWidth="1"/>
    <col min="6" max="6" width="12.7265625" style="1" customWidth="1"/>
    <col min="7" max="7" width="1" style="1" customWidth="1"/>
    <col min="8" max="8" width="12.7265625" style="60" customWidth="1"/>
    <col min="9" max="9" width="1" style="1" customWidth="1"/>
    <col min="10" max="10" width="12.7265625" style="1" customWidth="1"/>
    <col min="11" max="256" width="8.6328125" style="1"/>
    <col min="257" max="257" width="53.453125" style="1" customWidth="1"/>
    <col min="258" max="258" width="8.7265625" style="1" customWidth="1"/>
    <col min="259" max="259" width="1" style="1" customWidth="1"/>
    <col min="260" max="260" width="12.453125" style="1" customWidth="1"/>
    <col min="261" max="261" width="1" style="1" customWidth="1"/>
    <col min="262" max="262" width="12.453125" style="1" customWidth="1"/>
    <col min="263" max="263" width="1" style="1" customWidth="1"/>
    <col min="264" max="264" width="12.453125" style="1" customWidth="1"/>
    <col min="265" max="265" width="1" style="1" customWidth="1"/>
    <col min="266" max="266" width="12.453125" style="1" customWidth="1"/>
    <col min="267" max="512" width="8.6328125" style="1"/>
    <col min="513" max="513" width="53.453125" style="1" customWidth="1"/>
    <col min="514" max="514" width="8.7265625" style="1" customWidth="1"/>
    <col min="515" max="515" width="1" style="1" customWidth="1"/>
    <col min="516" max="516" width="12.453125" style="1" customWidth="1"/>
    <col min="517" max="517" width="1" style="1" customWidth="1"/>
    <col min="518" max="518" width="12.453125" style="1" customWidth="1"/>
    <col min="519" max="519" width="1" style="1" customWidth="1"/>
    <col min="520" max="520" width="12.453125" style="1" customWidth="1"/>
    <col min="521" max="521" width="1" style="1" customWidth="1"/>
    <col min="522" max="522" width="12.453125" style="1" customWidth="1"/>
    <col min="523" max="768" width="8.6328125" style="1"/>
    <col min="769" max="769" width="53.453125" style="1" customWidth="1"/>
    <col min="770" max="770" width="8.7265625" style="1" customWidth="1"/>
    <col min="771" max="771" width="1" style="1" customWidth="1"/>
    <col min="772" max="772" width="12.453125" style="1" customWidth="1"/>
    <col min="773" max="773" width="1" style="1" customWidth="1"/>
    <col min="774" max="774" width="12.453125" style="1" customWidth="1"/>
    <col min="775" max="775" width="1" style="1" customWidth="1"/>
    <col min="776" max="776" width="12.453125" style="1" customWidth="1"/>
    <col min="777" max="777" width="1" style="1" customWidth="1"/>
    <col min="778" max="778" width="12.453125" style="1" customWidth="1"/>
    <col min="779" max="1024" width="8.6328125" style="1"/>
    <col min="1025" max="1025" width="53.453125" style="1" customWidth="1"/>
    <col min="1026" max="1026" width="8.7265625" style="1" customWidth="1"/>
    <col min="1027" max="1027" width="1" style="1" customWidth="1"/>
    <col min="1028" max="1028" width="12.453125" style="1" customWidth="1"/>
    <col min="1029" max="1029" width="1" style="1" customWidth="1"/>
    <col min="1030" max="1030" width="12.453125" style="1" customWidth="1"/>
    <col min="1031" max="1031" width="1" style="1" customWidth="1"/>
    <col min="1032" max="1032" width="12.453125" style="1" customWidth="1"/>
    <col min="1033" max="1033" width="1" style="1" customWidth="1"/>
    <col min="1034" max="1034" width="12.453125" style="1" customWidth="1"/>
    <col min="1035" max="1280" width="8.6328125" style="1"/>
    <col min="1281" max="1281" width="53.453125" style="1" customWidth="1"/>
    <col min="1282" max="1282" width="8.7265625" style="1" customWidth="1"/>
    <col min="1283" max="1283" width="1" style="1" customWidth="1"/>
    <col min="1284" max="1284" width="12.453125" style="1" customWidth="1"/>
    <col min="1285" max="1285" width="1" style="1" customWidth="1"/>
    <col min="1286" max="1286" width="12.453125" style="1" customWidth="1"/>
    <col min="1287" max="1287" width="1" style="1" customWidth="1"/>
    <col min="1288" max="1288" width="12.453125" style="1" customWidth="1"/>
    <col min="1289" max="1289" width="1" style="1" customWidth="1"/>
    <col min="1290" max="1290" width="12.453125" style="1" customWidth="1"/>
    <col min="1291" max="1536" width="8.6328125" style="1"/>
    <col min="1537" max="1537" width="53.453125" style="1" customWidth="1"/>
    <col min="1538" max="1538" width="8.7265625" style="1" customWidth="1"/>
    <col min="1539" max="1539" width="1" style="1" customWidth="1"/>
    <col min="1540" max="1540" width="12.453125" style="1" customWidth="1"/>
    <col min="1541" max="1541" width="1" style="1" customWidth="1"/>
    <col min="1542" max="1542" width="12.453125" style="1" customWidth="1"/>
    <col min="1543" max="1543" width="1" style="1" customWidth="1"/>
    <col min="1544" max="1544" width="12.453125" style="1" customWidth="1"/>
    <col min="1545" max="1545" width="1" style="1" customWidth="1"/>
    <col min="1546" max="1546" width="12.453125" style="1" customWidth="1"/>
    <col min="1547" max="1792" width="8.6328125" style="1"/>
    <col min="1793" max="1793" width="53.453125" style="1" customWidth="1"/>
    <col min="1794" max="1794" width="8.7265625" style="1" customWidth="1"/>
    <col min="1795" max="1795" width="1" style="1" customWidth="1"/>
    <col min="1796" max="1796" width="12.453125" style="1" customWidth="1"/>
    <col min="1797" max="1797" width="1" style="1" customWidth="1"/>
    <col min="1798" max="1798" width="12.453125" style="1" customWidth="1"/>
    <col min="1799" max="1799" width="1" style="1" customWidth="1"/>
    <col min="1800" max="1800" width="12.453125" style="1" customWidth="1"/>
    <col min="1801" max="1801" width="1" style="1" customWidth="1"/>
    <col min="1802" max="1802" width="12.453125" style="1" customWidth="1"/>
    <col min="1803" max="2048" width="8.6328125" style="1"/>
    <col min="2049" max="2049" width="53.453125" style="1" customWidth="1"/>
    <col min="2050" max="2050" width="8.7265625" style="1" customWidth="1"/>
    <col min="2051" max="2051" width="1" style="1" customWidth="1"/>
    <col min="2052" max="2052" width="12.453125" style="1" customWidth="1"/>
    <col min="2053" max="2053" width="1" style="1" customWidth="1"/>
    <col min="2054" max="2054" width="12.453125" style="1" customWidth="1"/>
    <col min="2055" max="2055" width="1" style="1" customWidth="1"/>
    <col min="2056" max="2056" width="12.453125" style="1" customWidth="1"/>
    <col min="2057" max="2057" width="1" style="1" customWidth="1"/>
    <col min="2058" max="2058" width="12.453125" style="1" customWidth="1"/>
    <col min="2059" max="2304" width="8.6328125" style="1"/>
    <col min="2305" max="2305" width="53.453125" style="1" customWidth="1"/>
    <col min="2306" max="2306" width="8.7265625" style="1" customWidth="1"/>
    <col min="2307" max="2307" width="1" style="1" customWidth="1"/>
    <col min="2308" max="2308" width="12.453125" style="1" customWidth="1"/>
    <col min="2309" max="2309" width="1" style="1" customWidth="1"/>
    <col min="2310" max="2310" width="12.453125" style="1" customWidth="1"/>
    <col min="2311" max="2311" width="1" style="1" customWidth="1"/>
    <col min="2312" max="2312" width="12.453125" style="1" customWidth="1"/>
    <col min="2313" max="2313" width="1" style="1" customWidth="1"/>
    <col min="2314" max="2314" width="12.453125" style="1" customWidth="1"/>
    <col min="2315" max="2560" width="8.6328125" style="1"/>
    <col min="2561" max="2561" width="53.453125" style="1" customWidth="1"/>
    <col min="2562" max="2562" width="8.7265625" style="1" customWidth="1"/>
    <col min="2563" max="2563" width="1" style="1" customWidth="1"/>
    <col min="2564" max="2564" width="12.453125" style="1" customWidth="1"/>
    <col min="2565" max="2565" width="1" style="1" customWidth="1"/>
    <col min="2566" max="2566" width="12.453125" style="1" customWidth="1"/>
    <col min="2567" max="2567" width="1" style="1" customWidth="1"/>
    <col min="2568" max="2568" width="12.453125" style="1" customWidth="1"/>
    <col min="2569" max="2569" width="1" style="1" customWidth="1"/>
    <col min="2570" max="2570" width="12.453125" style="1" customWidth="1"/>
    <col min="2571" max="2816" width="8.6328125" style="1"/>
    <col min="2817" max="2817" width="53.453125" style="1" customWidth="1"/>
    <col min="2818" max="2818" width="8.7265625" style="1" customWidth="1"/>
    <col min="2819" max="2819" width="1" style="1" customWidth="1"/>
    <col min="2820" max="2820" width="12.453125" style="1" customWidth="1"/>
    <col min="2821" max="2821" width="1" style="1" customWidth="1"/>
    <col min="2822" max="2822" width="12.453125" style="1" customWidth="1"/>
    <col min="2823" max="2823" width="1" style="1" customWidth="1"/>
    <col min="2824" max="2824" width="12.453125" style="1" customWidth="1"/>
    <col min="2825" max="2825" width="1" style="1" customWidth="1"/>
    <col min="2826" max="2826" width="12.453125" style="1" customWidth="1"/>
    <col min="2827" max="3072" width="8.6328125" style="1"/>
    <col min="3073" max="3073" width="53.453125" style="1" customWidth="1"/>
    <col min="3074" max="3074" width="8.7265625" style="1" customWidth="1"/>
    <col min="3075" max="3075" width="1" style="1" customWidth="1"/>
    <col min="3076" max="3076" width="12.453125" style="1" customWidth="1"/>
    <col min="3077" max="3077" width="1" style="1" customWidth="1"/>
    <col min="3078" max="3078" width="12.453125" style="1" customWidth="1"/>
    <col min="3079" max="3079" width="1" style="1" customWidth="1"/>
    <col min="3080" max="3080" width="12.453125" style="1" customWidth="1"/>
    <col min="3081" max="3081" width="1" style="1" customWidth="1"/>
    <col min="3082" max="3082" width="12.453125" style="1" customWidth="1"/>
    <col min="3083" max="3328" width="8.6328125" style="1"/>
    <col min="3329" max="3329" width="53.453125" style="1" customWidth="1"/>
    <col min="3330" max="3330" width="8.7265625" style="1" customWidth="1"/>
    <col min="3331" max="3331" width="1" style="1" customWidth="1"/>
    <col min="3332" max="3332" width="12.453125" style="1" customWidth="1"/>
    <col min="3333" max="3333" width="1" style="1" customWidth="1"/>
    <col min="3334" max="3334" width="12.453125" style="1" customWidth="1"/>
    <col min="3335" max="3335" width="1" style="1" customWidth="1"/>
    <col min="3336" max="3336" width="12.453125" style="1" customWidth="1"/>
    <col min="3337" max="3337" width="1" style="1" customWidth="1"/>
    <col min="3338" max="3338" width="12.453125" style="1" customWidth="1"/>
    <col min="3339" max="3584" width="8.6328125" style="1"/>
    <col min="3585" max="3585" width="53.453125" style="1" customWidth="1"/>
    <col min="3586" max="3586" width="8.7265625" style="1" customWidth="1"/>
    <col min="3587" max="3587" width="1" style="1" customWidth="1"/>
    <col min="3588" max="3588" width="12.453125" style="1" customWidth="1"/>
    <col min="3589" max="3589" width="1" style="1" customWidth="1"/>
    <col min="3590" max="3590" width="12.453125" style="1" customWidth="1"/>
    <col min="3591" max="3591" width="1" style="1" customWidth="1"/>
    <col min="3592" max="3592" width="12.453125" style="1" customWidth="1"/>
    <col min="3593" max="3593" width="1" style="1" customWidth="1"/>
    <col min="3594" max="3594" width="12.453125" style="1" customWidth="1"/>
    <col min="3595" max="3840" width="8.6328125" style="1"/>
    <col min="3841" max="3841" width="53.453125" style="1" customWidth="1"/>
    <col min="3842" max="3842" width="8.7265625" style="1" customWidth="1"/>
    <col min="3843" max="3843" width="1" style="1" customWidth="1"/>
    <col min="3844" max="3844" width="12.453125" style="1" customWidth="1"/>
    <col min="3845" max="3845" width="1" style="1" customWidth="1"/>
    <col min="3846" max="3846" width="12.453125" style="1" customWidth="1"/>
    <col min="3847" max="3847" width="1" style="1" customWidth="1"/>
    <col min="3848" max="3848" width="12.453125" style="1" customWidth="1"/>
    <col min="3849" max="3849" width="1" style="1" customWidth="1"/>
    <col min="3850" max="3850" width="12.453125" style="1" customWidth="1"/>
    <col min="3851" max="4096" width="8.6328125" style="1"/>
    <col min="4097" max="4097" width="53.453125" style="1" customWidth="1"/>
    <col min="4098" max="4098" width="8.7265625" style="1" customWidth="1"/>
    <col min="4099" max="4099" width="1" style="1" customWidth="1"/>
    <col min="4100" max="4100" width="12.453125" style="1" customWidth="1"/>
    <col min="4101" max="4101" width="1" style="1" customWidth="1"/>
    <col min="4102" max="4102" width="12.453125" style="1" customWidth="1"/>
    <col min="4103" max="4103" width="1" style="1" customWidth="1"/>
    <col min="4104" max="4104" width="12.453125" style="1" customWidth="1"/>
    <col min="4105" max="4105" width="1" style="1" customWidth="1"/>
    <col min="4106" max="4106" width="12.453125" style="1" customWidth="1"/>
    <col min="4107" max="4352" width="8.6328125" style="1"/>
    <col min="4353" max="4353" width="53.453125" style="1" customWidth="1"/>
    <col min="4354" max="4354" width="8.7265625" style="1" customWidth="1"/>
    <col min="4355" max="4355" width="1" style="1" customWidth="1"/>
    <col min="4356" max="4356" width="12.453125" style="1" customWidth="1"/>
    <col min="4357" max="4357" width="1" style="1" customWidth="1"/>
    <col min="4358" max="4358" width="12.453125" style="1" customWidth="1"/>
    <col min="4359" max="4359" width="1" style="1" customWidth="1"/>
    <col min="4360" max="4360" width="12.453125" style="1" customWidth="1"/>
    <col min="4361" max="4361" width="1" style="1" customWidth="1"/>
    <col min="4362" max="4362" width="12.453125" style="1" customWidth="1"/>
    <col min="4363" max="4608" width="8.6328125" style="1"/>
    <col min="4609" max="4609" width="53.453125" style="1" customWidth="1"/>
    <col min="4610" max="4610" width="8.7265625" style="1" customWidth="1"/>
    <col min="4611" max="4611" width="1" style="1" customWidth="1"/>
    <col min="4612" max="4612" width="12.453125" style="1" customWidth="1"/>
    <col min="4613" max="4613" width="1" style="1" customWidth="1"/>
    <col min="4614" max="4614" width="12.453125" style="1" customWidth="1"/>
    <col min="4615" max="4615" width="1" style="1" customWidth="1"/>
    <col min="4616" max="4616" width="12.453125" style="1" customWidth="1"/>
    <col min="4617" max="4617" width="1" style="1" customWidth="1"/>
    <col min="4618" max="4618" width="12.453125" style="1" customWidth="1"/>
    <col min="4619" max="4864" width="8.6328125" style="1"/>
    <col min="4865" max="4865" width="53.453125" style="1" customWidth="1"/>
    <col min="4866" max="4866" width="8.7265625" style="1" customWidth="1"/>
    <col min="4867" max="4867" width="1" style="1" customWidth="1"/>
    <col min="4868" max="4868" width="12.453125" style="1" customWidth="1"/>
    <col min="4869" max="4869" width="1" style="1" customWidth="1"/>
    <col min="4870" max="4870" width="12.453125" style="1" customWidth="1"/>
    <col min="4871" max="4871" width="1" style="1" customWidth="1"/>
    <col min="4872" max="4872" width="12.453125" style="1" customWidth="1"/>
    <col min="4873" max="4873" width="1" style="1" customWidth="1"/>
    <col min="4874" max="4874" width="12.453125" style="1" customWidth="1"/>
    <col min="4875" max="5120" width="8.6328125" style="1"/>
    <col min="5121" max="5121" width="53.453125" style="1" customWidth="1"/>
    <col min="5122" max="5122" width="8.7265625" style="1" customWidth="1"/>
    <col min="5123" max="5123" width="1" style="1" customWidth="1"/>
    <col min="5124" max="5124" width="12.453125" style="1" customWidth="1"/>
    <col min="5125" max="5125" width="1" style="1" customWidth="1"/>
    <col min="5126" max="5126" width="12.453125" style="1" customWidth="1"/>
    <col min="5127" max="5127" width="1" style="1" customWidth="1"/>
    <col min="5128" max="5128" width="12.453125" style="1" customWidth="1"/>
    <col min="5129" max="5129" width="1" style="1" customWidth="1"/>
    <col min="5130" max="5130" width="12.453125" style="1" customWidth="1"/>
    <col min="5131" max="5376" width="8.6328125" style="1"/>
    <col min="5377" max="5377" width="53.453125" style="1" customWidth="1"/>
    <col min="5378" max="5378" width="8.7265625" style="1" customWidth="1"/>
    <col min="5379" max="5379" width="1" style="1" customWidth="1"/>
    <col min="5380" max="5380" width="12.453125" style="1" customWidth="1"/>
    <col min="5381" max="5381" width="1" style="1" customWidth="1"/>
    <col min="5382" max="5382" width="12.453125" style="1" customWidth="1"/>
    <col min="5383" max="5383" width="1" style="1" customWidth="1"/>
    <col min="5384" max="5384" width="12.453125" style="1" customWidth="1"/>
    <col min="5385" max="5385" width="1" style="1" customWidth="1"/>
    <col min="5386" max="5386" width="12.453125" style="1" customWidth="1"/>
    <col min="5387" max="5632" width="8.6328125" style="1"/>
    <col min="5633" max="5633" width="53.453125" style="1" customWidth="1"/>
    <col min="5634" max="5634" width="8.7265625" style="1" customWidth="1"/>
    <col min="5635" max="5635" width="1" style="1" customWidth="1"/>
    <col min="5636" max="5636" width="12.453125" style="1" customWidth="1"/>
    <col min="5637" max="5637" width="1" style="1" customWidth="1"/>
    <col min="5638" max="5638" width="12.453125" style="1" customWidth="1"/>
    <col min="5639" max="5639" width="1" style="1" customWidth="1"/>
    <col min="5640" max="5640" width="12.453125" style="1" customWidth="1"/>
    <col min="5641" max="5641" width="1" style="1" customWidth="1"/>
    <col min="5642" max="5642" width="12.453125" style="1" customWidth="1"/>
    <col min="5643" max="5888" width="8.6328125" style="1"/>
    <col min="5889" max="5889" width="53.453125" style="1" customWidth="1"/>
    <col min="5890" max="5890" width="8.7265625" style="1" customWidth="1"/>
    <col min="5891" max="5891" width="1" style="1" customWidth="1"/>
    <col min="5892" max="5892" width="12.453125" style="1" customWidth="1"/>
    <col min="5893" max="5893" width="1" style="1" customWidth="1"/>
    <col min="5894" max="5894" width="12.453125" style="1" customWidth="1"/>
    <col min="5895" max="5895" width="1" style="1" customWidth="1"/>
    <col min="5896" max="5896" width="12.453125" style="1" customWidth="1"/>
    <col min="5897" max="5897" width="1" style="1" customWidth="1"/>
    <col min="5898" max="5898" width="12.453125" style="1" customWidth="1"/>
    <col min="5899" max="6144" width="8.6328125" style="1"/>
    <col min="6145" max="6145" width="53.453125" style="1" customWidth="1"/>
    <col min="6146" max="6146" width="8.7265625" style="1" customWidth="1"/>
    <col min="6147" max="6147" width="1" style="1" customWidth="1"/>
    <col min="6148" max="6148" width="12.453125" style="1" customWidth="1"/>
    <col min="6149" max="6149" width="1" style="1" customWidth="1"/>
    <col min="6150" max="6150" width="12.453125" style="1" customWidth="1"/>
    <col min="6151" max="6151" width="1" style="1" customWidth="1"/>
    <col min="6152" max="6152" width="12.453125" style="1" customWidth="1"/>
    <col min="6153" max="6153" width="1" style="1" customWidth="1"/>
    <col min="6154" max="6154" width="12.453125" style="1" customWidth="1"/>
    <col min="6155" max="6400" width="8.6328125" style="1"/>
    <col min="6401" max="6401" width="53.453125" style="1" customWidth="1"/>
    <col min="6402" max="6402" width="8.7265625" style="1" customWidth="1"/>
    <col min="6403" max="6403" width="1" style="1" customWidth="1"/>
    <col min="6404" max="6404" width="12.453125" style="1" customWidth="1"/>
    <col min="6405" max="6405" width="1" style="1" customWidth="1"/>
    <col min="6406" max="6406" width="12.453125" style="1" customWidth="1"/>
    <col min="6407" max="6407" width="1" style="1" customWidth="1"/>
    <col min="6408" max="6408" width="12.453125" style="1" customWidth="1"/>
    <col min="6409" max="6409" width="1" style="1" customWidth="1"/>
    <col min="6410" max="6410" width="12.453125" style="1" customWidth="1"/>
    <col min="6411" max="6656" width="8.6328125" style="1"/>
    <col min="6657" max="6657" width="53.453125" style="1" customWidth="1"/>
    <col min="6658" max="6658" width="8.7265625" style="1" customWidth="1"/>
    <col min="6659" max="6659" width="1" style="1" customWidth="1"/>
    <col min="6660" max="6660" width="12.453125" style="1" customWidth="1"/>
    <col min="6661" max="6661" width="1" style="1" customWidth="1"/>
    <col min="6662" max="6662" width="12.453125" style="1" customWidth="1"/>
    <col min="6663" max="6663" width="1" style="1" customWidth="1"/>
    <col min="6664" max="6664" width="12.453125" style="1" customWidth="1"/>
    <col min="6665" max="6665" width="1" style="1" customWidth="1"/>
    <col min="6666" max="6666" width="12.453125" style="1" customWidth="1"/>
    <col min="6667" max="6912" width="8.6328125" style="1"/>
    <col min="6913" max="6913" width="53.453125" style="1" customWidth="1"/>
    <col min="6914" max="6914" width="8.7265625" style="1" customWidth="1"/>
    <col min="6915" max="6915" width="1" style="1" customWidth="1"/>
    <col min="6916" max="6916" width="12.453125" style="1" customWidth="1"/>
    <col min="6917" max="6917" width="1" style="1" customWidth="1"/>
    <col min="6918" max="6918" width="12.453125" style="1" customWidth="1"/>
    <col min="6919" max="6919" width="1" style="1" customWidth="1"/>
    <col min="6920" max="6920" width="12.453125" style="1" customWidth="1"/>
    <col min="6921" max="6921" width="1" style="1" customWidth="1"/>
    <col min="6922" max="6922" width="12.453125" style="1" customWidth="1"/>
    <col min="6923" max="7168" width="8.6328125" style="1"/>
    <col min="7169" max="7169" width="53.453125" style="1" customWidth="1"/>
    <col min="7170" max="7170" width="8.7265625" style="1" customWidth="1"/>
    <col min="7171" max="7171" width="1" style="1" customWidth="1"/>
    <col min="7172" max="7172" width="12.453125" style="1" customWidth="1"/>
    <col min="7173" max="7173" width="1" style="1" customWidth="1"/>
    <col min="7174" max="7174" width="12.453125" style="1" customWidth="1"/>
    <col min="7175" max="7175" width="1" style="1" customWidth="1"/>
    <col min="7176" max="7176" width="12.453125" style="1" customWidth="1"/>
    <col min="7177" max="7177" width="1" style="1" customWidth="1"/>
    <col min="7178" max="7178" width="12.453125" style="1" customWidth="1"/>
    <col min="7179" max="7424" width="8.6328125" style="1"/>
    <col min="7425" max="7425" width="53.453125" style="1" customWidth="1"/>
    <col min="7426" max="7426" width="8.7265625" style="1" customWidth="1"/>
    <col min="7427" max="7427" width="1" style="1" customWidth="1"/>
    <col min="7428" max="7428" width="12.453125" style="1" customWidth="1"/>
    <col min="7429" max="7429" width="1" style="1" customWidth="1"/>
    <col min="7430" max="7430" width="12.453125" style="1" customWidth="1"/>
    <col min="7431" max="7431" width="1" style="1" customWidth="1"/>
    <col min="7432" max="7432" width="12.453125" style="1" customWidth="1"/>
    <col min="7433" max="7433" width="1" style="1" customWidth="1"/>
    <col min="7434" max="7434" width="12.453125" style="1" customWidth="1"/>
    <col min="7435" max="7680" width="8.6328125" style="1"/>
    <col min="7681" max="7681" width="53.453125" style="1" customWidth="1"/>
    <col min="7682" max="7682" width="8.7265625" style="1" customWidth="1"/>
    <col min="7683" max="7683" width="1" style="1" customWidth="1"/>
    <col min="7684" max="7684" width="12.453125" style="1" customWidth="1"/>
    <col min="7685" max="7685" width="1" style="1" customWidth="1"/>
    <col min="7686" max="7686" width="12.453125" style="1" customWidth="1"/>
    <col min="7687" max="7687" width="1" style="1" customWidth="1"/>
    <col min="7688" max="7688" width="12.453125" style="1" customWidth="1"/>
    <col min="7689" max="7689" width="1" style="1" customWidth="1"/>
    <col min="7690" max="7690" width="12.453125" style="1" customWidth="1"/>
    <col min="7691" max="7936" width="8.6328125" style="1"/>
    <col min="7937" max="7937" width="53.453125" style="1" customWidth="1"/>
    <col min="7938" max="7938" width="8.7265625" style="1" customWidth="1"/>
    <col min="7939" max="7939" width="1" style="1" customWidth="1"/>
    <col min="7940" max="7940" width="12.453125" style="1" customWidth="1"/>
    <col min="7941" max="7941" width="1" style="1" customWidth="1"/>
    <col min="7942" max="7942" width="12.453125" style="1" customWidth="1"/>
    <col min="7943" max="7943" width="1" style="1" customWidth="1"/>
    <col min="7944" max="7944" width="12.453125" style="1" customWidth="1"/>
    <col min="7945" max="7945" width="1" style="1" customWidth="1"/>
    <col min="7946" max="7946" width="12.453125" style="1" customWidth="1"/>
    <col min="7947" max="8192" width="8.6328125" style="1"/>
    <col min="8193" max="8193" width="53.453125" style="1" customWidth="1"/>
    <col min="8194" max="8194" width="8.7265625" style="1" customWidth="1"/>
    <col min="8195" max="8195" width="1" style="1" customWidth="1"/>
    <col min="8196" max="8196" width="12.453125" style="1" customWidth="1"/>
    <col min="8197" max="8197" width="1" style="1" customWidth="1"/>
    <col min="8198" max="8198" width="12.453125" style="1" customWidth="1"/>
    <col min="8199" max="8199" width="1" style="1" customWidth="1"/>
    <col min="8200" max="8200" width="12.453125" style="1" customWidth="1"/>
    <col min="8201" max="8201" width="1" style="1" customWidth="1"/>
    <col min="8202" max="8202" width="12.453125" style="1" customWidth="1"/>
    <col min="8203" max="8448" width="8.6328125" style="1"/>
    <col min="8449" max="8449" width="53.453125" style="1" customWidth="1"/>
    <col min="8450" max="8450" width="8.7265625" style="1" customWidth="1"/>
    <col min="8451" max="8451" width="1" style="1" customWidth="1"/>
    <col min="8452" max="8452" width="12.453125" style="1" customWidth="1"/>
    <col min="8453" max="8453" width="1" style="1" customWidth="1"/>
    <col min="8454" max="8454" width="12.453125" style="1" customWidth="1"/>
    <col min="8455" max="8455" width="1" style="1" customWidth="1"/>
    <col min="8456" max="8456" width="12.453125" style="1" customWidth="1"/>
    <col min="8457" max="8457" width="1" style="1" customWidth="1"/>
    <col min="8458" max="8458" width="12.453125" style="1" customWidth="1"/>
    <col min="8459" max="8704" width="8.6328125" style="1"/>
    <col min="8705" max="8705" width="53.453125" style="1" customWidth="1"/>
    <col min="8706" max="8706" width="8.7265625" style="1" customWidth="1"/>
    <col min="8707" max="8707" width="1" style="1" customWidth="1"/>
    <col min="8708" max="8708" width="12.453125" style="1" customWidth="1"/>
    <col min="8709" max="8709" width="1" style="1" customWidth="1"/>
    <col min="8710" max="8710" width="12.453125" style="1" customWidth="1"/>
    <col min="8711" max="8711" width="1" style="1" customWidth="1"/>
    <col min="8712" max="8712" width="12.453125" style="1" customWidth="1"/>
    <col min="8713" max="8713" width="1" style="1" customWidth="1"/>
    <col min="8714" max="8714" width="12.453125" style="1" customWidth="1"/>
    <col min="8715" max="8960" width="8.6328125" style="1"/>
    <col min="8961" max="8961" width="53.453125" style="1" customWidth="1"/>
    <col min="8962" max="8962" width="8.7265625" style="1" customWidth="1"/>
    <col min="8963" max="8963" width="1" style="1" customWidth="1"/>
    <col min="8964" max="8964" width="12.453125" style="1" customWidth="1"/>
    <col min="8965" max="8965" width="1" style="1" customWidth="1"/>
    <col min="8966" max="8966" width="12.453125" style="1" customWidth="1"/>
    <col min="8967" max="8967" width="1" style="1" customWidth="1"/>
    <col min="8968" max="8968" width="12.453125" style="1" customWidth="1"/>
    <col min="8969" max="8969" width="1" style="1" customWidth="1"/>
    <col min="8970" max="8970" width="12.453125" style="1" customWidth="1"/>
    <col min="8971" max="9216" width="8.6328125" style="1"/>
    <col min="9217" max="9217" width="53.453125" style="1" customWidth="1"/>
    <col min="9218" max="9218" width="8.7265625" style="1" customWidth="1"/>
    <col min="9219" max="9219" width="1" style="1" customWidth="1"/>
    <col min="9220" max="9220" width="12.453125" style="1" customWidth="1"/>
    <col min="9221" max="9221" width="1" style="1" customWidth="1"/>
    <col min="9222" max="9222" width="12.453125" style="1" customWidth="1"/>
    <col min="9223" max="9223" width="1" style="1" customWidth="1"/>
    <col min="9224" max="9224" width="12.453125" style="1" customWidth="1"/>
    <col min="9225" max="9225" width="1" style="1" customWidth="1"/>
    <col min="9226" max="9226" width="12.453125" style="1" customWidth="1"/>
    <col min="9227" max="9472" width="8.6328125" style="1"/>
    <col min="9473" max="9473" width="53.453125" style="1" customWidth="1"/>
    <col min="9474" max="9474" width="8.7265625" style="1" customWidth="1"/>
    <col min="9475" max="9475" width="1" style="1" customWidth="1"/>
    <col min="9476" max="9476" width="12.453125" style="1" customWidth="1"/>
    <col min="9477" max="9477" width="1" style="1" customWidth="1"/>
    <col min="9478" max="9478" width="12.453125" style="1" customWidth="1"/>
    <col min="9479" max="9479" width="1" style="1" customWidth="1"/>
    <col min="9480" max="9480" width="12.453125" style="1" customWidth="1"/>
    <col min="9481" max="9481" width="1" style="1" customWidth="1"/>
    <col min="9482" max="9482" width="12.453125" style="1" customWidth="1"/>
    <col min="9483" max="9728" width="8.6328125" style="1"/>
    <col min="9729" max="9729" width="53.453125" style="1" customWidth="1"/>
    <col min="9730" max="9730" width="8.7265625" style="1" customWidth="1"/>
    <col min="9731" max="9731" width="1" style="1" customWidth="1"/>
    <col min="9732" max="9732" width="12.453125" style="1" customWidth="1"/>
    <col min="9733" max="9733" width="1" style="1" customWidth="1"/>
    <col min="9734" max="9734" width="12.453125" style="1" customWidth="1"/>
    <col min="9735" max="9735" width="1" style="1" customWidth="1"/>
    <col min="9736" max="9736" width="12.453125" style="1" customWidth="1"/>
    <col min="9737" max="9737" width="1" style="1" customWidth="1"/>
    <col min="9738" max="9738" width="12.453125" style="1" customWidth="1"/>
    <col min="9739" max="9984" width="8.6328125" style="1"/>
    <col min="9985" max="9985" width="53.453125" style="1" customWidth="1"/>
    <col min="9986" max="9986" width="8.7265625" style="1" customWidth="1"/>
    <col min="9987" max="9987" width="1" style="1" customWidth="1"/>
    <col min="9988" max="9988" width="12.453125" style="1" customWidth="1"/>
    <col min="9989" max="9989" width="1" style="1" customWidth="1"/>
    <col min="9990" max="9990" width="12.453125" style="1" customWidth="1"/>
    <col min="9991" max="9991" width="1" style="1" customWidth="1"/>
    <col min="9992" max="9992" width="12.453125" style="1" customWidth="1"/>
    <col min="9993" max="9993" width="1" style="1" customWidth="1"/>
    <col min="9994" max="9994" width="12.453125" style="1" customWidth="1"/>
    <col min="9995" max="10240" width="8.6328125" style="1"/>
    <col min="10241" max="10241" width="53.453125" style="1" customWidth="1"/>
    <col min="10242" max="10242" width="8.7265625" style="1" customWidth="1"/>
    <col min="10243" max="10243" width="1" style="1" customWidth="1"/>
    <col min="10244" max="10244" width="12.453125" style="1" customWidth="1"/>
    <col min="10245" max="10245" width="1" style="1" customWidth="1"/>
    <col min="10246" max="10246" width="12.453125" style="1" customWidth="1"/>
    <col min="10247" max="10247" width="1" style="1" customWidth="1"/>
    <col min="10248" max="10248" width="12.453125" style="1" customWidth="1"/>
    <col min="10249" max="10249" width="1" style="1" customWidth="1"/>
    <col min="10250" max="10250" width="12.453125" style="1" customWidth="1"/>
    <col min="10251" max="10496" width="8.6328125" style="1"/>
    <col min="10497" max="10497" width="53.453125" style="1" customWidth="1"/>
    <col min="10498" max="10498" width="8.7265625" style="1" customWidth="1"/>
    <col min="10499" max="10499" width="1" style="1" customWidth="1"/>
    <col min="10500" max="10500" width="12.453125" style="1" customWidth="1"/>
    <col min="10501" max="10501" width="1" style="1" customWidth="1"/>
    <col min="10502" max="10502" width="12.453125" style="1" customWidth="1"/>
    <col min="10503" max="10503" width="1" style="1" customWidth="1"/>
    <col min="10504" max="10504" width="12.453125" style="1" customWidth="1"/>
    <col min="10505" max="10505" width="1" style="1" customWidth="1"/>
    <col min="10506" max="10506" width="12.453125" style="1" customWidth="1"/>
    <col min="10507" max="10752" width="8.6328125" style="1"/>
    <col min="10753" max="10753" width="53.453125" style="1" customWidth="1"/>
    <col min="10754" max="10754" width="8.7265625" style="1" customWidth="1"/>
    <col min="10755" max="10755" width="1" style="1" customWidth="1"/>
    <col min="10756" max="10756" width="12.453125" style="1" customWidth="1"/>
    <col min="10757" max="10757" width="1" style="1" customWidth="1"/>
    <col min="10758" max="10758" width="12.453125" style="1" customWidth="1"/>
    <col min="10759" max="10759" width="1" style="1" customWidth="1"/>
    <col min="10760" max="10760" width="12.453125" style="1" customWidth="1"/>
    <col min="10761" max="10761" width="1" style="1" customWidth="1"/>
    <col min="10762" max="10762" width="12.453125" style="1" customWidth="1"/>
    <col min="10763" max="11008" width="8.6328125" style="1"/>
    <col min="11009" max="11009" width="53.453125" style="1" customWidth="1"/>
    <col min="11010" max="11010" width="8.7265625" style="1" customWidth="1"/>
    <col min="11011" max="11011" width="1" style="1" customWidth="1"/>
    <col min="11012" max="11012" width="12.453125" style="1" customWidth="1"/>
    <col min="11013" max="11013" width="1" style="1" customWidth="1"/>
    <col min="11014" max="11014" width="12.453125" style="1" customWidth="1"/>
    <col min="11015" max="11015" width="1" style="1" customWidth="1"/>
    <col min="11016" max="11016" width="12.453125" style="1" customWidth="1"/>
    <col min="11017" max="11017" width="1" style="1" customWidth="1"/>
    <col min="11018" max="11018" width="12.453125" style="1" customWidth="1"/>
    <col min="11019" max="11264" width="8.6328125" style="1"/>
    <col min="11265" max="11265" width="53.453125" style="1" customWidth="1"/>
    <col min="11266" max="11266" width="8.7265625" style="1" customWidth="1"/>
    <col min="11267" max="11267" width="1" style="1" customWidth="1"/>
    <col min="11268" max="11268" width="12.453125" style="1" customWidth="1"/>
    <col min="11269" max="11269" width="1" style="1" customWidth="1"/>
    <col min="11270" max="11270" width="12.453125" style="1" customWidth="1"/>
    <col min="11271" max="11271" width="1" style="1" customWidth="1"/>
    <col min="11272" max="11272" width="12.453125" style="1" customWidth="1"/>
    <col min="11273" max="11273" width="1" style="1" customWidth="1"/>
    <col min="11274" max="11274" width="12.453125" style="1" customWidth="1"/>
    <col min="11275" max="11520" width="8.6328125" style="1"/>
    <col min="11521" max="11521" width="53.453125" style="1" customWidth="1"/>
    <col min="11522" max="11522" width="8.7265625" style="1" customWidth="1"/>
    <col min="11523" max="11523" width="1" style="1" customWidth="1"/>
    <col min="11524" max="11524" width="12.453125" style="1" customWidth="1"/>
    <col min="11525" max="11525" width="1" style="1" customWidth="1"/>
    <col min="11526" max="11526" width="12.453125" style="1" customWidth="1"/>
    <col min="11527" max="11527" width="1" style="1" customWidth="1"/>
    <col min="11528" max="11528" width="12.453125" style="1" customWidth="1"/>
    <col min="11529" max="11529" width="1" style="1" customWidth="1"/>
    <col min="11530" max="11530" width="12.453125" style="1" customWidth="1"/>
    <col min="11531" max="11776" width="8.6328125" style="1"/>
    <col min="11777" max="11777" width="53.453125" style="1" customWidth="1"/>
    <col min="11778" max="11778" width="8.7265625" style="1" customWidth="1"/>
    <col min="11779" max="11779" width="1" style="1" customWidth="1"/>
    <col min="11780" max="11780" width="12.453125" style="1" customWidth="1"/>
    <col min="11781" max="11781" width="1" style="1" customWidth="1"/>
    <col min="11782" max="11782" width="12.453125" style="1" customWidth="1"/>
    <col min="11783" max="11783" width="1" style="1" customWidth="1"/>
    <col min="11784" max="11784" width="12.453125" style="1" customWidth="1"/>
    <col min="11785" max="11785" width="1" style="1" customWidth="1"/>
    <col min="11786" max="11786" width="12.453125" style="1" customWidth="1"/>
    <col min="11787" max="12032" width="8.6328125" style="1"/>
    <col min="12033" max="12033" width="53.453125" style="1" customWidth="1"/>
    <col min="12034" max="12034" width="8.7265625" style="1" customWidth="1"/>
    <col min="12035" max="12035" width="1" style="1" customWidth="1"/>
    <col min="12036" max="12036" width="12.453125" style="1" customWidth="1"/>
    <col min="12037" max="12037" width="1" style="1" customWidth="1"/>
    <col min="12038" max="12038" width="12.453125" style="1" customWidth="1"/>
    <col min="12039" max="12039" width="1" style="1" customWidth="1"/>
    <col min="12040" max="12040" width="12.453125" style="1" customWidth="1"/>
    <col min="12041" max="12041" width="1" style="1" customWidth="1"/>
    <col min="12042" max="12042" width="12.453125" style="1" customWidth="1"/>
    <col min="12043" max="12288" width="8.6328125" style="1"/>
    <col min="12289" max="12289" width="53.453125" style="1" customWidth="1"/>
    <col min="12290" max="12290" width="8.7265625" style="1" customWidth="1"/>
    <col min="12291" max="12291" width="1" style="1" customWidth="1"/>
    <col min="12292" max="12292" width="12.453125" style="1" customWidth="1"/>
    <col min="12293" max="12293" width="1" style="1" customWidth="1"/>
    <col min="12294" max="12294" width="12.453125" style="1" customWidth="1"/>
    <col min="12295" max="12295" width="1" style="1" customWidth="1"/>
    <col min="12296" max="12296" width="12.453125" style="1" customWidth="1"/>
    <col min="12297" max="12297" width="1" style="1" customWidth="1"/>
    <col min="12298" max="12298" width="12.453125" style="1" customWidth="1"/>
    <col min="12299" max="12544" width="8.6328125" style="1"/>
    <col min="12545" max="12545" width="53.453125" style="1" customWidth="1"/>
    <col min="12546" max="12546" width="8.7265625" style="1" customWidth="1"/>
    <col min="12547" max="12547" width="1" style="1" customWidth="1"/>
    <col min="12548" max="12548" width="12.453125" style="1" customWidth="1"/>
    <col min="12549" max="12549" width="1" style="1" customWidth="1"/>
    <col min="12550" max="12550" width="12.453125" style="1" customWidth="1"/>
    <col min="12551" max="12551" width="1" style="1" customWidth="1"/>
    <col min="12552" max="12552" width="12.453125" style="1" customWidth="1"/>
    <col min="12553" max="12553" width="1" style="1" customWidth="1"/>
    <col min="12554" max="12554" width="12.453125" style="1" customWidth="1"/>
    <col min="12555" max="12800" width="8.6328125" style="1"/>
    <col min="12801" max="12801" width="53.453125" style="1" customWidth="1"/>
    <col min="12802" max="12802" width="8.7265625" style="1" customWidth="1"/>
    <col min="12803" max="12803" width="1" style="1" customWidth="1"/>
    <col min="12804" max="12804" width="12.453125" style="1" customWidth="1"/>
    <col min="12805" max="12805" width="1" style="1" customWidth="1"/>
    <col min="12806" max="12806" width="12.453125" style="1" customWidth="1"/>
    <col min="12807" max="12807" width="1" style="1" customWidth="1"/>
    <col min="12808" max="12808" width="12.453125" style="1" customWidth="1"/>
    <col min="12809" max="12809" width="1" style="1" customWidth="1"/>
    <col min="12810" max="12810" width="12.453125" style="1" customWidth="1"/>
    <col min="12811" max="13056" width="8.6328125" style="1"/>
    <col min="13057" max="13057" width="53.453125" style="1" customWidth="1"/>
    <col min="13058" max="13058" width="8.7265625" style="1" customWidth="1"/>
    <col min="13059" max="13059" width="1" style="1" customWidth="1"/>
    <col min="13060" max="13060" width="12.453125" style="1" customWidth="1"/>
    <col min="13061" max="13061" width="1" style="1" customWidth="1"/>
    <col min="13062" max="13062" width="12.453125" style="1" customWidth="1"/>
    <col min="13063" max="13063" width="1" style="1" customWidth="1"/>
    <col min="13064" max="13064" width="12.453125" style="1" customWidth="1"/>
    <col min="13065" max="13065" width="1" style="1" customWidth="1"/>
    <col min="13066" max="13066" width="12.453125" style="1" customWidth="1"/>
    <col min="13067" max="13312" width="8.6328125" style="1"/>
    <col min="13313" max="13313" width="53.453125" style="1" customWidth="1"/>
    <col min="13314" max="13314" width="8.7265625" style="1" customWidth="1"/>
    <col min="13315" max="13315" width="1" style="1" customWidth="1"/>
    <col min="13316" max="13316" width="12.453125" style="1" customWidth="1"/>
    <col min="13317" max="13317" width="1" style="1" customWidth="1"/>
    <col min="13318" max="13318" width="12.453125" style="1" customWidth="1"/>
    <col min="13319" max="13319" width="1" style="1" customWidth="1"/>
    <col min="13320" max="13320" width="12.453125" style="1" customWidth="1"/>
    <col min="13321" max="13321" width="1" style="1" customWidth="1"/>
    <col min="13322" max="13322" width="12.453125" style="1" customWidth="1"/>
    <col min="13323" max="13568" width="8.6328125" style="1"/>
    <col min="13569" max="13569" width="53.453125" style="1" customWidth="1"/>
    <col min="13570" max="13570" width="8.7265625" style="1" customWidth="1"/>
    <col min="13571" max="13571" width="1" style="1" customWidth="1"/>
    <col min="13572" max="13572" width="12.453125" style="1" customWidth="1"/>
    <col min="13573" max="13573" width="1" style="1" customWidth="1"/>
    <col min="13574" max="13574" width="12.453125" style="1" customWidth="1"/>
    <col min="13575" max="13575" width="1" style="1" customWidth="1"/>
    <col min="13576" max="13576" width="12.453125" style="1" customWidth="1"/>
    <col min="13577" max="13577" width="1" style="1" customWidth="1"/>
    <col min="13578" max="13578" width="12.453125" style="1" customWidth="1"/>
    <col min="13579" max="13824" width="8.6328125" style="1"/>
    <col min="13825" max="13825" width="53.453125" style="1" customWidth="1"/>
    <col min="13826" max="13826" width="8.7265625" style="1" customWidth="1"/>
    <col min="13827" max="13827" width="1" style="1" customWidth="1"/>
    <col min="13828" max="13828" width="12.453125" style="1" customWidth="1"/>
    <col min="13829" max="13829" width="1" style="1" customWidth="1"/>
    <col min="13830" max="13830" width="12.453125" style="1" customWidth="1"/>
    <col min="13831" max="13831" width="1" style="1" customWidth="1"/>
    <col min="13832" max="13832" width="12.453125" style="1" customWidth="1"/>
    <col min="13833" max="13833" width="1" style="1" customWidth="1"/>
    <col min="13834" max="13834" width="12.453125" style="1" customWidth="1"/>
    <col min="13835" max="14080" width="8.6328125" style="1"/>
    <col min="14081" max="14081" width="53.453125" style="1" customWidth="1"/>
    <col min="14082" max="14082" width="8.7265625" style="1" customWidth="1"/>
    <col min="14083" max="14083" width="1" style="1" customWidth="1"/>
    <col min="14084" max="14084" width="12.453125" style="1" customWidth="1"/>
    <col min="14085" max="14085" width="1" style="1" customWidth="1"/>
    <col min="14086" max="14086" width="12.453125" style="1" customWidth="1"/>
    <col min="14087" max="14087" width="1" style="1" customWidth="1"/>
    <col min="14088" max="14088" width="12.453125" style="1" customWidth="1"/>
    <col min="14089" max="14089" width="1" style="1" customWidth="1"/>
    <col min="14090" max="14090" width="12.453125" style="1" customWidth="1"/>
    <col min="14091" max="14336" width="8.6328125" style="1"/>
    <col min="14337" max="14337" width="53.453125" style="1" customWidth="1"/>
    <col min="14338" max="14338" width="8.7265625" style="1" customWidth="1"/>
    <col min="14339" max="14339" width="1" style="1" customWidth="1"/>
    <col min="14340" max="14340" width="12.453125" style="1" customWidth="1"/>
    <col min="14341" max="14341" width="1" style="1" customWidth="1"/>
    <col min="14342" max="14342" width="12.453125" style="1" customWidth="1"/>
    <col min="14343" max="14343" width="1" style="1" customWidth="1"/>
    <col min="14344" max="14344" width="12.453125" style="1" customWidth="1"/>
    <col min="14345" max="14345" width="1" style="1" customWidth="1"/>
    <col min="14346" max="14346" width="12.453125" style="1" customWidth="1"/>
    <col min="14347" max="14592" width="8.6328125" style="1"/>
    <col min="14593" max="14593" width="53.453125" style="1" customWidth="1"/>
    <col min="14594" max="14594" width="8.7265625" style="1" customWidth="1"/>
    <col min="14595" max="14595" width="1" style="1" customWidth="1"/>
    <col min="14596" max="14596" width="12.453125" style="1" customWidth="1"/>
    <col min="14597" max="14597" width="1" style="1" customWidth="1"/>
    <col min="14598" max="14598" width="12.453125" style="1" customWidth="1"/>
    <col min="14599" max="14599" width="1" style="1" customWidth="1"/>
    <col min="14600" max="14600" width="12.453125" style="1" customWidth="1"/>
    <col min="14601" max="14601" width="1" style="1" customWidth="1"/>
    <col min="14602" max="14602" width="12.453125" style="1" customWidth="1"/>
    <col min="14603" max="14848" width="8.6328125" style="1"/>
    <col min="14849" max="14849" width="53.453125" style="1" customWidth="1"/>
    <col min="14850" max="14850" width="8.7265625" style="1" customWidth="1"/>
    <col min="14851" max="14851" width="1" style="1" customWidth="1"/>
    <col min="14852" max="14852" width="12.453125" style="1" customWidth="1"/>
    <col min="14853" max="14853" width="1" style="1" customWidth="1"/>
    <col min="14854" max="14854" width="12.453125" style="1" customWidth="1"/>
    <col min="14855" max="14855" width="1" style="1" customWidth="1"/>
    <col min="14856" max="14856" width="12.453125" style="1" customWidth="1"/>
    <col min="14857" max="14857" width="1" style="1" customWidth="1"/>
    <col min="14858" max="14858" width="12.453125" style="1" customWidth="1"/>
    <col min="14859" max="15104" width="8.6328125" style="1"/>
    <col min="15105" max="15105" width="53.453125" style="1" customWidth="1"/>
    <col min="15106" max="15106" width="8.7265625" style="1" customWidth="1"/>
    <col min="15107" max="15107" width="1" style="1" customWidth="1"/>
    <col min="15108" max="15108" width="12.453125" style="1" customWidth="1"/>
    <col min="15109" max="15109" width="1" style="1" customWidth="1"/>
    <col min="15110" max="15110" width="12.453125" style="1" customWidth="1"/>
    <col min="15111" max="15111" width="1" style="1" customWidth="1"/>
    <col min="15112" max="15112" width="12.453125" style="1" customWidth="1"/>
    <col min="15113" max="15113" width="1" style="1" customWidth="1"/>
    <col min="15114" max="15114" width="12.453125" style="1" customWidth="1"/>
    <col min="15115" max="15360" width="8.6328125" style="1"/>
    <col min="15361" max="15361" width="53.453125" style="1" customWidth="1"/>
    <col min="15362" max="15362" width="8.7265625" style="1" customWidth="1"/>
    <col min="15363" max="15363" width="1" style="1" customWidth="1"/>
    <col min="15364" max="15364" width="12.453125" style="1" customWidth="1"/>
    <col min="15365" max="15365" width="1" style="1" customWidth="1"/>
    <col min="15366" max="15366" width="12.453125" style="1" customWidth="1"/>
    <col min="15367" max="15367" width="1" style="1" customWidth="1"/>
    <col min="15368" max="15368" width="12.453125" style="1" customWidth="1"/>
    <col min="15369" max="15369" width="1" style="1" customWidth="1"/>
    <col min="15370" max="15370" width="12.453125" style="1" customWidth="1"/>
    <col min="15371" max="15616" width="8.6328125" style="1"/>
    <col min="15617" max="15617" width="53.453125" style="1" customWidth="1"/>
    <col min="15618" max="15618" width="8.7265625" style="1" customWidth="1"/>
    <col min="15619" max="15619" width="1" style="1" customWidth="1"/>
    <col min="15620" max="15620" width="12.453125" style="1" customWidth="1"/>
    <col min="15621" max="15621" width="1" style="1" customWidth="1"/>
    <col min="15622" max="15622" width="12.453125" style="1" customWidth="1"/>
    <col min="15623" max="15623" width="1" style="1" customWidth="1"/>
    <col min="15624" max="15624" width="12.453125" style="1" customWidth="1"/>
    <col min="15625" max="15625" width="1" style="1" customWidth="1"/>
    <col min="15626" max="15626" width="12.453125" style="1" customWidth="1"/>
    <col min="15627" max="15872" width="8.6328125" style="1"/>
    <col min="15873" max="15873" width="53.453125" style="1" customWidth="1"/>
    <col min="15874" max="15874" width="8.7265625" style="1" customWidth="1"/>
    <col min="15875" max="15875" width="1" style="1" customWidth="1"/>
    <col min="15876" max="15876" width="12.453125" style="1" customWidth="1"/>
    <col min="15877" max="15877" width="1" style="1" customWidth="1"/>
    <col min="15878" max="15878" width="12.453125" style="1" customWidth="1"/>
    <col min="15879" max="15879" width="1" style="1" customWidth="1"/>
    <col min="15880" max="15880" width="12.453125" style="1" customWidth="1"/>
    <col min="15881" max="15881" width="1" style="1" customWidth="1"/>
    <col min="15882" max="15882" width="12.453125" style="1" customWidth="1"/>
    <col min="15883" max="16128" width="8.6328125" style="1"/>
    <col min="16129" max="16129" width="53.453125" style="1" customWidth="1"/>
    <col min="16130" max="16130" width="8.7265625" style="1" customWidth="1"/>
    <col min="16131" max="16131" width="1" style="1" customWidth="1"/>
    <col min="16132" max="16132" width="12.453125" style="1" customWidth="1"/>
    <col min="16133" max="16133" width="1" style="1" customWidth="1"/>
    <col min="16134" max="16134" width="12.453125" style="1" customWidth="1"/>
    <col min="16135" max="16135" width="1" style="1" customWidth="1"/>
    <col min="16136" max="16136" width="12.453125" style="1" customWidth="1"/>
    <col min="16137" max="16137" width="1" style="1" customWidth="1"/>
    <col min="16138" max="16138" width="12.453125" style="1" customWidth="1"/>
    <col min="16139" max="16384" width="8.6328125" style="1"/>
  </cols>
  <sheetData>
    <row r="1" spans="1:13" ht="20.5">
      <c r="H1" s="208" t="s">
        <v>77</v>
      </c>
      <c r="I1" s="208"/>
      <c r="J1" s="208"/>
    </row>
    <row r="2" spans="1:13" ht="20.5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3" ht="20.5">
      <c r="A3" s="214" t="s">
        <v>115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3" ht="20.5">
      <c r="A4" s="213" t="s">
        <v>79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3" ht="20.5">
      <c r="A5" s="63"/>
      <c r="B5" s="63"/>
      <c r="C5" s="63"/>
      <c r="D5" s="63"/>
      <c r="E5" s="63"/>
      <c r="F5" s="63"/>
      <c r="G5" s="63"/>
      <c r="H5" s="63"/>
      <c r="I5" s="63"/>
      <c r="J5" s="63"/>
    </row>
    <row r="6" spans="1:13" ht="20.5">
      <c r="D6" s="209" t="s">
        <v>4</v>
      </c>
      <c r="E6" s="209"/>
      <c r="F6" s="209"/>
      <c r="G6" s="209"/>
      <c r="H6" s="209"/>
      <c r="I6" s="209"/>
      <c r="J6" s="209"/>
    </row>
    <row r="7" spans="1:13" ht="20.5">
      <c r="A7" s="3"/>
      <c r="D7" s="210" t="s">
        <v>5</v>
      </c>
      <c r="E7" s="210"/>
      <c r="F7" s="210"/>
      <c r="H7" s="209" t="s">
        <v>6</v>
      </c>
      <c r="I7" s="209"/>
      <c r="J7" s="209"/>
    </row>
    <row r="8" spans="1:13" ht="20.5">
      <c r="B8" s="9" t="s">
        <v>8</v>
      </c>
      <c r="C8" s="6"/>
      <c r="D8" s="10">
        <v>2564</v>
      </c>
      <c r="E8" s="11"/>
      <c r="F8" s="10">
        <v>2563</v>
      </c>
      <c r="G8" s="6"/>
      <c r="H8" s="12">
        <v>2564</v>
      </c>
      <c r="I8" s="6"/>
      <c r="J8" s="10">
        <v>2563</v>
      </c>
    </row>
    <row r="9" spans="1:13" ht="20.5">
      <c r="A9" s="16" t="s">
        <v>117</v>
      </c>
      <c r="B9" s="17"/>
      <c r="C9" s="17"/>
      <c r="D9" s="103"/>
      <c r="E9" s="103"/>
      <c r="F9" s="103"/>
      <c r="G9" s="17"/>
      <c r="H9" s="104"/>
      <c r="I9" s="103"/>
      <c r="J9" s="103"/>
    </row>
    <row r="10" spans="1:13">
      <c r="A10" s="8" t="s">
        <v>118</v>
      </c>
      <c r="B10" s="17"/>
      <c r="C10" s="17"/>
      <c r="D10" s="141">
        <v>105992.64032000001</v>
      </c>
      <c r="E10" s="141"/>
      <c r="F10" s="141">
        <v>165642</v>
      </c>
      <c r="G10" s="17"/>
      <c r="H10" s="141">
        <v>93982.342910000007</v>
      </c>
      <c r="I10" s="141"/>
      <c r="J10" s="105">
        <v>164255</v>
      </c>
    </row>
    <row r="11" spans="1:13">
      <c r="A11" s="8" t="s">
        <v>119</v>
      </c>
      <c r="B11" s="17"/>
      <c r="C11" s="17"/>
      <c r="D11" s="141">
        <v>650.37155999999959</v>
      </c>
      <c r="E11" s="141"/>
      <c r="F11" s="141">
        <v>0</v>
      </c>
      <c r="G11" s="17"/>
      <c r="H11" s="22">
        <v>3399.7989799999996</v>
      </c>
      <c r="I11" s="141"/>
      <c r="J11" s="22">
        <v>0</v>
      </c>
    </row>
    <row r="12" spans="1:13">
      <c r="A12" s="8" t="s">
        <v>120</v>
      </c>
      <c r="B12" s="17">
        <v>14.1</v>
      </c>
      <c r="C12" s="17"/>
      <c r="D12" s="141">
        <v>111935.77962999999</v>
      </c>
      <c r="E12" s="141"/>
      <c r="F12" s="141">
        <v>0</v>
      </c>
      <c r="G12" s="17"/>
      <c r="H12" s="22">
        <v>108480.77962999999</v>
      </c>
      <c r="I12" s="141"/>
      <c r="J12" s="22">
        <v>0</v>
      </c>
    </row>
    <row r="13" spans="1:13">
      <c r="A13" s="8" t="s">
        <v>121</v>
      </c>
      <c r="B13" s="17"/>
      <c r="C13" s="17"/>
      <c r="D13" s="141">
        <v>3170.0138200000074</v>
      </c>
      <c r="E13" s="141"/>
      <c r="F13" s="141">
        <v>3011</v>
      </c>
      <c r="G13" s="17"/>
      <c r="H13" s="141">
        <v>1801.6520800000144</v>
      </c>
      <c r="I13" s="142"/>
      <c r="J13" s="143">
        <v>3561</v>
      </c>
    </row>
    <row r="14" spans="1:13" ht="20.5">
      <c r="A14" s="16" t="s">
        <v>122</v>
      </c>
      <c r="B14" s="17">
        <v>4.3</v>
      </c>
      <c r="C14" s="17"/>
      <c r="D14" s="29">
        <v>221748.80533</v>
      </c>
      <c r="E14" s="22"/>
      <c r="F14" s="29">
        <v>168653</v>
      </c>
      <c r="G14" s="144"/>
      <c r="H14" s="29">
        <v>207664.5736</v>
      </c>
      <c r="I14" s="22"/>
      <c r="J14" s="145">
        <v>167816</v>
      </c>
      <c r="L14" s="49"/>
      <c r="M14" s="23"/>
    </row>
    <row r="15" spans="1:13" ht="10.75" customHeight="1">
      <c r="B15" s="17"/>
      <c r="C15" s="17"/>
      <c r="D15" s="22"/>
      <c r="E15" s="22"/>
      <c r="F15" s="22"/>
      <c r="G15" s="17"/>
      <c r="H15" s="22"/>
      <c r="I15" s="22"/>
      <c r="J15" s="22"/>
    </row>
    <row r="16" spans="1:13" ht="20.5">
      <c r="A16" s="16" t="s">
        <v>123</v>
      </c>
      <c r="B16" s="17"/>
      <c r="C16" s="17"/>
      <c r="D16" s="22"/>
      <c r="E16" s="22"/>
      <c r="F16" s="22"/>
      <c r="G16" s="17"/>
      <c r="H16" s="22"/>
      <c r="I16" s="22"/>
      <c r="J16" s="22"/>
    </row>
    <row r="17" spans="1:13">
      <c r="A17" s="8" t="s">
        <v>124</v>
      </c>
      <c r="B17" s="17"/>
      <c r="C17" s="17"/>
      <c r="D17" s="141">
        <v>89484.474290000042</v>
      </c>
      <c r="E17" s="141"/>
      <c r="F17" s="105">
        <v>147905</v>
      </c>
      <c r="G17" s="17"/>
      <c r="H17" s="146">
        <v>84592.344990000041</v>
      </c>
      <c r="I17" s="105"/>
      <c r="J17" s="105">
        <v>147885</v>
      </c>
      <c r="M17" s="23"/>
    </row>
    <row r="18" spans="1:13">
      <c r="A18" s="8" t="s">
        <v>125</v>
      </c>
      <c r="B18" s="17"/>
      <c r="C18" s="17"/>
      <c r="D18" s="141">
        <v>38342.925399999986</v>
      </c>
      <c r="E18" s="141"/>
      <c r="F18" s="105">
        <v>28800</v>
      </c>
      <c r="G18" s="17"/>
      <c r="H18" s="146">
        <v>34858.504699999976</v>
      </c>
      <c r="I18" s="105"/>
      <c r="J18" s="105">
        <v>28748</v>
      </c>
      <c r="M18" s="23"/>
    </row>
    <row r="19" spans="1:13" hidden="1">
      <c r="A19" s="8" t="s">
        <v>126</v>
      </c>
      <c r="B19" s="17"/>
      <c r="C19" s="17"/>
      <c r="D19" s="141">
        <v>0</v>
      </c>
      <c r="E19" s="141"/>
      <c r="F19" s="22">
        <v>0</v>
      </c>
      <c r="G19" s="17"/>
      <c r="H19" s="141">
        <v>0</v>
      </c>
      <c r="I19" s="105"/>
      <c r="J19" s="146">
        <v>0</v>
      </c>
      <c r="M19" s="23"/>
    </row>
    <row r="20" spans="1:13">
      <c r="A20" s="107" t="s">
        <v>127</v>
      </c>
      <c r="B20" s="17"/>
      <c r="C20" s="17"/>
      <c r="D20" s="147">
        <v>4883.5667200000007</v>
      </c>
      <c r="E20" s="141"/>
      <c r="F20" s="22">
        <v>7297</v>
      </c>
      <c r="G20" s="17"/>
      <c r="H20" s="148">
        <v>4258.2956900000008</v>
      </c>
      <c r="I20" s="105"/>
      <c r="J20" s="105">
        <v>7297</v>
      </c>
      <c r="M20" s="23"/>
    </row>
    <row r="21" spans="1:13" ht="20.5">
      <c r="A21" s="16" t="s">
        <v>128</v>
      </c>
      <c r="B21" s="17"/>
      <c r="C21" s="17"/>
      <c r="D21" s="29">
        <v>132710.96641000002</v>
      </c>
      <c r="E21" s="22"/>
      <c r="F21" s="29">
        <v>184002</v>
      </c>
      <c r="G21" s="29">
        <v>0</v>
      </c>
      <c r="H21" s="29">
        <v>123709.04538000001</v>
      </c>
      <c r="I21" s="22"/>
      <c r="J21" s="29">
        <v>183930</v>
      </c>
      <c r="M21" s="28"/>
    </row>
    <row r="22" spans="1:13" ht="9.65" customHeight="1">
      <c r="A22" s="16"/>
      <c r="B22" s="17"/>
      <c r="C22" s="17"/>
      <c r="D22" s="142"/>
      <c r="E22" s="142"/>
      <c r="F22" s="142"/>
      <c r="G22" s="144"/>
      <c r="H22" s="142"/>
      <c r="I22" s="22"/>
      <c r="J22" s="22"/>
      <c r="M22" s="23"/>
    </row>
    <row r="23" spans="1:13" ht="20.5">
      <c r="A23" s="16" t="s">
        <v>148</v>
      </c>
      <c r="B23" s="17"/>
      <c r="C23" s="17"/>
      <c r="D23" s="141">
        <v>10879.565470999998</v>
      </c>
      <c r="E23" s="141"/>
      <c r="F23" s="105">
        <v>-1180</v>
      </c>
      <c r="G23" s="17"/>
      <c r="H23" s="43">
        <v>0</v>
      </c>
      <c r="I23" s="22"/>
      <c r="J23" s="43">
        <v>0</v>
      </c>
      <c r="K23" s="49"/>
    </row>
    <row r="24" spans="1:13">
      <c r="A24" s="8" t="s">
        <v>149</v>
      </c>
      <c r="B24" s="17"/>
      <c r="C24" s="17"/>
      <c r="D24" s="79">
        <v>99917.404390999975</v>
      </c>
      <c r="E24" s="22"/>
      <c r="F24" s="79">
        <v>-16529</v>
      </c>
      <c r="G24" s="141"/>
      <c r="H24" s="79">
        <v>83955.528219999993</v>
      </c>
      <c r="I24" s="141"/>
      <c r="J24" s="79">
        <v>-16114</v>
      </c>
      <c r="M24" s="23"/>
    </row>
    <row r="25" spans="1:13">
      <c r="A25" s="8" t="s">
        <v>150</v>
      </c>
      <c r="B25" s="17"/>
      <c r="C25" s="17"/>
      <c r="D25" s="43">
        <v>-1630.5018198000002</v>
      </c>
      <c r="E25" s="142"/>
      <c r="F25" s="149">
        <v>182</v>
      </c>
      <c r="G25" s="17"/>
      <c r="H25" s="43">
        <v>0</v>
      </c>
      <c r="I25" s="22"/>
      <c r="J25" s="43">
        <v>0</v>
      </c>
    </row>
    <row r="26" spans="1:13" ht="20.5">
      <c r="A26" s="16" t="s">
        <v>151</v>
      </c>
      <c r="B26" s="17"/>
      <c r="C26" s="17"/>
      <c r="D26" s="79">
        <v>98286.902571199971</v>
      </c>
      <c r="E26" s="150"/>
      <c r="F26" s="151">
        <v>-16711</v>
      </c>
      <c r="G26" s="144"/>
      <c r="H26" s="79">
        <v>83955.528219999993</v>
      </c>
      <c r="I26" s="21"/>
      <c r="J26" s="146">
        <v>-16114</v>
      </c>
    </row>
    <row r="27" spans="1:13" ht="7.25" customHeight="1">
      <c r="A27" s="16"/>
      <c r="B27" s="17"/>
      <c r="C27" s="17"/>
      <c r="D27" s="150"/>
      <c r="E27" s="150"/>
      <c r="F27" s="150"/>
      <c r="G27" s="144"/>
      <c r="H27" s="150"/>
      <c r="I27" s="21"/>
      <c r="J27" s="152"/>
    </row>
    <row r="28" spans="1:13" ht="20.5">
      <c r="A28" s="16" t="s">
        <v>152</v>
      </c>
      <c r="B28" s="17"/>
      <c r="C28" s="17"/>
      <c r="G28" s="17"/>
      <c r="H28" s="1"/>
    </row>
    <row r="29" spans="1:13">
      <c r="A29" s="117" t="s">
        <v>153</v>
      </c>
      <c r="B29" s="17"/>
      <c r="C29" s="17"/>
      <c r="D29" s="22">
        <v>-13</v>
      </c>
      <c r="E29" s="141"/>
      <c r="F29" s="141">
        <v>1</v>
      </c>
      <c r="G29" s="17"/>
      <c r="H29" s="22">
        <v>-13</v>
      </c>
      <c r="I29" s="116"/>
      <c r="J29" s="116">
        <v>1</v>
      </c>
    </row>
    <row r="30" spans="1:13" ht="20.5">
      <c r="A30" s="16" t="s">
        <v>154</v>
      </c>
      <c r="B30" s="17"/>
      <c r="C30" s="17"/>
      <c r="D30" s="22"/>
      <c r="E30" s="22"/>
      <c r="F30" s="22"/>
      <c r="G30" s="17"/>
      <c r="H30" s="22"/>
      <c r="I30" s="116"/>
      <c r="J30" s="116"/>
    </row>
    <row r="31" spans="1:13">
      <c r="A31" s="117" t="s">
        <v>155</v>
      </c>
      <c r="B31" s="17"/>
      <c r="C31" s="17"/>
      <c r="D31" s="22"/>
      <c r="E31" s="22"/>
      <c r="F31" s="22"/>
      <c r="G31" s="17"/>
      <c r="H31" s="22"/>
      <c r="I31" s="116"/>
      <c r="J31" s="116"/>
    </row>
    <row r="32" spans="1:13">
      <c r="A32" s="117" t="s">
        <v>156</v>
      </c>
      <c r="B32" s="17">
        <v>18</v>
      </c>
      <c r="C32" s="17"/>
      <c r="D32" s="43">
        <v>86.412350000000004</v>
      </c>
      <c r="E32" s="22"/>
      <c r="F32" s="43">
        <v>-931</v>
      </c>
      <c r="G32" s="17"/>
      <c r="H32" s="43">
        <v>86.412350000000004</v>
      </c>
      <c r="I32" s="22"/>
      <c r="J32" s="43">
        <v>-931</v>
      </c>
      <c r="K32" s="21"/>
    </row>
    <row r="33" spans="1:12">
      <c r="A33" s="107" t="s">
        <v>157</v>
      </c>
      <c r="B33" s="17"/>
      <c r="C33" s="17"/>
      <c r="D33" s="29">
        <v>73.412350000000004</v>
      </c>
      <c r="E33" s="22"/>
      <c r="F33" s="29">
        <v>-930</v>
      </c>
      <c r="G33" s="118"/>
      <c r="H33" s="29">
        <v>73.412350000000004</v>
      </c>
      <c r="I33" s="118"/>
      <c r="J33" s="119">
        <v>-930</v>
      </c>
    </row>
    <row r="34" spans="1:12" ht="21" thickBot="1">
      <c r="A34" s="16" t="s">
        <v>158</v>
      </c>
      <c r="B34" s="17"/>
      <c r="C34" s="17"/>
      <c r="D34" s="100">
        <v>98360.31492119997</v>
      </c>
      <c r="E34" s="153"/>
      <c r="F34" s="97">
        <v>-17641</v>
      </c>
      <c r="G34" s="17"/>
      <c r="H34" s="100">
        <v>84028.940569999992</v>
      </c>
      <c r="I34" s="154"/>
      <c r="J34" s="97">
        <v>-17044</v>
      </c>
    </row>
    <row r="35" spans="1:12" ht="8.4" customHeight="1" thickTop="1">
      <c r="A35" s="16"/>
      <c r="B35" s="17"/>
      <c r="C35" s="17"/>
      <c r="D35" s="155"/>
      <c r="E35" s="155"/>
      <c r="F35" s="155"/>
      <c r="G35" s="17"/>
      <c r="H35" s="155"/>
      <c r="I35" s="154"/>
      <c r="J35" s="155"/>
    </row>
    <row r="36" spans="1:12" ht="20.5">
      <c r="A36" s="16" t="s">
        <v>159</v>
      </c>
      <c r="B36" s="17"/>
      <c r="C36" s="17"/>
      <c r="G36" s="17"/>
      <c r="H36" s="1"/>
      <c r="I36" s="17"/>
    </row>
    <row r="37" spans="1:12">
      <c r="A37" s="8" t="s">
        <v>141</v>
      </c>
      <c r="B37" s="17"/>
      <c r="C37" s="17"/>
      <c r="D37" s="22">
        <v>98286.902571199971</v>
      </c>
      <c r="E37" s="156"/>
      <c r="F37" s="89">
        <v>-16711</v>
      </c>
      <c r="G37" s="157"/>
      <c r="H37" s="22">
        <v>83955.528219999993</v>
      </c>
      <c r="I37" s="158"/>
      <c r="J37" s="89">
        <v>-16114</v>
      </c>
    </row>
    <row r="38" spans="1:12">
      <c r="A38" s="8" t="s">
        <v>142</v>
      </c>
      <c r="B38" s="17"/>
      <c r="C38" s="17"/>
      <c r="D38" s="22">
        <v>0</v>
      </c>
      <c r="E38" s="22"/>
      <c r="F38" s="22">
        <v>0</v>
      </c>
      <c r="G38" s="158"/>
      <c r="H38" s="22">
        <v>0</v>
      </c>
      <c r="I38" s="22"/>
      <c r="J38" s="22">
        <v>0</v>
      </c>
    </row>
    <row r="39" spans="1:12" ht="20.5" thickBot="1">
      <c r="B39" s="17"/>
      <c r="C39" s="17"/>
      <c r="D39" s="100">
        <v>98286.902571199971</v>
      </c>
      <c r="E39" s="22"/>
      <c r="F39" s="97">
        <v>-16711</v>
      </c>
      <c r="G39" s="157"/>
      <c r="H39" s="100">
        <v>83955.528219999993</v>
      </c>
      <c r="I39" s="158"/>
      <c r="J39" s="100">
        <v>-16114</v>
      </c>
    </row>
    <row r="40" spans="1:12" ht="21" thickTop="1">
      <c r="A40" s="16" t="s">
        <v>160</v>
      </c>
      <c r="B40" s="17"/>
      <c r="C40" s="17"/>
      <c r="D40" s="49"/>
      <c r="E40" s="49"/>
      <c r="F40" s="49"/>
      <c r="G40" s="118"/>
      <c r="H40" s="127"/>
      <c r="I40" s="17"/>
    </row>
    <row r="41" spans="1:12">
      <c r="A41" s="8" t="s">
        <v>141</v>
      </c>
      <c r="B41" s="17"/>
      <c r="C41" s="17"/>
      <c r="D41" s="22">
        <v>98360.31492119997</v>
      </c>
      <c r="E41" s="22"/>
      <c r="F41" s="89">
        <v>-17641</v>
      </c>
      <c r="G41" s="157"/>
      <c r="H41" s="22">
        <v>84028.940569999992</v>
      </c>
      <c r="I41" s="158"/>
      <c r="J41" s="89">
        <v>-17044</v>
      </c>
    </row>
    <row r="42" spans="1:12">
      <c r="A42" s="8" t="s">
        <v>142</v>
      </c>
      <c r="B42" s="17"/>
      <c r="C42" s="17"/>
      <c r="D42" s="22">
        <v>0</v>
      </c>
      <c r="E42" s="22"/>
      <c r="F42" s="22">
        <v>0</v>
      </c>
      <c r="G42" s="159"/>
      <c r="H42" s="22">
        <v>0</v>
      </c>
      <c r="I42" s="22"/>
      <c r="J42" s="43">
        <v>0</v>
      </c>
    </row>
    <row r="43" spans="1:12" ht="20.5" thickBot="1">
      <c r="B43" s="17"/>
      <c r="C43" s="17"/>
      <c r="D43" s="100">
        <v>98360.31492119997</v>
      </c>
      <c r="E43" s="22"/>
      <c r="F43" s="97">
        <v>-17641</v>
      </c>
      <c r="G43" s="17"/>
      <c r="H43" s="100">
        <v>84028.940569999992</v>
      </c>
      <c r="I43" s="17"/>
      <c r="J43" s="160">
        <v>-17044</v>
      </c>
    </row>
    <row r="44" spans="1:12" ht="5.4" customHeight="1" thickTop="1">
      <c r="A44" s="16"/>
      <c r="B44" s="17"/>
      <c r="C44" s="17"/>
      <c r="D44" s="130"/>
      <c r="E44" s="130"/>
      <c r="F44" s="130"/>
      <c r="G44" s="17"/>
      <c r="H44" s="131"/>
      <c r="I44" s="130"/>
      <c r="J44" s="130"/>
    </row>
    <row r="45" spans="1:12" ht="20.5">
      <c r="A45" s="161" t="s">
        <v>161</v>
      </c>
      <c r="D45" s="17"/>
      <c r="E45" s="17"/>
      <c r="F45" s="130"/>
      <c r="G45" s="130"/>
      <c r="H45" s="130"/>
      <c r="I45" s="17"/>
      <c r="J45" s="131"/>
      <c r="K45" s="130"/>
      <c r="L45" s="130"/>
    </row>
    <row r="46" spans="1:12" ht="20.5" thickBot="1">
      <c r="A46" s="162" t="s">
        <v>162</v>
      </c>
      <c r="B46" s="17"/>
      <c r="C46" s="17"/>
      <c r="D46" s="163">
        <v>7.2592620552147893E-2</v>
      </c>
      <c r="E46" s="164"/>
      <c r="F46" s="165">
        <v>-1.2569954266458058E-2</v>
      </c>
      <c r="G46" s="166"/>
      <c r="H46" s="163">
        <v>6.2015671697308331E-2</v>
      </c>
      <c r="I46" s="164"/>
      <c r="J46" s="163">
        <v>-1.212089300758214E-2</v>
      </c>
    </row>
    <row r="47" spans="1:12" ht="21" thickTop="1" thickBot="1">
      <c r="A47" s="92" t="s">
        <v>163</v>
      </c>
      <c r="B47" s="17"/>
      <c r="D47" s="167">
        <v>1354963</v>
      </c>
      <c r="E47" s="168"/>
      <c r="F47" s="167">
        <v>1329440</v>
      </c>
      <c r="H47" s="167">
        <v>1354963</v>
      </c>
      <c r="J47" s="169">
        <v>1329440</v>
      </c>
    </row>
    <row r="48" spans="1:12" ht="10.25" customHeight="1" thickTop="1"/>
    <row r="49" spans="1:10" ht="20.5" hidden="1">
      <c r="A49" s="161" t="s">
        <v>164</v>
      </c>
    </row>
    <row r="50" spans="1:10" ht="20.5" hidden="1" thickBot="1">
      <c r="A50" s="162" t="s">
        <v>162</v>
      </c>
      <c r="B50" s="17">
        <v>24</v>
      </c>
      <c r="D50" s="163"/>
      <c r="E50" s="164"/>
      <c r="F50" s="163"/>
      <c r="G50" s="166"/>
      <c r="H50" s="170"/>
      <c r="I50" s="164"/>
      <c r="J50" s="163"/>
    </row>
    <row r="51" spans="1:10" ht="20.5" hidden="1" thickBot="1">
      <c r="A51" s="92" t="s">
        <v>163</v>
      </c>
      <c r="B51" s="17">
        <v>24</v>
      </c>
      <c r="D51" s="167"/>
      <c r="E51" s="168"/>
      <c r="F51" s="167"/>
      <c r="H51" s="167"/>
      <c r="J51" s="169"/>
    </row>
    <row r="52" spans="1:10">
      <c r="A52" s="39" t="s">
        <v>48</v>
      </c>
    </row>
    <row r="53" spans="1:10" ht="7.25" customHeight="1">
      <c r="A53" s="1"/>
    </row>
    <row r="54" spans="1:10">
      <c r="A54" s="1"/>
    </row>
    <row r="55" spans="1:10">
      <c r="A55" s="39"/>
    </row>
    <row r="56" spans="1:10" hidden="1">
      <c r="A56" s="39"/>
    </row>
    <row r="57" spans="1:10">
      <c r="A57" s="212" t="s">
        <v>165</v>
      </c>
      <c r="B57" s="212"/>
      <c r="C57" s="212"/>
      <c r="D57" s="212"/>
      <c r="E57" s="212"/>
      <c r="F57" s="212"/>
      <c r="G57" s="212"/>
      <c r="H57" s="212"/>
      <c r="I57" s="212"/>
      <c r="J57" s="212"/>
    </row>
  </sheetData>
  <mergeCells count="8">
    <mergeCell ref="A57:J57"/>
    <mergeCell ref="H1:J1"/>
    <mergeCell ref="A2:J2"/>
    <mergeCell ref="A3:J3"/>
    <mergeCell ref="A4:J4"/>
    <mergeCell ref="D6:J6"/>
    <mergeCell ref="D7:F7"/>
    <mergeCell ref="H7:J7"/>
  </mergeCells>
  <pageMargins left="0.7" right="0.7" top="0.75" bottom="0.75" header="0.3" footer="0.3"/>
  <pageSetup paperSize="9"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7EBA3-3AB0-4085-9117-FEA704293933}">
  <dimension ref="A1:K102"/>
  <sheetViews>
    <sheetView tabSelected="1" view="pageBreakPreview" topLeftCell="A68" zoomScale="60" zoomScaleNormal="100" workbookViewId="0">
      <selection activeCell="E99" sqref="E99"/>
    </sheetView>
  </sheetViews>
  <sheetFormatPr defaultRowHeight="20"/>
  <cols>
    <col min="1" max="1" width="2.26953125" style="86" customWidth="1"/>
    <col min="2" max="2" width="46" style="86" customWidth="1"/>
    <col min="3" max="3" width="7.7265625" style="92" hidden="1" customWidth="1"/>
    <col min="4" max="4" width="0.7265625" style="92" customWidth="1"/>
    <col min="5" max="5" width="13.7265625" style="92" customWidth="1"/>
    <col min="6" max="6" width="0.7265625" style="92" customWidth="1"/>
    <col min="7" max="7" width="14.453125" style="92" customWidth="1"/>
    <col min="8" max="8" width="0.7265625" style="92" customWidth="1"/>
    <col min="9" max="9" width="14.08984375" style="92" customWidth="1"/>
    <col min="10" max="10" width="0.7265625" style="92" customWidth="1"/>
    <col min="11" max="11" width="15.453125" style="92" customWidth="1"/>
    <col min="12" max="244" width="8.6328125" style="92"/>
    <col min="245" max="245" width="47.7265625" style="92" customWidth="1"/>
    <col min="246" max="246" width="8.7265625" style="92" customWidth="1"/>
    <col min="247" max="247" width="3.08984375" style="92" customWidth="1"/>
    <col min="248" max="248" width="17.08984375" style="92" customWidth="1"/>
    <col min="249" max="249" width="3.08984375" style="92" customWidth="1"/>
    <col min="250" max="250" width="17.08984375" style="92" customWidth="1"/>
    <col min="251" max="251" width="3.08984375" style="92" customWidth="1"/>
    <col min="252" max="252" width="17.08984375" style="92" customWidth="1"/>
    <col min="253" max="253" width="3.08984375" style="92" customWidth="1"/>
    <col min="254" max="254" width="17.08984375" style="92" customWidth="1"/>
    <col min="255" max="255" width="11.08984375" style="92" bestFit="1" customWidth="1"/>
    <col min="256" max="256" width="12.453125" style="92" customWidth="1"/>
    <col min="257" max="257" width="11.08984375" style="92" customWidth="1"/>
    <col min="258" max="500" width="8.6328125" style="92"/>
    <col min="501" max="501" width="47.7265625" style="92" customWidth="1"/>
    <col min="502" max="502" width="8.7265625" style="92" customWidth="1"/>
    <col min="503" max="503" width="3.08984375" style="92" customWidth="1"/>
    <col min="504" max="504" width="17.08984375" style="92" customWidth="1"/>
    <col min="505" max="505" width="3.08984375" style="92" customWidth="1"/>
    <col min="506" max="506" width="17.08984375" style="92" customWidth="1"/>
    <col min="507" max="507" width="3.08984375" style="92" customWidth="1"/>
    <col min="508" max="508" width="17.08984375" style="92" customWidth="1"/>
    <col min="509" max="509" width="3.08984375" style="92" customWidth="1"/>
    <col min="510" max="510" width="17.08984375" style="92" customWidth="1"/>
    <col min="511" max="511" width="11.08984375" style="92" bestFit="1" customWidth="1"/>
    <col min="512" max="512" width="12.453125" style="92" customWidth="1"/>
    <col min="513" max="513" width="11.08984375" style="92" customWidth="1"/>
    <col min="514" max="756" width="8.6328125" style="92"/>
    <col min="757" max="757" width="47.7265625" style="92" customWidth="1"/>
    <col min="758" max="758" width="8.7265625" style="92" customWidth="1"/>
    <col min="759" max="759" width="3.08984375" style="92" customWidth="1"/>
    <col min="760" max="760" width="17.08984375" style="92" customWidth="1"/>
    <col min="761" max="761" width="3.08984375" style="92" customWidth="1"/>
    <col min="762" max="762" width="17.08984375" style="92" customWidth="1"/>
    <col min="763" max="763" width="3.08984375" style="92" customWidth="1"/>
    <col min="764" max="764" width="17.08984375" style="92" customWidth="1"/>
    <col min="765" max="765" width="3.08984375" style="92" customWidth="1"/>
    <col min="766" max="766" width="17.08984375" style="92" customWidth="1"/>
    <col min="767" max="767" width="11.08984375" style="92" bestFit="1" customWidth="1"/>
    <col min="768" max="768" width="12.453125" style="92" customWidth="1"/>
    <col min="769" max="769" width="11.08984375" style="92" customWidth="1"/>
    <col min="770" max="1012" width="8.6328125" style="92"/>
    <col min="1013" max="1013" width="47.7265625" style="92" customWidth="1"/>
    <col min="1014" max="1014" width="8.7265625" style="92" customWidth="1"/>
    <col min="1015" max="1015" width="3.08984375" style="92" customWidth="1"/>
    <col min="1016" max="1016" width="17.08984375" style="92" customWidth="1"/>
    <col min="1017" max="1017" width="3.08984375" style="92" customWidth="1"/>
    <col min="1018" max="1018" width="17.08984375" style="92" customWidth="1"/>
    <col min="1019" max="1019" width="3.08984375" style="92" customWidth="1"/>
    <col min="1020" max="1020" width="17.08984375" style="92" customWidth="1"/>
    <col min="1021" max="1021" width="3.08984375" style="92" customWidth="1"/>
    <col min="1022" max="1022" width="17.08984375" style="92" customWidth="1"/>
    <col min="1023" max="1023" width="11.08984375" style="92" bestFit="1" customWidth="1"/>
    <col min="1024" max="1024" width="12.453125" style="92" customWidth="1"/>
    <col min="1025" max="1025" width="11.08984375" style="92" customWidth="1"/>
    <col min="1026" max="1268" width="8.6328125" style="92"/>
    <col min="1269" max="1269" width="47.7265625" style="92" customWidth="1"/>
    <col min="1270" max="1270" width="8.7265625" style="92" customWidth="1"/>
    <col min="1271" max="1271" width="3.08984375" style="92" customWidth="1"/>
    <col min="1272" max="1272" width="17.08984375" style="92" customWidth="1"/>
    <col min="1273" max="1273" width="3.08984375" style="92" customWidth="1"/>
    <col min="1274" max="1274" width="17.08984375" style="92" customWidth="1"/>
    <col min="1275" max="1275" width="3.08984375" style="92" customWidth="1"/>
    <col min="1276" max="1276" width="17.08984375" style="92" customWidth="1"/>
    <col min="1277" max="1277" width="3.08984375" style="92" customWidth="1"/>
    <col min="1278" max="1278" width="17.08984375" style="92" customWidth="1"/>
    <col min="1279" max="1279" width="11.08984375" style="92" bestFit="1" customWidth="1"/>
    <col min="1280" max="1280" width="12.453125" style="92" customWidth="1"/>
    <col min="1281" max="1281" width="11.08984375" style="92" customWidth="1"/>
    <col min="1282" max="1524" width="8.6328125" style="92"/>
    <col min="1525" max="1525" width="47.7265625" style="92" customWidth="1"/>
    <col min="1526" max="1526" width="8.7265625" style="92" customWidth="1"/>
    <col min="1527" max="1527" width="3.08984375" style="92" customWidth="1"/>
    <col min="1528" max="1528" width="17.08984375" style="92" customWidth="1"/>
    <col min="1529" max="1529" width="3.08984375" style="92" customWidth="1"/>
    <col min="1530" max="1530" width="17.08984375" style="92" customWidth="1"/>
    <col min="1531" max="1531" width="3.08984375" style="92" customWidth="1"/>
    <col min="1532" max="1532" width="17.08984375" style="92" customWidth="1"/>
    <col min="1533" max="1533" width="3.08984375" style="92" customWidth="1"/>
    <col min="1534" max="1534" width="17.08984375" style="92" customWidth="1"/>
    <col min="1535" max="1535" width="11.08984375" style="92" bestFit="1" customWidth="1"/>
    <col min="1536" max="1536" width="12.453125" style="92" customWidth="1"/>
    <col min="1537" max="1537" width="11.08984375" style="92" customWidth="1"/>
    <col min="1538" max="1780" width="8.6328125" style="92"/>
    <col min="1781" max="1781" width="47.7265625" style="92" customWidth="1"/>
    <col min="1782" max="1782" width="8.7265625" style="92" customWidth="1"/>
    <col min="1783" max="1783" width="3.08984375" style="92" customWidth="1"/>
    <col min="1784" max="1784" width="17.08984375" style="92" customWidth="1"/>
    <col min="1785" max="1785" width="3.08984375" style="92" customWidth="1"/>
    <col min="1786" max="1786" width="17.08984375" style="92" customWidth="1"/>
    <col min="1787" max="1787" width="3.08984375" style="92" customWidth="1"/>
    <col min="1788" max="1788" width="17.08984375" style="92" customWidth="1"/>
    <col min="1789" max="1789" width="3.08984375" style="92" customWidth="1"/>
    <col min="1790" max="1790" width="17.08984375" style="92" customWidth="1"/>
    <col min="1791" max="1791" width="11.08984375" style="92" bestFit="1" customWidth="1"/>
    <col min="1792" max="1792" width="12.453125" style="92" customWidth="1"/>
    <col min="1793" max="1793" width="11.08984375" style="92" customWidth="1"/>
    <col min="1794" max="2036" width="8.6328125" style="92"/>
    <col min="2037" max="2037" width="47.7265625" style="92" customWidth="1"/>
    <col min="2038" max="2038" width="8.7265625" style="92" customWidth="1"/>
    <col min="2039" max="2039" width="3.08984375" style="92" customWidth="1"/>
    <col min="2040" max="2040" width="17.08984375" style="92" customWidth="1"/>
    <col min="2041" max="2041" width="3.08984375" style="92" customWidth="1"/>
    <col min="2042" max="2042" width="17.08984375" style="92" customWidth="1"/>
    <col min="2043" max="2043" width="3.08984375" style="92" customWidth="1"/>
    <col min="2044" max="2044" width="17.08984375" style="92" customWidth="1"/>
    <col min="2045" max="2045" width="3.08984375" style="92" customWidth="1"/>
    <col min="2046" max="2046" width="17.08984375" style="92" customWidth="1"/>
    <col min="2047" max="2047" width="11.08984375" style="92" bestFit="1" customWidth="1"/>
    <col min="2048" max="2048" width="12.453125" style="92" customWidth="1"/>
    <col min="2049" max="2049" width="11.08984375" style="92" customWidth="1"/>
    <col min="2050" max="2292" width="8.6328125" style="92"/>
    <col min="2293" max="2293" width="47.7265625" style="92" customWidth="1"/>
    <col min="2294" max="2294" width="8.7265625" style="92" customWidth="1"/>
    <col min="2295" max="2295" width="3.08984375" style="92" customWidth="1"/>
    <col min="2296" max="2296" width="17.08984375" style="92" customWidth="1"/>
    <col min="2297" max="2297" width="3.08984375" style="92" customWidth="1"/>
    <col min="2298" max="2298" width="17.08984375" style="92" customWidth="1"/>
    <col min="2299" max="2299" width="3.08984375" style="92" customWidth="1"/>
    <col min="2300" max="2300" width="17.08984375" style="92" customWidth="1"/>
    <col min="2301" max="2301" width="3.08984375" style="92" customWidth="1"/>
    <col min="2302" max="2302" width="17.08984375" style="92" customWidth="1"/>
    <col min="2303" max="2303" width="11.08984375" style="92" bestFit="1" customWidth="1"/>
    <col min="2304" max="2304" width="12.453125" style="92" customWidth="1"/>
    <col min="2305" max="2305" width="11.08984375" style="92" customWidth="1"/>
    <col min="2306" max="2548" width="8.6328125" style="92"/>
    <col min="2549" max="2549" width="47.7265625" style="92" customWidth="1"/>
    <col min="2550" max="2550" width="8.7265625" style="92" customWidth="1"/>
    <col min="2551" max="2551" width="3.08984375" style="92" customWidth="1"/>
    <col min="2552" max="2552" width="17.08984375" style="92" customWidth="1"/>
    <col min="2553" max="2553" width="3.08984375" style="92" customWidth="1"/>
    <col min="2554" max="2554" width="17.08984375" style="92" customWidth="1"/>
    <col min="2555" max="2555" width="3.08984375" style="92" customWidth="1"/>
    <col min="2556" max="2556" width="17.08984375" style="92" customWidth="1"/>
    <col min="2557" max="2557" width="3.08984375" style="92" customWidth="1"/>
    <col min="2558" max="2558" width="17.08984375" style="92" customWidth="1"/>
    <col min="2559" max="2559" width="11.08984375" style="92" bestFit="1" customWidth="1"/>
    <col min="2560" max="2560" width="12.453125" style="92" customWidth="1"/>
    <col min="2561" max="2561" width="11.08984375" style="92" customWidth="1"/>
    <col min="2562" max="2804" width="8.6328125" style="92"/>
    <col min="2805" max="2805" width="47.7265625" style="92" customWidth="1"/>
    <col min="2806" max="2806" width="8.7265625" style="92" customWidth="1"/>
    <col min="2807" max="2807" width="3.08984375" style="92" customWidth="1"/>
    <col min="2808" max="2808" width="17.08984375" style="92" customWidth="1"/>
    <col min="2809" max="2809" width="3.08984375" style="92" customWidth="1"/>
    <col min="2810" max="2810" width="17.08984375" style="92" customWidth="1"/>
    <col min="2811" max="2811" width="3.08984375" style="92" customWidth="1"/>
    <col min="2812" max="2812" width="17.08984375" style="92" customWidth="1"/>
    <col min="2813" max="2813" width="3.08984375" style="92" customWidth="1"/>
    <col min="2814" max="2814" width="17.08984375" style="92" customWidth="1"/>
    <col min="2815" max="2815" width="11.08984375" style="92" bestFit="1" customWidth="1"/>
    <col min="2816" max="2816" width="12.453125" style="92" customWidth="1"/>
    <col min="2817" max="2817" width="11.08984375" style="92" customWidth="1"/>
    <col min="2818" max="3060" width="8.6328125" style="92"/>
    <col min="3061" max="3061" width="47.7265625" style="92" customWidth="1"/>
    <col min="3062" max="3062" width="8.7265625" style="92" customWidth="1"/>
    <col min="3063" max="3063" width="3.08984375" style="92" customWidth="1"/>
    <col min="3064" max="3064" width="17.08984375" style="92" customWidth="1"/>
    <col min="3065" max="3065" width="3.08984375" style="92" customWidth="1"/>
    <col min="3066" max="3066" width="17.08984375" style="92" customWidth="1"/>
    <col min="3067" max="3067" width="3.08984375" style="92" customWidth="1"/>
    <col min="3068" max="3068" width="17.08984375" style="92" customWidth="1"/>
    <col min="3069" max="3069" width="3.08984375" style="92" customWidth="1"/>
    <col min="3070" max="3070" width="17.08984375" style="92" customWidth="1"/>
    <col min="3071" max="3071" width="11.08984375" style="92" bestFit="1" customWidth="1"/>
    <col min="3072" max="3072" width="12.453125" style="92" customWidth="1"/>
    <col min="3073" max="3073" width="11.08984375" style="92" customWidth="1"/>
    <col min="3074" max="3316" width="8.6328125" style="92"/>
    <col min="3317" max="3317" width="47.7265625" style="92" customWidth="1"/>
    <col min="3318" max="3318" width="8.7265625" style="92" customWidth="1"/>
    <col min="3319" max="3319" width="3.08984375" style="92" customWidth="1"/>
    <col min="3320" max="3320" width="17.08984375" style="92" customWidth="1"/>
    <col min="3321" max="3321" width="3.08984375" style="92" customWidth="1"/>
    <col min="3322" max="3322" width="17.08984375" style="92" customWidth="1"/>
    <col min="3323" max="3323" width="3.08984375" style="92" customWidth="1"/>
    <col min="3324" max="3324" width="17.08984375" style="92" customWidth="1"/>
    <col min="3325" max="3325" width="3.08984375" style="92" customWidth="1"/>
    <col min="3326" max="3326" width="17.08984375" style="92" customWidth="1"/>
    <col min="3327" max="3327" width="11.08984375" style="92" bestFit="1" customWidth="1"/>
    <col min="3328" max="3328" width="12.453125" style="92" customWidth="1"/>
    <col min="3329" max="3329" width="11.08984375" style="92" customWidth="1"/>
    <col min="3330" max="3572" width="8.6328125" style="92"/>
    <col min="3573" max="3573" width="47.7265625" style="92" customWidth="1"/>
    <col min="3574" max="3574" width="8.7265625" style="92" customWidth="1"/>
    <col min="3575" max="3575" width="3.08984375" style="92" customWidth="1"/>
    <col min="3576" max="3576" width="17.08984375" style="92" customWidth="1"/>
    <col min="3577" max="3577" width="3.08984375" style="92" customWidth="1"/>
    <col min="3578" max="3578" width="17.08984375" style="92" customWidth="1"/>
    <col min="3579" max="3579" width="3.08984375" style="92" customWidth="1"/>
    <col min="3580" max="3580" width="17.08984375" style="92" customWidth="1"/>
    <col min="3581" max="3581" width="3.08984375" style="92" customWidth="1"/>
    <col min="3582" max="3582" width="17.08984375" style="92" customWidth="1"/>
    <col min="3583" max="3583" width="11.08984375" style="92" bestFit="1" customWidth="1"/>
    <col min="3584" max="3584" width="12.453125" style="92" customWidth="1"/>
    <col min="3585" max="3585" width="11.08984375" style="92" customWidth="1"/>
    <col min="3586" max="3828" width="8.6328125" style="92"/>
    <col min="3829" max="3829" width="47.7265625" style="92" customWidth="1"/>
    <col min="3830" max="3830" width="8.7265625" style="92" customWidth="1"/>
    <col min="3831" max="3831" width="3.08984375" style="92" customWidth="1"/>
    <col min="3832" max="3832" width="17.08984375" style="92" customWidth="1"/>
    <col min="3833" max="3833" width="3.08984375" style="92" customWidth="1"/>
    <col min="3834" max="3834" width="17.08984375" style="92" customWidth="1"/>
    <col min="3835" max="3835" width="3.08984375" style="92" customWidth="1"/>
    <col min="3836" max="3836" width="17.08984375" style="92" customWidth="1"/>
    <col min="3837" max="3837" width="3.08984375" style="92" customWidth="1"/>
    <col min="3838" max="3838" width="17.08984375" style="92" customWidth="1"/>
    <col min="3839" max="3839" width="11.08984375" style="92" bestFit="1" customWidth="1"/>
    <col min="3840" max="3840" width="12.453125" style="92" customWidth="1"/>
    <col min="3841" max="3841" width="11.08984375" style="92" customWidth="1"/>
    <col min="3842" max="4084" width="8.6328125" style="92"/>
    <col min="4085" max="4085" width="47.7265625" style="92" customWidth="1"/>
    <col min="4086" max="4086" width="8.7265625" style="92" customWidth="1"/>
    <col min="4087" max="4087" width="3.08984375" style="92" customWidth="1"/>
    <col min="4088" max="4088" width="17.08984375" style="92" customWidth="1"/>
    <col min="4089" max="4089" width="3.08984375" style="92" customWidth="1"/>
    <col min="4090" max="4090" width="17.08984375" style="92" customWidth="1"/>
    <col min="4091" max="4091" width="3.08984375" style="92" customWidth="1"/>
    <col min="4092" max="4092" width="17.08984375" style="92" customWidth="1"/>
    <col min="4093" max="4093" width="3.08984375" style="92" customWidth="1"/>
    <col min="4094" max="4094" width="17.08984375" style="92" customWidth="1"/>
    <col min="4095" max="4095" width="11.08984375" style="92" bestFit="1" customWidth="1"/>
    <col min="4096" max="4096" width="12.453125" style="92" customWidth="1"/>
    <col min="4097" max="4097" width="11.08984375" style="92" customWidth="1"/>
    <col min="4098" max="4340" width="8.6328125" style="92"/>
    <col min="4341" max="4341" width="47.7265625" style="92" customWidth="1"/>
    <col min="4342" max="4342" width="8.7265625" style="92" customWidth="1"/>
    <col min="4343" max="4343" width="3.08984375" style="92" customWidth="1"/>
    <col min="4344" max="4344" width="17.08984375" style="92" customWidth="1"/>
    <col min="4345" max="4345" width="3.08984375" style="92" customWidth="1"/>
    <col min="4346" max="4346" width="17.08984375" style="92" customWidth="1"/>
    <col min="4347" max="4347" width="3.08984375" style="92" customWidth="1"/>
    <col min="4348" max="4348" width="17.08984375" style="92" customWidth="1"/>
    <col min="4349" max="4349" width="3.08984375" style="92" customWidth="1"/>
    <col min="4350" max="4350" width="17.08984375" style="92" customWidth="1"/>
    <col min="4351" max="4351" width="11.08984375" style="92" bestFit="1" customWidth="1"/>
    <col min="4352" max="4352" width="12.453125" style="92" customWidth="1"/>
    <col min="4353" max="4353" width="11.08984375" style="92" customWidth="1"/>
    <col min="4354" max="4596" width="8.6328125" style="92"/>
    <col min="4597" max="4597" width="47.7265625" style="92" customWidth="1"/>
    <col min="4598" max="4598" width="8.7265625" style="92" customWidth="1"/>
    <col min="4599" max="4599" width="3.08984375" style="92" customWidth="1"/>
    <col min="4600" max="4600" width="17.08984375" style="92" customWidth="1"/>
    <col min="4601" max="4601" width="3.08984375" style="92" customWidth="1"/>
    <col min="4602" max="4602" width="17.08984375" style="92" customWidth="1"/>
    <col min="4603" max="4603" width="3.08984375" style="92" customWidth="1"/>
    <col min="4604" max="4604" width="17.08984375" style="92" customWidth="1"/>
    <col min="4605" max="4605" width="3.08984375" style="92" customWidth="1"/>
    <col min="4606" max="4606" width="17.08984375" style="92" customWidth="1"/>
    <col min="4607" max="4607" width="11.08984375" style="92" bestFit="1" customWidth="1"/>
    <col min="4608" max="4608" width="12.453125" style="92" customWidth="1"/>
    <col min="4609" max="4609" width="11.08984375" style="92" customWidth="1"/>
    <col min="4610" max="4852" width="8.6328125" style="92"/>
    <col min="4853" max="4853" width="47.7265625" style="92" customWidth="1"/>
    <col min="4854" max="4854" width="8.7265625" style="92" customWidth="1"/>
    <col min="4855" max="4855" width="3.08984375" style="92" customWidth="1"/>
    <col min="4856" max="4856" width="17.08984375" style="92" customWidth="1"/>
    <col min="4857" max="4857" width="3.08984375" style="92" customWidth="1"/>
    <col min="4858" max="4858" width="17.08984375" style="92" customWidth="1"/>
    <col min="4859" max="4859" width="3.08984375" style="92" customWidth="1"/>
    <col min="4860" max="4860" width="17.08984375" style="92" customWidth="1"/>
    <col min="4861" max="4861" width="3.08984375" style="92" customWidth="1"/>
    <col min="4862" max="4862" width="17.08984375" style="92" customWidth="1"/>
    <col min="4863" max="4863" width="11.08984375" style="92" bestFit="1" customWidth="1"/>
    <col min="4864" max="4864" width="12.453125" style="92" customWidth="1"/>
    <col min="4865" max="4865" width="11.08984375" style="92" customWidth="1"/>
    <col min="4866" max="5108" width="8.6328125" style="92"/>
    <col min="5109" max="5109" width="47.7265625" style="92" customWidth="1"/>
    <col min="5110" max="5110" width="8.7265625" style="92" customWidth="1"/>
    <col min="5111" max="5111" width="3.08984375" style="92" customWidth="1"/>
    <col min="5112" max="5112" width="17.08984375" style="92" customWidth="1"/>
    <col min="5113" max="5113" width="3.08984375" style="92" customWidth="1"/>
    <col min="5114" max="5114" width="17.08984375" style="92" customWidth="1"/>
    <col min="5115" max="5115" width="3.08984375" style="92" customWidth="1"/>
    <col min="5116" max="5116" width="17.08984375" style="92" customWidth="1"/>
    <col min="5117" max="5117" width="3.08984375" style="92" customWidth="1"/>
    <col min="5118" max="5118" width="17.08984375" style="92" customWidth="1"/>
    <col min="5119" max="5119" width="11.08984375" style="92" bestFit="1" customWidth="1"/>
    <col min="5120" max="5120" width="12.453125" style="92" customWidth="1"/>
    <col min="5121" max="5121" width="11.08984375" style="92" customWidth="1"/>
    <col min="5122" max="5364" width="8.6328125" style="92"/>
    <col min="5365" max="5365" width="47.7265625" style="92" customWidth="1"/>
    <col min="5366" max="5366" width="8.7265625" style="92" customWidth="1"/>
    <col min="5367" max="5367" width="3.08984375" style="92" customWidth="1"/>
    <col min="5368" max="5368" width="17.08984375" style="92" customWidth="1"/>
    <col min="5369" max="5369" width="3.08984375" style="92" customWidth="1"/>
    <col min="5370" max="5370" width="17.08984375" style="92" customWidth="1"/>
    <col min="5371" max="5371" width="3.08984375" style="92" customWidth="1"/>
    <col min="5372" max="5372" width="17.08984375" style="92" customWidth="1"/>
    <col min="5373" max="5373" width="3.08984375" style="92" customWidth="1"/>
    <col min="5374" max="5374" width="17.08984375" style="92" customWidth="1"/>
    <col min="5375" max="5375" width="11.08984375" style="92" bestFit="1" customWidth="1"/>
    <col min="5376" max="5376" width="12.453125" style="92" customWidth="1"/>
    <col min="5377" max="5377" width="11.08984375" style="92" customWidth="1"/>
    <col min="5378" max="5620" width="8.6328125" style="92"/>
    <col min="5621" max="5621" width="47.7265625" style="92" customWidth="1"/>
    <col min="5622" max="5622" width="8.7265625" style="92" customWidth="1"/>
    <col min="5623" max="5623" width="3.08984375" style="92" customWidth="1"/>
    <col min="5624" max="5624" width="17.08984375" style="92" customWidth="1"/>
    <col min="5625" max="5625" width="3.08984375" style="92" customWidth="1"/>
    <col min="5626" max="5626" width="17.08984375" style="92" customWidth="1"/>
    <col min="5627" max="5627" width="3.08984375" style="92" customWidth="1"/>
    <col min="5628" max="5628" width="17.08984375" style="92" customWidth="1"/>
    <col min="5629" max="5629" width="3.08984375" style="92" customWidth="1"/>
    <col min="5630" max="5630" width="17.08984375" style="92" customWidth="1"/>
    <col min="5631" max="5631" width="11.08984375" style="92" bestFit="1" customWidth="1"/>
    <col min="5632" max="5632" width="12.453125" style="92" customWidth="1"/>
    <col min="5633" max="5633" width="11.08984375" style="92" customWidth="1"/>
    <col min="5634" max="5876" width="8.6328125" style="92"/>
    <col min="5877" max="5877" width="47.7265625" style="92" customWidth="1"/>
    <col min="5878" max="5878" width="8.7265625" style="92" customWidth="1"/>
    <col min="5879" max="5879" width="3.08984375" style="92" customWidth="1"/>
    <col min="5880" max="5880" width="17.08984375" style="92" customWidth="1"/>
    <col min="5881" max="5881" width="3.08984375" style="92" customWidth="1"/>
    <col min="5882" max="5882" width="17.08984375" style="92" customWidth="1"/>
    <col min="5883" max="5883" width="3.08984375" style="92" customWidth="1"/>
    <col min="5884" max="5884" width="17.08984375" style="92" customWidth="1"/>
    <col min="5885" max="5885" width="3.08984375" style="92" customWidth="1"/>
    <col min="5886" max="5886" width="17.08984375" style="92" customWidth="1"/>
    <col min="5887" max="5887" width="11.08984375" style="92" bestFit="1" customWidth="1"/>
    <col min="5888" max="5888" width="12.453125" style="92" customWidth="1"/>
    <col min="5889" max="5889" width="11.08984375" style="92" customWidth="1"/>
    <col min="5890" max="6132" width="8.6328125" style="92"/>
    <col min="6133" max="6133" width="47.7265625" style="92" customWidth="1"/>
    <col min="6134" max="6134" width="8.7265625" style="92" customWidth="1"/>
    <col min="6135" max="6135" width="3.08984375" style="92" customWidth="1"/>
    <col min="6136" max="6136" width="17.08984375" style="92" customWidth="1"/>
    <col min="6137" max="6137" width="3.08984375" style="92" customWidth="1"/>
    <col min="6138" max="6138" width="17.08984375" style="92" customWidth="1"/>
    <col min="6139" max="6139" width="3.08984375" style="92" customWidth="1"/>
    <col min="6140" max="6140" width="17.08984375" style="92" customWidth="1"/>
    <col min="6141" max="6141" width="3.08984375" style="92" customWidth="1"/>
    <col min="6142" max="6142" width="17.08984375" style="92" customWidth="1"/>
    <col min="6143" max="6143" width="11.08984375" style="92" bestFit="1" customWidth="1"/>
    <col min="6144" max="6144" width="12.453125" style="92" customWidth="1"/>
    <col min="6145" max="6145" width="11.08984375" style="92" customWidth="1"/>
    <col min="6146" max="6388" width="8.6328125" style="92"/>
    <col min="6389" max="6389" width="47.7265625" style="92" customWidth="1"/>
    <col min="6390" max="6390" width="8.7265625" style="92" customWidth="1"/>
    <col min="6391" max="6391" width="3.08984375" style="92" customWidth="1"/>
    <col min="6392" max="6392" width="17.08984375" style="92" customWidth="1"/>
    <col min="6393" max="6393" width="3.08984375" style="92" customWidth="1"/>
    <col min="6394" max="6394" width="17.08984375" style="92" customWidth="1"/>
    <col min="6395" max="6395" width="3.08984375" style="92" customWidth="1"/>
    <col min="6396" max="6396" width="17.08984375" style="92" customWidth="1"/>
    <col min="6397" max="6397" width="3.08984375" style="92" customWidth="1"/>
    <col min="6398" max="6398" width="17.08984375" style="92" customWidth="1"/>
    <col min="6399" max="6399" width="11.08984375" style="92" bestFit="1" customWidth="1"/>
    <col min="6400" max="6400" width="12.453125" style="92" customWidth="1"/>
    <col min="6401" max="6401" width="11.08984375" style="92" customWidth="1"/>
    <col min="6402" max="6644" width="8.6328125" style="92"/>
    <col min="6645" max="6645" width="47.7265625" style="92" customWidth="1"/>
    <col min="6646" max="6646" width="8.7265625" style="92" customWidth="1"/>
    <col min="6647" max="6647" width="3.08984375" style="92" customWidth="1"/>
    <col min="6648" max="6648" width="17.08984375" style="92" customWidth="1"/>
    <col min="6649" max="6649" width="3.08984375" style="92" customWidth="1"/>
    <col min="6650" max="6650" width="17.08984375" style="92" customWidth="1"/>
    <col min="6651" max="6651" width="3.08984375" style="92" customWidth="1"/>
    <col min="6652" max="6652" width="17.08984375" style="92" customWidth="1"/>
    <col min="6653" max="6653" width="3.08984375" style="92" customWidth="1"/>
    <col min="6654" max="6654" width="17.08984375" style="92" customWidth="1"/>
    <col min="6655" max="6655" width="11.08984375" style="92" bestFit="1" customWidth="1"/>
    <col min="6656" max="6656" width="12.453125" style="92" customWidth="1"/>
    <col min="6657" max="6657" width="11.08984375" style="92" customWidth="1"/>
    <col min="6658" max="6900" width="8.6328125" style="92"/>
    <col min="6901" max="6901" width="47.7265625" style="92" customWidth="1"/>
    <col min="6902" max="6902" width="8.7265625" style="92" customWidth="1"/>
    <col min="6903" max="6903" width="3.08984375" style="92" customWidth="1"/>
    <col min="6904" max="6904" width="17.08984375" style="92" customWidth="1"/>
    <col min="6905" max="6905" width="3.08984375" style="92" customWidth="1"/>
    <col min="6906" max="6906" width="17.08984375" style="92" customWidth="1"/>
    <col min="6907" max="6907" width="3.08984375" style="92" customWidth="1"/>
    <col min="6908" max="6908" width="17.08984375" style="92" customWidth="1"/>
    <col min="6909" max="6909" width="3.08984375" style="92" customWidth="1"/>
    <col min="6910" max="6910" width="17.08984375" style="92" customWidth="1"/>
    <col min="6911" max="6911" width="11.08984375" style="92" bestFit="1" customWidth="1"/>
    <col min="6912" max="6912" width="12.453125" style="92" customWidth="1"/>
    <col min="6913" max="6913" width="11.08984375" style="92" customWidth="1"/>
    <col min="6914" max="7156" width="8.6328125" style="92"/>
    <col min="7157" max="7157" width="47.7265625" style="92" customWidth="1"/>
    <col min="7158" max="7158" width="8.7265625" style="92" customWidth="1"/>
    <col min="7159" max="7159" width="3.08984375" style="92" customWidth="1"/>
    <col min="7160" max="7160" width="17.08984375" style="92" customWidth="1"/>
    <col min="7161" max="7161" width="3.08984375" style="92" customWidth="1"/>
    <col min="7162" max="7162" width="17.08984375" style="92" customWidth="1"/>
    <col min="7163" max="7163" width="3.08984375" style="92" customWidth="1"/>
    <col min="7164" max="7164" width="17.08984375" style="92" customWidth="1"/>
    <col min="7165" max="7165" width="3.08984375" style="92" customWidth="1"/>
    <col min="7166" max="7166" width="17.08984375" style="92" customWidth="1"/>
    <col min="7167" max="7167" width="11.08984375" style="92" bestFit="1" customWidth="1"/>
    <col min="7168" max="7168" width="12.453125" style="92" customWidth="1"/>
    <col min="7169" max="7169" width="11.08984375" style="92" customWidth="1"/>
    <col min="7170" max="7412" width="8.6328125" style="92"/>
    <col min="7413" max="7413" width="47.7265625" style="92" customWidth="1"/>
    <col min="7414" max="7414" width="8.7265625" style="92" customWidth="1"/>
    <col min="7415" max="7415" width="3.08984375" style="92" customWidth="1"/>
    <col min="7416" max="7416" width="17.08984375" style="92" customWidth="1"/>
    <col min="7417" max="7417" width="3.08984375" style="92" customWidth="1"/>
    <col min="7418" max="7418" width="17.08984375" style="92" customWidth="1"/>
    <col min="7419" max="7419" width="3.08984375" style="92" customWidth="1"/>
    <col min="7420" max="7420" width="17.08984375" style="92" customWidth="1"/>
    <col min="7421" max="7421" width="3.08984375" style="92" customWidth="1"/>
    <col min="7422" max="7422" width="17.08984375" style="92" customWidth="1"/>
    <col min="7423" max="7423" width="11.08984375" style="92" bestFit="1" customWidth="1"/>
    <col min="7424" max="7424" width="12.453125" style="92" customWidth="1"/>
    <col min="7425" max="7425" width="11.08984375" style="92" customWidth="1"/>
    <col min="7426" max="7668" width="8.6328125" style="92"/>
    <col min="7669" max="7669" width="47.7265625" style="92" customWidth="1"/>
    <col min="7670" max="7670" width="8.7265625" style="92" customWidth="1"/>
    <col min="7671" max="7671" width="3.08984375" style="92" customWidth="1"/>
    <col min="7672" max="7672" width="17.08984375" style="92" customWidth="1"/>
    <col min="7673" max="7673" width="3.08984375" style="92" customWidth="1"/>
    <col min="7674" max="7674" width="17.08984375" style="92" customWidth="1"/>
    <col min="7675" max="7675" width="3.08984375" style="92" customWidth="1"/>
    <col min="7676" max="7676" width="17.08984375" style="92" customWidth="1"/>
    <col min="7677" max="7677" width="3.08984375" style="92" customWidth="1"/>
    <col min="7678" max="7678" width="17.08984375" style="92" customWidth="1"/>
    <col min="7679" max="7679" width="11.08984375" style="92" bestFit="1" customWidth="1"/>
    <col min="7680" max="7680" width="12.453125" style="92" customWidth="1"/>
    <col min="7681" max="7681" width="11.08984375" style="92" customWidth="1"/>
    <col min="7682" max="7924" width="8.6328125" style="92"/>
    <col min="7925" max="7925" width="47.7265625" style="92" customWidth="1"/>
    <col min="7926" max="7926" width="8.7265625" style="92" customWidth="1"/>
    <col min="7927" max="7927" width="3.08984375" style="92" customWidth="1"/>
    <col min="7928" max="7928" width="17.08984375" style="92" customWidth="1"/>
    <col min="7929" max="7929" width="3.08984375" style="92" customWidth="1"/>
    <col min="7930" max="7930" width="17.08984375" style="92" customWidth="1"/>
    <col min="7931" max="7931" width="3.08984375" style="92" customWidth="1"/>
    <col min="7932" max="7932" width="17.08984375" style="92" customWidth="1"/>
    <col min="7933" max="7933" width="3.08984375" style="92" customWidth="1"/>
    <col min="7934" max="7934" width="17.08984375" style="92" customWidth="1"/>
    <col min="7935" max="7935" width="11.08984375" style="92" bestFit="1" customWidth="1"/>
    <col min="7936" max="7936" width="12.453125" style="92" customWidth="1"/>
    <col min="7937" max="7937" width="11.08984375" style="92" customWidth="1"/>
    <col min="7938" max="8180" width="8.6328125" style="92"/>
    <col min="8181" max="8181" width="47.7265625" style="92" customWidth="1"/>
    <col min="8182" max="8182" width="8.7265625" style="92" customWidth="1"/>
    <col min="8183" max="8183" width="3.08984375" style="92" customWidth="1"/>
    <col min="8184" max="8184" width="17.08984375" style="92" customWidth="1"/>
    <col min="8185" max="8185" width="3.08984375" style="92" customWidth="1"/>
    <col min="8186" max="8186" width="17.08984375" style="92" customWidth="1"/>
    <col min="8187" max="8187" width="3.08984375" style="92" customWidth="1"/>
    <col min="8188" max="8188" width="17.08984375" style="92" customWidth="1"/>
    <col min="8189" max="8189" width="3.08984375" style="92" customWidth="1"/>
    <col min="8190" max="8190" width="17.08984375" style="92" customWidth="1"/>
    <col min="8191" max="8191" width="11.08984375" style="92" bestFit="1" customWidth="1"/>
    <col min="8192" max="8192" width="12.453125" style="92" customWidth="1"/>
    <col min="8193" max="8193" width="11.08984375" style="92" customWidth="1"/>
    <col min="8194" max="8436" width="8.6328125" style="92"/>
    <col min="8437" max="8437" width="47.7265625" style="92" customWidth="1"/>
    <col min="8438" max="8438" width="8.7265625" style="92" customWidth="1"/>
    <col min="8439" max="8439" width="3.08984375" style="92" customWidth="1"/>
    <col min="8440" max="8440" width="17.08984375" style="92" customWidth="1"/>
    <col min="8441" max="8441" width="3.08984375" style="92" customWidth="1"/>
    <col min="8442" max="8442" width="17.08984375" style="92" customWidth="1"/>
    <col min="8443" max="8443" width="3.08984375" style="92" customWidth="1"/>
    <col min="8444" max="8444" width="17.08984375" style="92" customWidth="1"/>
    <col min="8445" max="8445" width="3.08984375" style="92" customWidth="1"/>
    <col min="8446" max="8446" width="17.08984375" style="92" customWidth="1"/>
    <col min="8447" max="8447" width="11.08984375" style="92" bestFit="1" customWidth="1"/>
    <col min="8448" max="8448" width="12.453125" style="92" customWidth="1"/>
    <col min="8449" max="8449" width="11.08984375" style="92" customWidth="1"/>
    <col min="8450" max="8692" width="8.6328125" style="92"/>
    <col min="8693" max="8693" width="47.7265625" style="92" customWidth="1"/>
    <col min="8694" max="8694" width="8.7265625" style="92" customWidth="1"/>
    <col min="8695" max="8695" width="3.08984375" style="92" customWidth="1"/>
    <col min="8696" max="8696" width="17.08984375" style="92" customWidth="1"/>
    <col min="8697" max="8697" width="3.08984375" style="92" customWidth="1"/>
    <col min="8698" max="8698" width="17.08984375" style="92" customWidth="1"/>
    <col min="8699" max="8699" width="3.08984375" style="92" customWidth="1"/>
    <col min="8700" max="8700" width="17.08984375" style="92" customWidth="1"/>
    <col min="8701" max="8701" width="3.08984375" style="92" customWidth="1"/>
    <col min="8702" max="8702" width="17.08984375" style="92" customWidth="1"/>
    <col min="8703" max="8703" width="11.08984375" style="92" bestFit="1" customWidth="1"/>
    <col min="8704" max="8704" width="12.453125" style="92" customWidth="1"/>
    <col min="8705" max="8705" width="11.08984375" style="92" customWidth="1"/>
    <col min="8706" max="8948" width="8.6328125" style="92"/>
    <col min="8949" max="8949" width="47.7265625" style="92" customWidth="1"/>
    <col min="8950" max="8950" width="8.7265625" style="92" customWidth="1"/>
    <col min="8951" max="8951" width="3.08984375" style="92" customWidth="1"/>
    <col min="8952" max="8952" width="17.08984375" style="92" customWidth="1"/>
    <col min="8953" max="8953" width="3.08984375" style="92" customWidth="1"/>
    <col min="8954" max="8954" width="17.08984375" style="92" customWidth="1"/>
    <col min="8955" max="8955" width="3.08984375" style="92" customWidth="1"/>
    <col min="8956" max="8956" width="17.08984375" style="92" customWidth="1"/>
    <col min="8957" max="8957" width="3.08984375" style="92" customWidth="1"/>
    <col min="8958" max="8958" width="17.08984375" style="92" customWidth="1"/>
    <col min="8959" max="8959" width="11.08984375" style="92" bestFit="1" customWidth="1"/>
    <col min="8960" max="8960" width="12.453125" style="92" customWidth="1"/>
    <col min="8961" max="8961" width="11.08984375" style="92" customWidth="1"/>
    <col min="8962" max="9204" width="8.6328125" style="92"/>
    <col min="9205" max="9205" width="47.7265625" style="92" customWidth="1"/>
    <col min="9206" max="9206" width="8.7265625" style="92" customWidth="1"/>
    <col min="9207" max="9207" width="3.08984375" style="92" customWidth="1"/>
    <col min="9208" max="9208" width="17.08984375" style="92" customWidth="1"/>
    <col min="9209" max="9209" width="3.08984375" style="92" customWidth="1"/>
    <col min="9210" max="9210" width="17.08984375" style="92" customWidth="1"/>
    <col min="9211" max="9211" width="3.08984375" style="92" customWidth="1"/>
    <col min="9212" max="9212" width="17.08984375" style="92" customWidth="1"/>
    <col min="9213" max="9213" width="3.08984375" style="92" customWidth="1"/>
    <col min="9214" max="9214" width="17.08984375" style="92" customWidth="1"/>
    <col min="9215" max="9215" width="11.08984375" style="92" bestFit="1" customWidth="1"/>
    <col min="9216" max="9216" width="12.453125" style="92" customWidth="1"/>
    <col min="9217" max="9217" width="11.08984375" style="92" customWidth="1"/>
    <col min="9218" max="9460" width="8.6328125" style="92"/>
    <col min="9461" max="9461" width="47.7265625" style="92" customWidth="1"/>
    <col min="9462" max="9462" width="8.7265625" style="92" customWidth="1"/>
    <col min="9463" max="9463" width="3.08984375" style="92" customWidth="1"/>
    <col min="9464" max="9464" width="17.08984375" style="92" customWidth="1"/>
    <col min="9465" max="9465" width="3.08984375" style="92" customWidth="1"/>
    <col min="9466" max="9466" width="17.08984375" style="92" customWidth="1"/>
    <col min="9467" max="9467" width="3.08984375" style="92" customWidth="1"/>
    <col min="9468" max="9468" width="17.08984375" style="92" customWidth="1"/>
    <col min="9469" max="9469" width="3.08984375" style="92" customWidth="1"/>
    <col min="9470" max="9470" width="17.08984375" style="92" customWidth="1"/>
    <col min="9471" max="9471" width="11.08984375" style="92" bestFit="1" customWidth="1"/>
    <col min="9472" max="9472" width="12.453125" style="92" customWidth="1"/>
    <col min="9473" max="9473" width="11.08984375" style="92" customWidth="1"/>
    <col min="9474" max="9716" width="8.6328125" style="92"/>
    <col min="9717" max="9717" width="47.7265625" style="92" customWidth="1"/>
    <col min="9718" max="9718" width="8.7265625" style="92" customWidth="1"/>
    <col min="9719" max="9719" width="3.08984375" style="92" customWidth="1"/>
    <col min="9720" max="9720" width="17.08984375" style="92" customWidth="1"/>
    <col min="9721" max="9721" width="3.08984375" style="92" customWidth="1"/>
    <col min="9722" max="9722" width="17.08984375" style="92" customWidth="1"/>
    <col min="9723" max="9723" width="3.08984375" style="92" customWidth="1"/>
    <col min="9724" max="9724" width="17.08984375" style="92" customWidth="1"/>
    <col min="9725" max="9725" width="3.08984375" style="92" customWidth="1"/>
    <col min="9726" max="9726" width="17.08984375" style="92" customWidth="1"/>
    <col min="9727" max="9727" width="11.08984375" style="92" bestFit="1" customWidth="1"/>
    <col min="9728" max="9728" width="12.453125" style="92" customWidth="1"/>
    <col min="9729" max="9729" width="11.08984375" style="92" customWidth="1"/>
    <col min="9730" max="9972" width="8.6328125" style="92"/>
    <col min="9973" max="9973" width="47.7265625" style="92" customWidth="1"/>
    <col min="9974" max="9974" width="8.7265625" style="92" customWidth="1"/>
    <col min="9975" max="9975" width="3.08984375" style="92" customWidth="1"/>
    <col min="9976" max="9976" width="17.08984375" style="92" customWidth="1"/>
    <col min="9977" max="9977" width="3.08984375" style="92" customWidth="1"/>
    <col min="9978" max="9978" width="17.08984375" style="92" customWidth="1"/>
    <col min="9979" max="9979" width="3.08984375" style="92" customWidth="1"/>
    <col min="9980" max="9980" width="17.08984375" style="92" customWidth="1"/>
    <col min="9981" max="9981" width="3.08984375" style="92" customWidth="1"/>
    <col min="9982" max="9982" width="17.08984375" style="92" customWidth="1"/>
    <col min="9983" max="9983" width="11.08984375" style="92" bestFit="1" customWidth="1"/>
    <col min="9984" max="9984" width="12.453125" style="92" customWidth="1"/>
    <col min="9985" max="9985" width="11.08984375" style="92" customWidth="1"/>
    <col min="9986" max="10228" width="8.6328125" style="92"/>
    <col min="10229" max="10229" width="47.7265625" style="92" customWidth="1"/>
    <col min="10230" max="10230" width="8.7265625" style="92" customWidth="1"/>
    <col min="10231" max="10231" width="3.08984375" style="92" customWidth="1"/>
    <col min="10232" max="10232" width="17.08984375" style="92" customWidth="1"/>
    <col min="10233" max="10233" width="3.08984375" style="92" customWidth="1"/>
    <col min="10234" max="10234" width="17.08984375" style="92" customWidth="1"/>
    <col min="10235" max="10235" width="3.08984375" style="92" customWidth="1"/>
    <col min="10236" max="10236" width="17.08984375" style="92" customWidth="1"/>
    <col min="10237" max="10237" width="3.08984375" style="92" customWidth="1"/>
    <col min="10238" max="10238" width="17.08984375" style="92" customWidth="1"/>
    <col min="10239" max="10239" width="11.08984375" style="92" bestFit="1" customWidth="1"/>
    <col min="10240" max="10240" width="12.453125" style="92" customWidth="1"/>
    <col min="10241" max="10241" width="11.08984375" style="92" customWidth="1"/>
    <col min="10242" max="10484" width="8.6328125" style="92"/>
    <col min="10485" max="10485" width="47.7265625" style="92" customWidth="1"/>
    <col min="10486" max="10486" width="8.7265625" style="92" customWidth="1"/>
    <col min="10487" max="10487" width="3.08984375" style="92" customWidth="1"/>
    <col min="10488" max="10488" width="17.08984375" style="92" customWidth="1"/>
    <col min="10489" max="10489" width="3.08984375" style="92" customWidth="1"/>
    <col min="10490" max="10490" width="17.08984375" style="92" customWidth="1"/>
    <col min="10491" max="10491" width="3.08984375" style="92" customWidth="1"/>
    <col min="10492" max="10492" width="17.08984375" style="92" customWidth="1"/>
    <col min="10493" max="10493" width="3.08984375" style="92" customWidth="1"/>
    <col min="10494" max="10494" width="17.08984375" style="92" customWidth="1"/>
    <col min="10495" max="10495" width="11.08984375" style="92" bestFit="1" customWidth="1"/>
    <col min="10496" max="10496" width="12.453125" style="92" customWidth="1"/>
    <col min="10497" max="10497" width="11.08984375" style="92" customWidth="1"/>
    <col min="10498" max="10740" width="8.6328125" style="92"/>
    <col min="10741" max="10741" width="47.7265625" style="92" customWidth="1"/>
    <col min="10742" max="10742" width="8.7265625" style="92" customWidth="1"/>
    <col min="10743" max="10743" width="3.08984375" style="92" customWidth="1"/>
    <col min="10744" max="10744" width="17.08984375" style="92" customWidth="1"/>
    <col min="10745" max="10745" width="3.08984375" style="92" customWidth="1"/>
    <col min="10746" max="10746" width="17.08984375" style="92" customWidth="1"/>
    <col min="10747" max="10747" width="3.08984375" style="92" customWidth="1"/>
    <col min="10748" max="10748" width="17.08984375" style="92" customWidth="1"/>
    <col min="10749" max="10749" width="3.08984375" style="92" customWidth="1"/>
    <col min="10750" max="10750" width="17.08984375" style="92" customWidth="1"/>
    <col min="10751" max="10751" width="11.08984375" style="92" bestFit="1" customWidth="1"/>
    <col min="10752" max="10752" width="12.453125" style="92" customWidth="1"/>
    <col min="10753" max="10753" width="11.08984375" style="92" customWidth="1"/>
    <col min="10754" max="10996" width="8.6328125" style="92"/>
    <col min="10997" max="10997" width="47.7265625" style="92" customWidth="1"/>
    <col min="10998" max="10998" width="8.7265625" style="92" customWidth="1"/>
    <col min="10999" max="10999" width="3.08984375" style="92" customWidth="1"/>
    <col min="11000" max="11000" width="17.08984375" style="92" customWidth="1"/>
    <col min="11001" max="11001" width="3.08984375" style="92" customWidth="1"/>
    <col min="11002" max="11002" width="17.08984375" style="92" customWidth="1"/>
    <col min="11003" max="11003" width="3.08984375" style="92" customWidth="1"/>
    <col min="11004" max="11004" width="17.08984375" style="92" customWidth="1"/>
    <col min="11005" max="11005" width="3.08984375" style="92" customWidth="1"/>
    <col min="11006" max="11006" width="17.08984375" style="92" customWidth="1"/>
    <col min="11007" max="11007" width="11.08984375" style="92" bestFit="1" customWidth="1"/>
    <col min="11008" max="11008" width="12.453125" style="92" customWidth="1"/>
    <col min="11009" max="11009" width="11.08984375" style="92" customWidth="1"/>
    <col min="11010" max="11252" width="8.6328125" style="92"/>
    <col min="11253" max="11253" width="47.7265625" style="92" customWidth="1"/>
    <col min="11254" max="11254" width="8.7265625" style="92" customWidth="1"/>
    <col min="11255" max="11255" width="3.08984375" style="92" customWidth="1"/>
    <col min="11256" max="11256" width="17.08984375" style="92" customWidth="1"/>
    <col min="11257" max="11257" width="3.08984375" style="92" customWidth="1"/>
    <col min="11258" max="11258" width="17.08984375" style="92" customWidth="1"/>
    <col min="11259" max="11259" width="3.08984375" style="92" customWidth="1"/>
    <col min="11260" max="11260" width="17.08984375" style="92" customWidth="1"/>
    <col min="11261" max="11261" width="3.08984375" style="92" customWidth="1"/>
    <col min="11262" max="11262" width="17.08984375" style="92" customWidth="1"/>
    <col min="11263" max="11263" width="11.08984375" style="92" bestFit="1" customWidth="1"/>
    <col min="11264" max="11264" width="12.453125" style="92" customWidth="1"/>
    <col min="11265" max="11265" width="11.08984375" style="92" customWidth="1"/>
    <col min="11266" max="11508" width="8.6328125" style="92"/>
    <col min="11509" max="11509" width="47.7265625" style="92" customWidth="1"/>
    <col min="11510" max="11510" width="8.7265625" style="92" customWidth="1"/>
    <col min="11511" max="11511" width="3.08984375" style="92" customWidth="1"/>
    <col min="11512" max="11512" width="17.08984375" style="92" customWidth="1"/>
    <col min="11513" max="11513" width="3.08984375" style="92" customWidth="1"/>
    <col min="11514" max="11514" width="17.08984375" style="92" customWidth="1"/>
    <col min="11515" max="11515" width="3.08984375" style="92" customWidth="1"/>
    <col min="11516" max="11516" width="17.08984375" style="92" customWidth="1"/>
    <col min="11517" max="11517" width="3.08984375" style="92" customWidth="1"/>
    <col min="11518" max="11518" width="17.08984375" style="92" customWidth="1"/>
    <col min="11519" max="11519" width="11.08984375" style="92" bestFit="1" customWidth="1"/>
    <col min="11520" max="11520" width="12.453125" style="92" customWidth="1"/>
    <col min="11521" max="11521" width="11.08984375" style="92" customWidth="1"/>
    <col min="11522" max="11764" width="8.6328125" style="92"/>
    <col min="11765" max="11765" width="47.7265625" style="92" customWidth="1"/>
    <col min="11766" max="11766" width="8.7265625" style="92" customWidth="1"/>
    <col min="11767" max="11767" width="3.08984375" style="92" customWidth="1"/>
    <col min="11768" max="11768" width="17.08984375" style="92" customWidth="1"/>
    <col min="11769" max="11769" width="3.08984375" style="92" customWidth="1"/>
    <col min="11770" max="11770" width="17.08984375" style="92" customWidth="1"/>
    <col min="11771" max="11771" width="3.08984375" style="92" customWidth="1"/>
    <col min="11772" max="11772" width="17.08984375" style="92" customWidth="1"/>
    <col min="11773" max="11773" width="3.08984375" style="92" customWidth="1"/>
    <col min="11774" max="11774" width="17.08984375" style="92" customWidth="1"/>
    <col min="11775" max="11775" width="11.08984375" style="92" bestFit="1" customWidth="1"/>
    <col min="11776" max="11776" width="12.453125" style="92" customWidth="1"/>
    <col min="11777" max="11777" width="11.08984375" style="92" customWidth="1"/>
    <col min="11778" max="12020" width="8.6328125" style="92"/>
    <col min="12021" max="12021" width="47.7265625" style="92" customWidth="1"/>
    <col min="12022" max="12022" width="8.7265625" style="92" customWidth="1"/>
    <col min="12023" max="12023" width="3.08984375" style="92" customWidth="1"/>
    <col min="12024" max="12024" width="17.08984375" style="92" customWidth="1"/>
    <col min="12025" max="12025" width="3.08984375" style="92" customWidth="1"/>
    <col min="12026" max="12026" width="17.08984375" style="92" customWidth="1"/>
    <col min="12027" max="12027" width="3.08984375" style="92" customWidth="1"/>
    <col min="12028" max="12028" width="17.08984375" style="92" customWidth="1"/>
    <col min="12029" max="12029" width="3.08984375" style="92" customWidth="1"/>
    <col min="12030" max="12030" width="17.08984375" style="92" customWidth="1"/>
    <col min="12031" max="12031" width="11.08984375" style="92" bestFit="1" customWidth="1"/>
    <col min="12032" max="12032" width="12.453125" style="92" customWidth="1"/>
    <col min="12033" max="12033" width="11.08984375" style="92" customWidth="1"/>
    <col min="12034" max="12276" width="8.6328125" style="92"/>
    <col min="12277" max="12277" width="47.7265625" style="92" customWidth="1"/>
    <col min="12278" max="12278" width="8.7265625" style="92" customWidth="1"/>
    <col min="12279" max="12279" width="3.08984375" style="92" customWidth="1"/>
    <col min="12280" max="12280" width="17.08984375" style="92" customWidth="1"/>
    <col min="12281" max="12281" width="3.08984375" style="92" customWidth="1"/>
    <col min="12282" max="12282" width="17.08984375" style="92" customWidth="1"/>
    <col min="12283" max="12283" width="3.08984375" style="92" customWidth="1"/>
    <col min="12284" max="12284" width="17.08984375" style="92" customWidth="1"/>
    <col min="12285" max="12285" width="3.08984375" style="92" customWidth="1"/>
    <col min="12286" max="12286" width="17.08984375" style="92" customWidth="1"/>
    <col min="12287" max="12287" width="11.08984375" style="92" bestFit="1" customWidth="1"/>
    <col min="12288" max="12288" width="12.453125" style="92" customWidth="1"/>
    <col min="12289" max="12289" width="11.08984375" style="92" customWidth="1"/>
    <col min="12290" max="12532" width="8.6328125" style="92"/>
    <col min="12533" max="12533" width="47.7265625" style="92" customWidth="1"/>
    <col min="12534" max="12534" width="8.7265625" style="92" customWidth="1"/>
    <col min="12535" max="12535" width="3.08984375" style="92" customWidth="1"/>
    <col min="12536" max="12536" width="17.08984375" style="92" customWidth="1"/>
    <col min="12537" max="12537" width="3.08984375" style="92" customWidth="1"/>
    <col min="12538" max="12538" width="17.08984375" style="92" customWidth="1"/>
    <col min="12539" max="12539" width="3.08984375" style="92" customWidth="1"/>
    <col min="12540" max="12540" width="17.08984375" style="92" customWidth="1"/>
    <col min="12541" max="12541" width="3.08984375" style="92" customWidth="1"/>
    <col min="12542" max="12542" width="17.08984375" style="92" customWidth="1"/>
    <col min="12543" max="12543" width="11.08984375" style="92" bestFit="1" customWidth="1"/>
    <col min="12544" max="12544" width="12.453125" style="92" customWidth="1"/>
    <col min="12545" max="12545" width="11.08984375" style="92" customWidth="1"/>
    <col min="12546" max="12788" width="8.6328125" style="92"/>
    <col min="12789" max="12789" width="47.7265625" style="92" customWidth="1"/>
    <col min="12790" max="12790" width="8.7265625" style="92" customWidth="1"/>
    <col min="12791" max="12791" width="3.08984375" style="92" customWidth="1"/>
    <col min="12792" max="12792" width="17.08984375" style="92" customWidth="1"/>
    <col min="12793" max="12793" width="3.08984375" style="92" customWidth="1"/>
    <col min="12794" max="12794" width="17.08984375" style="92" customWidth="1"/>
    <col min="12795" max="12795" width="3.08984375" style="92" customWidth="1"/>
    <col min="12796" max="12796" width="17.08984375" style="92" customWidth="1"/>
    <col min="12797" max="12797" width="3.08984375" style="92" customWidth="1"/>
    <col min="12798" max="12798" width="17.08984375" style="92" customWidth="1"/>
    <col min="12799" max="12799" width="11.08984375" style="92" bestFit="1" customWidth="1"/>
    <col min="12800" max="12800" width="12.453125" style="92" customWidth="1"/>
    <col min="12801" max="12801" width="11.08984375" style="92" customWidth="1"/>
    <col min="12802" max="13044" width="8.6328125" style="92"/>
    <col min="13045" max="13045" width="47.7265625" style="92" customWidth="1"/>
    <col min="13046" max="13046" width="8.7265625" style="92" customWidth="1"/>
    <col min="13047" max="13047" width="3.08984375" style="92" customWidth="1"/>
    <col min="13048" max="13048" width="17.08984375" style="92" customWidth="1"/>
    <col min="13049" max="13049" width="3.08984375" style="92" customWidth="1"/>
    <col min="13050" max="13050" width="17.08984375" style="92" customWidth="1"/>
    <col min="13051" max="13051" width="3.08984375" style="92" customWidth="1"/>
    <col min="13052" max="13052" width="17.08984375" style="92" customWidth="1"/>
    <col min="13053" max="13053" width="3.08984375" style="92" customWidth="1"/>
    <col min="13054" max="13054" width="17.08984375" style="92" customWidth="1"/>
    <col min="13055" max="13055" width="11.08984375" style="92" bestFit="1" customWidth="1"/>
    <col min="13056" max="13056" width="12.453125" style="92" customWidth="1"/>
    <col min="13057" max="13057" width="11.08984375" style="92" customWidth="1"/>
    <col min="13058" max="13300" width="8.6328125" style="92"/>
    <col min="13301" max="13301" width="47.7265625" style="92" customWidth="1"/>
    <col min="13302" max="13302" width="8.7265625" style="92" customWidth="1"/>
    <col min="13303" max="13303" width="3.08984375" style="92" customWidth="1"/>
    <col min="13304" max="13304" width="17.08984375" style="92" customWidth="1"/>
    <col min="13305" max="13305" width="3.08984375" style="92" customWidth="1"/>
    <col min="13306" max="13306" width="17.08984375" style="92" customWidth="1"/>
    <col min="13307" max="13307" width="3.08984375" style="92" customWidth="1"/>
    <col min="13308" max="13308" width="17.08984375" style="92" customWidth="1"/>
    <col min="13309" max="13309" width="3.08984375" style="92" customWidth="1"/>
    <col min="13310" max="13310" width="17.08984375" style="92" customWidth="1"/>
    <col min="13311" max="13311" width="11.08984375" style="92" bestFit="1" customWidth="1"/>
    <col min="13312" max="13312" width="12.453125" style="92" customWidth="1"/>
    <col min="13313" max="13313" width="11.08984375" style="92" customWidth="1"/>
    <col min="13314" max="13556" width="8.6328125" style="92"/>
    <col min="13557" max="13557" width="47.7265625" style="92" customWidth="1"/>
    <col min="13558" max="13558" width="8.7265625" style="92" customWidth="1"/>
    <col min="13559" max="13559" width="3.08984375" style="92" customWidth="1"/>
    <col min="13560" max="13560" width="17.08984375" style="92" customWidth="1"/>
    <col min="13561" max="13561" width="3.08984375" style="92" customWidth="1"/>
    <col min="13562" max="13562" width="17.08984375" style="92" customWidth="1"/>
    <col min="13563" max="13563" width="3.08984375" style="92" customWidth="1"/>
    <col min="13564" max="13564" width="17.08984375" style="92" customWidth="1"/>
    <col min="13565" max="13565" width="3.08984375" style="92" customWidth="1"/>
    <col min="13566" max="13566" width="17.08984375" style="92" customWidth="1"/>
    <col min="13567" max="13567" width="11.08984375" style="92" bestFit="1" customWidth="1"/>
    <col min="13568" max="13568" width="12.453125" style="92" customWidth="1"/>
    <col min="13569" max="13569" width="11.08984375" style="92" customWidth="1"/>
    <col min="13570" max="13812" width="8.6328125" style="92"/>
    <col min="13813" max="13813" width="47.7265625" style="92" customWidth="1"/>
    <col min="13814" max="13814" width="8.7265625" style="92" customWidth="1"/>
    <col min="13815" max="13815" width="3.08984375" style="92" customWidth="1"/>
    <col min="13816" max="13816" width="17.08984375" style="92" customWidth="1"/>
    <col min="13817" max="13817" width="3.08984375" style="92" customWidth="1"/>
    <col min="13818" max="13818" width="17.08984375" style="92" customWidth="1"/>
    <col min="13819" max="13819" width="3.08984375" style="92" customWidth="1"/>
    <col min="13820" max="13820" width="17.08984375" style="92" customWidth="1"/>
    <col min="13821" max="13821" width="3.08984375" style="92" customWidth="1"/>
    <col min="13822" max="13822" width="17.08984375" style="92" customWidth="1"/>
    <col min="13823" max="13823" width="11.08984375" style="92" bestFit="1" customWidth="1"/>
    <col min="13824" max="13824" width="12.453125" style="92" customWidth="1"/>
    <col min="13825" max="13825" width="11.08984375" style="92" customWidth="1"/>
    <col min="13826" max="14068" width="8.6328125" style="92"/>
    <col min="14069" max="14069" width="47.7265625" style="92" customWidth="1"/>
    <col min="14070" max="14070" width="8.7265625" style="92" customWidth="1"/>
    <col min="14071" max="14071" width="3.08984375" style="92" customWidth="1"/>
    <col min="14072" max="14072" width="17.08984375" style="92" customWidth="1"/>
    <col min="14073" max="14073" width="3.08984375" style="92" customWidth="1"/>
    <col min="14074" max="14074" width="17.08984375" style="92" customWidth="1"/>
    <col min="14075" max="14075" width="3.08984375" style="92" customWidth="1"/>
    <col min="14076" max="14076" width="17.08984375" style="92" customWidth="1"/>
    <col min="14077" max="14077" width="3.08984375" style="92" customWidth="1"/>
    <col min="14078" max="14078" width="17.08984375" style="92" customWidth="1"/>
    <col min="14079" max="14079" width="11.08984375" style="92" bestFit="1" customWidth="1"/>
    <col min="14080" max="14080" width="12.453125" style="92" customWidth="1"/>
    <col min="14081" max="14081" width="11.08984375" style="92" customWidth="1"/>
    <col min="14082" max="14324" width="8.6328125" style="92"/>
    <col min="14325" max="14325" width="47.7265625" style="92" customWidth="1"/>
    <col min="14326" max="14326" width="8.7265625" style="92" customWidth="1"/>
    <col min="14327" max="14327" width="3.08984375" style="92" customWidth="1"/>
    <col min="14328" max="14328" width="17.08984375" style="92" customWidth="1"/>
    <col min="14329" max="14329" width="3.08984375" style="92" customWidth="1"/>
    <col min="14330" max="14330" width="17.08984375" style="92" customWidth="1"/>
    <col min="14331" max="14331" width="3.08984375" style="92" customWidth="1"/>
    <col min="14332" max="14332" width="17.08984375" style="92" customWidth="1"/>
    <col min="14333" max="14333" width="3.08984375" style="92" customWidth="1"/>
    <col min="14334" max="14334" width="17.08984375" style="92" customWidth="1"/>
    <col min="14335" max="14335" width="11.08984375" style="92" bestFit="1" customWidth="1"/>
    <col min="14336" max="14336" width="12.453125" style="92" customWidth="1"/>
    <col min="14337" max="14337" width="11.08984375" style="92" customWidth="1"/>
    <col min="14338" max="14580" width="8.6328125" style="92"/>
    <col min="14581" max="14581" width="47.7265625" style="92" customWidth="1"/>
    <col min="14582" max="14582" width="8.7265625" style="92" customWidth="1"/>
    <col min="14583" max="14583" width="3.08984375" style="92" customWidth="1"/>
    <col min="14584" max="14584" width="17.08984375" style="92" customWidth="1"/>
    <col min="14585" max="14585" width="3.08984375" style="92" customWidth="1"/>
    <col min="14586" max="14586" width="17.08984375" style="92" customWidth="1"/>
    <col min="14587" max="14587" width="3.08984375" style="92" customWidth="1"/>
    <col min="14588" max="14588" width="17.08984375" style="92" customWidth="1"/>
    <col min="14589" max="14589" width="3.08984375" style="92" customWidth="1"/>
    <col min="14590" max="14590" width="17.08984375" style="92" customWidth="1"/>
    <col min="14591" max="14591" width="11.08984375" style="92" bestFit="1" customWidth="1"/>
    <col min="14592" max="14592" width="12.453125" style="92" customWidth="1"/>
    <col min="14593" max="14593" width="11.08984375" style="92" customWidth="1"/>
    <col min="14594" max="14836" width="8.6328125" style="92"/>
    <col min="14837" max="14837" width="47.7265625" style="92" customWidth="1"/>
    <col min="14838" max="14838" width="8.7265625" style="92" customWidth="1"/>
    <col min="14839" max="14839" width="3.08984375" style="92" customWidth="1"/>
    <col min="14840" max="14840" width="17.08984375" style="92" customWidth="1"/>
    <col min="14841" max="14841" width="3.08984375" style="92" customWidth="1"/>
    <col min="14842" max="14842" width="17.08984375" style="92" customWidth="1"/>
    <col min="14843" max="14843" width="3.08984375" style="92" customWidth="1"/>
    <col min="14844" max="14844" width="17.08984375" style="92" customWidth="1"/>
    <col min="14845" max="14845" width="3.08984375" style="92" customWidth="1"/>
    <col min="14846" max="14846" width="17.08984375" style="92" customWidth="1"/>
    <col min="14847" max="14847" width="11.08984375" style="92" bestFit="1" customWidth="1"/>
    <col min="14848" max="14848" width="12.453125" style="92" customWidth="1"/>
    <col min="14849" max="14849" width="11.08984375" style="92" customWidth="1"/>
    <col min="14850" max="15092" width="8.6328125" style="92"/>
    <col min="15093" max="15093" width="47.7265625" style="92" customWidth="1"/>
    <col min="15094" max="15094" width="8.7265625" style="92" customWidth="1"/>
    <col min="15095" max="15095" width="3.08984375" style="92" customWidth="1"/>
    <col min="15096" max="15096" width="17.08984375" style="92" customWidth="1"/>
    <col min="15097" max="15097" width="3.08984375" style="92" customWidth="1"/>
    <col min="15098" max="15098" width="17.08984375" style="92" customWidth="1"/>
    <col min="15099" max="15099" width="3.08984375" style="92" customWidth="1"/>
    <col min="15100" max="15100" width="17.08984375" style="92" customWidth="1"/>
    <col min="15101" max="15101" width="3.08984375" style="92" customWidth="1"/>
    <col min="15102" max="15102" width="17.08984375" style="92" customWidth="1"/>
    <col min="15103" max="15103" width="11.08984375" style="92" bestFit="1" customWidth="1"/>
    <col min="15104" max="15104" width="12.453125" style="92" customWidth="1"/>
    <col min="15105" max="15105" width="11.08984375" style="92" customWidth="1"/>
    <col min="15106" max="15348" width="8.6328125" style="92"/>
    <col min="15349" max="15349" width="47.7265625" style="92" customWidth="1"/>
    <col min="15350" max="15350" width="8.7265625" style="92" customWidth="1"/>
    <col min="15351" max="15351" width="3.08984375" style="92" customWidth="1"/>
    <col min="15352" max="15352" width="17.08984375" style="92" customWidth="1"/>
    <col min="15353" max="15353" width="3.08984375" style="92" customWidth="1"/>
    <col min="15354" max="15354" width="17.08984375" style="92" customWidth="1"/>
    <col min="15355" max="15355" width="3.08984375" style="92" customWidth="1"/>
    <col min="15356" max="15356" width="17.08984375" style="92" customWidth="1"/>
    <col min="15357" max="15357" width="3.08984375" style="92" customWidth="1"/>
    <col min="15358" max="15358" width="17.08984375" style="92" customWidth="1"/>
    <col min="15359" max="15359" width="11.08984375" style="92" bestFit="1" customWidth="1"/>
    <col min="15360" max="15360" width="12.453125" style="92" customWidth="1"/>
    <col min="15361" max="15361" width="11.08984375" style="92" customWidth="1"/>
    <col min="15362" max="15604" width="8.6328125" style="92"/>
    <col min="15605" max="15605" width="47.7265625" style="92" customWidth="1"/>
    <col min="15606" max="15606" width="8.7265625" style="92" customWidth="1"/>
    <col min="15607" max="15607" width="3.08984375" style="92" customWidth="1"/>
    <col min="15608" max="15608" width="17.08984375" style="92" customWidth="1"/>
    <col min="15609" max="15609" width="3.08984375" style="92" customWidth="1"/>
    <col min="15610" max="15610" width="17.08984375" style="92" customWidth="1"/>
    <col min="15611" max="15611" width="3.08984375" style="92" customWidth="1"/>
    <col min="15612" max="15612" width="17.08984375" style="92" customWidth="1"/>
    <col min="15613" max="15613" width="3.08984375" style="92" customWidth="1"/>
    <col min="15614" max="15614" width="17.08984375" style="92" customWidth="1"/>
    <col min="15615" max="15615" width="11.08984375" style="92" bestFit="1" customWidth="1"/>
    <col min="15616" max="15616" width="12.453125" style="92" customWidth="1"/>
    <col min="15617" max="15617" width="11.08984375" style="92" customWidth="1"/>
    <col min="15618" max="15860" width="8.6328125" style="92"/>
    <col min="15861" max="15861" width="47.7265625" style="92" customWidth="1"/>
    <col min="15862" max="15862" width="8.7265625" style="92" customWidth="1"/>
    <col min="15863" max="15863" width="3.08984375" style="92" customWidth="1"/>
    <col min="15864" max="15864" width="17.08984375" style="92" customWidth="1"/>
    <col min="15865" max="15865" width="3.08984375" style="92" customWidth="1"/>
    <col min="15866" max="15866" width="17.08984375" style="92" customWidth="1"/>
    <col min="15867" max="15867" width="3.08984375" style="92" customWidth="1"/>
    <col min="15868" max="15868" width="17.08984375" style="92" customWidth="1"/>
    <col min="15869" max="15869" width="3.08984375" style="92" customWidth="1"/>
    <col min="15870" max="15870" width="17.08984375" style="92" customWidth="1"/>
    <col min="15871" max="15871" width="11.08984375" style="92" bestFit="1" customWidth="1"/>
    <col min="15872" max="15872" width="12.453125" style="92" customWidth="1"/>
    <col min="15873" max="15873" width="11.08984375" style="92" customWidth="1"/>
    <col min="15874" max="16116" width="8.6328125" style="92"/>
    <col min="16117" max="16117" width="47.7265625" style="92" customWidth="1"/>
    <col min="16118" max="16118" width="8.7265625" style="92" customWidth="1"/>
    <col min="16119" max="16119" width="3.08984375" style="92" customWidth="1"/>
    <col min="16120" max="16120" width="17.08984375" style="92" customWidth="1"/>
    <col min="16121" max="16121" width="3.08984375" style="92" customWidth="1"/>
    <col min="16122" max="16122" width="17.08984375" style="92" customWidth="1"/>
    <col min="16123" max="16123" width="3.08984375" style="92" customWidth="1"/>
    <col min="16124" max="16124" width="17.08984375" style="92" customWidth="1"/>
    <col min="16125" max="16125" width="3.08984375" style="92" customWidth="1"/>
    <col min="16126" max="16126" width="17.08984375" style="92" customWidth="1"/>
    <col min="16127" max="16127" width="11.08984375" style="92" bestFit="1" customWidth="1"/>
    <col min="16128" max="16128" width="12.453125" style="92" customWidth="1"/>
    <col min="16129" max="16129" width="11.08984375" style="92" customWidth="1"/>
    <col min="16130" max="16384" width="8.6328125" style="92"/>
  </cols>
  <sheetData>
    <row r="1" spans="1:11" ht="23.5" customHeight="1">
      <c r="I1" s="208" t="s">
        <v>77</v>
      </c>
      <c r="J1" s="208"/>
      <c r="K1" s="208"/>
    </row>
    <row r="2" spans="1:11" ht="23.5" customHeight="1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</row>
    <row r="3" spans="1:11" ht="23.5" customHeight="1">
      <c r="A3" s="220" t="s">
        <v>166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</row>
    <row r="4" spans="1:11" ht="20.5">
      <c r="A4" s="218" t="s">
        <v>79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1" ht="13.25" customHeight="1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</row>
    <row r="6" spans="1:11" ht="21" customHeight="1">
      <c r="A6" s="161"/>
      <c r="B6" s="161"/>
      <c r="E6" s="216" t="s">
        <v>3</v>
      </c>
      <c r="F6" s="216"/>
      <c r="G6" s="216"/>
      <c r="H6" s="216"/>
      <c r="I6" s="216"/>
      <c r="J6" s="216"/>
      <c r="K6" s="216"/>
    </row>
    <row r="7" spans="1:11" ht="21" customHeight="1">
      <c r="A7" s="161"/>
      <c r="B7" s="161"/>
      <c r="E7" s="215" t="s">
        <v>5</v>
      </c>
      <c r="F7" s="215"/>
      <c r="G7" s="215"/>
      <c r="I7" s="216" t="s">
        <v>6</v>
      </c>
      <c r="J7" s="216"/>
      <c r="K7" s="216"/>
    </row>
    <row r="8" spans="1:11" ht="23.5" customHeight="1">
      <c r="C8" s="172" t="s">
        <v>8</v>
      </c>
      <c r="D8" s="173"/>
      <c r="E8" s="174">
        <v>2564</v>
      </c>
      <c r="F8" s="175"/>
      <c r="G8" s="174">
        <v>2563</v>
      </c>
      <c r="H8" s="176"/>
      <c r="I8" s="177">
        <v>2564</v>
      </c>
      <c r="J8" s="178"/>
      <c r="K8" s="177">
        <v>2563</v>
      </c>
    </row>
    <row r="9" spans="1:11" ht="21" customHeight="1">
      <c r="A9" s="179" t="s">
        <v>167</v>
      </c>
      <c r="B9" s="179"/>
    </row>
    <row r="10" spans="1:11" ht="21" customHeight="1">
      <c r="A10" s="180" t="s">
        <v>132</v>
      </c>
      <c r="B10" s="180"/>
      <c r="D10" s="176"/>
      <c r="E10" s="176">
        <v>98286.902571199971</v>
      </c>
      <c r="F10" s="176"/>
      <c r="G10" s="176">
        <v>-16529</v>
      </c>
      <c r="H10" s="176"/>
      <c r="I10" s="176">
        <v>83955.528219999993</v>
      </c>
      <c r="J10" s="176"/>
      <c r="K10" s="27">
        <v>-16114</v>
      </c>
    </row>
    <row r="11" spans="1:11" ht="21" customHeight="1">
      <c r="A11" s="181" t="s">
        <v>168</v>
      </c>
      <c r="B11" s="181"/>
      <c r="D11" s="74"/>
      <c r="E11" s="176"/>
      <c r="F11" s="176"/>
      <c r="G11" s="176"/>
      <c r="H11" s="74"/>
      <c r="I11" s="176"/>
      <c r="J11" s="74"/>
      <c r="K11" s="27"/>
    </row>
    <row r="12" spans="1:11" ht="21" customHeight="1">
      <c r="A12" s="92"/>
      <c r="B12" s="180" t="s">
        <v>169</v>
      </c>
      <c r="D12" s="74"/>
      <c r="E12" s="82">
        <v>10423.68433</v>
      </c>
      <c r="F12" s="82"/>
      <c r="G12" s="82">
        <v>9338</v>
      </c>
      <c r="H12" s="74"/>
      <c r="I12" s="82">
        <v>5744.7786100000003</v>
      </c>
      <c r="J12" s="82"/>
      <c r="K12" s="82">
        <v>9338</v>
      </c>
    </row>
    <row r="13" spans="1:11" ht="21" customHeight="1">
      <c r="A13" s="92"/>
      <c r="B13" s="180" t="s">
        <v>170</v>
      </c>
      <c r="D13" s="74"/>
      <c r="E13" s="82">
        <v>7472.357</v>
      </c>
      <c r="F13" s="82"/>
      <c r="G13" s="82">
        <v>13305</v>
      </c>
      <c r="H13" s="74"/>
      <c r="I13" s="82">
        <v>7472.357</v>
      </c>
      <c r="J13" s="82"/>
      <c r="K13" s="82">
        <v>13305</v>
      </c>
    </row>
    <row r="14" spans="1:11" ht="21" customHeight="1">
      <c r="A14" s="92"/>
      <c r="B14" s="180" t="s">
        <v>171</v>
      </c>
      <c r="D14" s="74"/>
      <c r="E14" s="183">
        <v>-33</v>
      </c>
      <c r="F14" s="82"/>
      <c r="G14" s="82">
        <v>-585</v>
      </c>
      <c r="H14" s="74"/>
      <c r="I14" s="183">
        <v>-33</v>
      </c>
      <c r="J14" s="82"/>
      <c r="K14" s="82">
        <v>-585</v>
      </c>
    </row>
    <row r="15" spans="1:11" ht="21" customHeight="1">
      <c r="A15" s="92"/>
      <c r="B15" s="180" t="s">
        <v>126</v>
      </c>
      <c r="D15" s="74"/>
      <c r="E15" s="82">
        <v>645.10195999999996</v>
      </c>
      <c r="F15" s="82"/>
      <c r="G15" s="82">
        <v>0</v>
      </c>
      <c r="H15" s="74"/>
      <c r="I15" s="82">
        <v>645.10195999999996</v>
      </c>
      <c r="J15" s="82"/>
      <c r="K15" s="82">
        <v>0</v>
      </c>
    </row>
    <row r="16" spans="1:11" ht="21" customHeight="1">
      <c r="A16" s="92"/>
      <c r="B16" s="184" t="s">
        <v>172</v>
      </c>
      <c r="D16" s="126"/>
      <c r="E16" s="82">
        <v>170</v>
      </c>
      <c r="F16" s="82"/>
      <c r="G16" s="82">
        <v>193</v>
      </c>
      <c r="H16" s="126"/>
      <c r="I16" s="82">
        <v>139</v>
      </c>
      <c r="J16" s="82"/>
      <c r="K16" s="82">
        <v>193</v>
      </c>
    </row>
    <row r="17" spans="1:11" ht="21" customHeight="1">
      <c r="A17" s="92"/>
      <c r="B17" s="184" t="s">
        <v>173</v>
      </c>
      <c r="D17" s="126"/>
      <c r="E17" s="82">
        <v>-10095</v>
      </c>
      <c r="F17" s="82"/>
      <c r="G17" s="82">
        <v>-15</v>
      </c>
      <c r="H17" s="126"/>
      <c r="I17" s="82">
        <v>-6632</v>
      </c>
      <c r="J17" s="126"/>
      <c r="K17" s="82">
        <v>-15</v>
      </c>
    </row>
    <row r="18" spans="1:11" ht="21" customHeight="1">
      <c r="A18" s="92"/>
      <c r="B18" s="184" t="s">
        <v>120</v>
      </c>
      <c r="D18" s="126"/>
      <c r="E18" s="82">
        <v>-111935.77962999999</v>
      </c>
      <c r="F18" s="82"/>
      <c r="G18" s="82">
        <v>5</v>
      </c>
      <c r="H18" s="126"/>
      <c r="I18" s="82">
        <v>-108480.77962999999</v>
      </c>
      <c r="J18" s="126"/>
      <c r="K18" s="27">
        <v>5</v>
      </c>
    </row>
    <row r="19" spans="1:11" ht="21" customHeight="1">
      <c r="A19" s="92"/>
      <c r="B19" s="184" t="s">
        <v>174</v>
      </c>
      <c r="D19" s="126"/>
      <c r="E19" s="82">
        <v>-12.83771</v>
      </c>
      <c r="F19" s="82"/>
      <c r="G19" s="176">
        <v>-314</v>
      </c>
      <c r="H19" s="126"/>
      <c r="I19" s="82">
        <v>-12.83771</v>
      </c>
      <c r="J19" s="126"/>
      <c r="K19" s="176">
        <v>-314</v>
      </c>
    </row>
    <row r="20" spans="1:11" ht="21" hidden="1" customHeight="1">
      <c r="A20" s="92"/>
      <c r="B20" s="184" t="s">
        <v>175</v>
      </c>
      <c r="C20" s="184"/>
      <c r="D20" s="184"/>
      <c r="E20" s="176">
        <v>0</v>
      </c>
      <c r="F20" s="82"/>
      <c r="G20" s="82">
        <v>0</v>
      </c>
      <c r="H20" s="184"/>
      <c r="I20" s="176"/>
      <c r="J20" s="126"/>
      <c r="K20" s="185">
        <v>0</v>
      </c>
    </row>
    <row r="21" spans="1:11" ht="21" customHeight="1">
      <c r="A21" s="92"/>
      <c r="B21" s="184" t="s">
        <v>176</v>
      </c>
      <c r="C21" s="184"/>
      <c r="D21" s="184"/>
      <c r="E21" s="176">
        <v>-10879.565470999998</v>
      </c>
      <c r="F21" s="82"/>
      <c r="G21" s="82">
        <v>0</v>
      </c>
      <c r="H21" s="82"/>
      <c r="I21" s="82">
        <v>0</v>
      </c>
      <c r="J21" s="82"/>
      <c r="K21" s="82">
        <v>0</v>
      </c>
    </row>
    <row r="22" spans="1:11" ht="21" customHeight="1">
      <c r="A22" s="92"/>
      <c r="B22" s="184" t="s">
        <v>177</v>
      </c>
      <c r="C22" s="184"/>
      <c r="D22" s="184"/>
      <c r="E22" s="82">
        <v>0</v>
      </c>
      <c r="F22" s="82"/>
      <c r="G22" s="176">
        <v>1180</v>
      </c>
      <c r="H22" s="82"/>
      <c r="I22" s="82">
        <v>0</v>
      </c>
      <c r="J22" s="82"/>
      <c r="K22" s="82">
        <v>0</v>
      </c>
    </row>
    <row r="23" spans="1:11" ht="21" customHeight="1">
      <c r="A23" s="92"/>
      <c r="B23" s="184" t="s">
        <v>44</v>
      </c>
      <c r="C23" s="184"/>
      <c r="D23" s="184"/>
      <c r="E23" s="176">
        <v>-49534.412700000001</v>
      </c>
      <c r="F23" s="82"/>
      <c r="G23" s="82">
        <v>0</v>
      </c>
      <c r="H23" s="82"/>
      <c r="I23" s="82">
        <v>0</v>
      </c>
      <c r="J23" s="82"/>
      <c r="K23" s="82">
        <v>0</v>
      </c>
    </row>
    <row r="24" spans="1:11" ht="21" customHeight="1">
      <c r="A24" s="92"/>
      <c r="B24" s="184" t="s">
        <v>178</v>
      </c>
      <c r="D24" s="126"/>
      <c r="E24" s="82">
        <v>-650.37155999999959</v>
      </c>
      <c r="F24" s="82"/>
      <c r="G24" s="82">
        <v>-1524</v>
      </c>
      <c r="H24" s="126"/>
      <c r="I24" s="82">
        <v>-3399.7989799999996</v>
      </c>
      <c r="J24" s="126"/>
      <c r="K24" s="82">
        <v>-2074</v>
      </c>
    </row>
    <row r="25" spans="1:11" ht="21" customHeight="1">
      <c r="A25" s="92"/>
      <c r="B25" s="184" t="s">
        <v>179</v>
      </c>
      <c r="C25" s="184"/>
      <c r="D25" s="184"/>
      <c r="E25" s="27">
        <v>4883.5667200000007</v>
      </c>
      <c r="F25" s="27"/>
      <c r="G25" s="176">
        <v>7298</v>
      </c>
      <c r="H25" s="89"/>
      <c r="I25" s="27">
        <v>4258.2956900000008</v>
      </c>
      <c r="J25" s="186"/>
      <c r="K25" s="176">
        <v>7298</v>
      </c>
    </row>
    <row r="26" spans="1:11" ht="21" customHeight="1">
      <c r="A26" s="92"/>
      <c r="B26" s="184" t="s">
        <v>180</v>
      </c>
      <c r="C26" s="184"/>
      <c r="D26" s="184"/>
      <c r="E26" s="95">
        <v>1630.5018198000002</v>
      </c>
      <c r="F26" s="27"/>
      <c r="G26" s="95">
        <v>0</v>
      </c>
      <c r="H26" s="89"/>
      <c r="I26" s="95">
        <v>0</v>
      </c>
      <c r="J26" s="186"/>
      <c r="K26" s="95">
        <v>0</v>
      </c>
    </row>
    <row r="27" spans="1:11" ht="21" customHeight="1">
      <c r="A27" s="181" t="s">
        <v>181</v>
      </c>
      <c r="B27" s="181"/>
      <c r="C27" s="181"/>
      <c r="D27" s="74"/>
      <c r="E27" s="176"/>
      <c r="F27" s="176"/>
      <c r="G27" s="176"/>
      <c r="H27" s="74"/>
      <c r="I27" s="176"/>
      <c r="J27" s="74"/>
      <c r="K27" s="27"/>
    </row>
    <row r="28" spans="1:11" ht="21" customHeight="1">
      <c r="A28" s="92"/>
      <c r="B28" s="181" t="s">
        <v>182</v>
      </c>
      <c r="D28" s="74"/>
      <c r="E28" s="176">
        <v>-59628.852670000007</v>
      </c>
      <c r="F28" s="176"/>
      <c r="G28" s="176">
        <v>12352</v>
      </c>
      <c r="H28" s="74"/>
      <c r="I28" s="176">
        <v>-16343.354839999998</v>
      </c>
      <c r="J28" s="74"/>
      <c r="K28" s="176">
        <v>11037</v>
      </c>
    </row>
    <row r="29" spans="1:11" ht="9" customHeight="1">
      <c r="A29" s="181"/>
      <c r="B29" s="181"/>
      <c r="D29" s="74"/>
      <c r="E29" s="176"/>
      <c r="F29" s="176"/>
      <c r="G29" s="176"/>
      <c r="H29" s="74"/>
      <c r="I29" s="176"/>
      <c r="J29" s="74"/>
      <c r="K29" s="27"/>
    </row>
    <row r="30" spans="1:11" ht="21" customHeight="1">
      <c r="A30" s="181" t="s">
        <v>183</v>
      </c>
      <c r="B30" s="181"/>
      <c r="D30" s="74"/>
      <c r="E30" s="176"/>
      <c r="F30" s="176"/>
      <c r="G30" s="176"/>
      <c r="H30" s="74"/>
      <c r="I30" s="176"/>
      <c r="J30" s="74"/>
      <c r="K30" s="27"/>
    </row>
    <row r="31" spans="1:11" ht="21" customHeight="1">
      <c r="A31" s="92"/>
      <c r="B31" s="180" t="s">
        <v>184</v>
      </c>
      <c r="D31" s="90"/>
      <c r="E31" s="82">
        <v>24329.621718924842</v>
      </c>
      <c r="F31" s="176"/>
      <c r="G31" s="82">
        <v>-19977</v>
      </c>
      <c r="H31" s="90"/>
      <c r="I31" s="82">
        <v>22030.333050000001</v>
      </c>
      <c r="J31" s="82"/>
      <c r="K31" s="82">
        <v>25023</v>
      </c>
    </row>
    <row r="32" spans="1:11" ht="21" customHeight="1">
      <c r="A32" s="92"/>
      <c r="B32" s="180" t="s">
        <v>185</v>
      </c>
      <c r="D32" s="90"/>
      <c r="E32" s="82">
        <v>-11841.586539999998</v>
      </c>
      <c r="F32" s="176"/>
      <c r="G32" s="82">
        <v>-115</v>
      </c>
      <c r="H32" s="90"/>
      <c r="I32" s="82">
        <v>-1287.4188199999999</v>
      </c>
      <c r="J32" s="82"/>
      <c r="K32" s="82">
        <v>-115</v>
      </c>
    </row>
    <row r="33" spans="1:11" ht="21" customHeight="1">
      <c r="A33" s="92"/>
      <c r="B33" s="180" t="s">
        <v>186</v>
      </c>
      <c r="D33" s="90"/>
      <c r="E33" s="82">
        <v>-4187.0903100000032</v>
      </c>
      <c r="F33" s="176"/>
      <c r="G33" s="82">
        <v>-62</v>
      </c>
      <c r="H33" s="90"/>
      <c r="I33" s="82">
        <v>5193.8776899999975</v>
      </c>
      <c r="J33" s="82"/>
      <c r="K33" s="82">
        <v>-62</v>
      </c>
    </row>
    <row r="34" spans="1:11" ht="21" customHeight="1">
      <c r="A34" s="92" t="s">
        <v>187</v>
      </c>
      <c r="B34" s="180"/>
      <c r="D34" s="90"/>
      <c r="E34" s="82"/>
      <c r="F34" s="176"/>
      <c r="G34" s="176"/>
      <c r="H34" s="90"/>
      <c r="I34" s="82"/>
      <c r="J34" s="82"/>
      <c r="K34" s="82"/>
    </row>
    <row r="35" spans="1:11" ht="21.65" customHeight="1">
      <c r="A35" s="92"/>
      <c r="B35" s="180" t="s">
        <v>188</v>
      </c>
      <c r="D35" s="90"/>
      <c r="E35" s="82">
        <v>-8286.7067119354833</v>
      </c>
      <c r="F35" s="176"/>
      <c r="G35" s="82">
        <v>-9757</v>
      </c>
      <c r="H35" s="90"/>
      <c r="I35" s="82">
        <v>-18778.583799999997</v>
      </c>
      <c r="J35" s="82"/>
      <c r="K35" s="82">
        <v>-15338</v>
      </c>
    </row>
    <row r="36" spans="1:11" ht="21" hidden="1" customHeight="1">
      <c r="A36" s="92"/>
      <c r="B36" s="180" t="s">
        <v>189</v>
      </c>
      <c r="D36" s="90"/>
      <c r="E36" s="176"/>
      <c r="F36" s="82"/>
      <c r="G36" s="82">
        <v>0</v>
      </c>
      <c r="H36" s="90"/>
      <c r="I36" s="176"/>
      <c r="J36" s="82"/>
      <c r="K36" s="82">
        <v>0</v>
      </c>
    </row>
    <row r="37" spans="1:11" ht="21" customHeight="1">
      <c r="A37" s="92"/>
      <c r="B37" s="92" t="s">
        <v>190</v>
      </c>
      <c r="D37" s="90"/>
      <c r="E37" s="176">
        <v>2392.6274686322577</v>
      </c>
      <c r="F37" s="82"/>
      <c r="G37" s="176">
        <v>363</v>
      </c>
      <c r="H37" s="90"/>
      <c r="I37" s="176">
        <v>1712.6767400000003</v>
      </c>
      <c r="J37" s="82"/>
      <c r="K37" s="176">
        <v>363</v>
      </c>
    </row>
    <row r="38" spans="1:11" ht="21" customHeight="1">
      <c r="A38" s="92"/>
      <c r="B38" s="8" t="s">
        <v>62</v>
      </c>
      <c r="D38" s="90"/>
      <c r="E38" s="176">
        <v>149.15154000000004</v>
      </c>
      <c r="F38" s="82"/>
      <c r="G38" s="82">
        <v>0</v>
      </c>
      <c r="H38" s="90"/>
      <c r="I38" s="82">
        <v>0</v>
      </c>
      <c r="J38" s="82"/>
      <c r="K38" s="82">
        <v>0</v>
      </c>
    </row>
    <row r="39" spans="1:11" ht="22.75" customHeight="1">
      <c r="A39" s="92"/>
      <c r="B39" s="92" t="s">
        <v>191</v>
      </c>
      <c r="C39" s="187"/>
      <c r="D39" s="94"/>
      <c r="E39" s="95">
        <v>1842.9757100000002</v>
      </c>
      <c r="F39" s="27"/>
      <c r="G39" s="82">
        <v>145</v>
      </c>
      <c r="H39" s="89"/>
      <c r="I39" s="95">
        <v>-71.900000000000006</v>
      </c>
      <c r="J39" s="186"/>
      <c r="K39" s="82">
        <v>145</v>
      </c>
    </row>
    <row r="40" spans="1:11" ht="21" customHeight="1">
      <c r="A40" s="188" t="s">
        <v>192</v>
      </c>
      <c r="B40" s="92"/>
      <c r="D40" s="89"/>
      <c r="E40" s="189">
        <v>-55229.859794378397</v>
      </c>
      <c r="F40" s="189"/>
      <c r="G40" s="190">
        <v>-17051</v>
      </c>
      <c r="H40" s="89"/>
      <c r="I40" s="189">
        <v>-7544.3699799999958</v>
      </c>
      <c r="J40" s="186"/>
      <c r="K40" s="190">
        <v>21053</v>
      </c>
    </row>
    <row r="41" spans="1:11" ht="21" hidden="1" customHeight="1">
      <c r="A41" s="92"/>
      <c r="B41" s="191" t="s">
        <v>193</v>
      </c>
      <c r="D41" s="89"/>
      <c r="E41" s="82"/>
      <c r="F41" s="82"/>
      <c r="G41" s="176"/>
      <c r="H41" s="89"/>
      <c r="I41" s="82"/>
      <c r="J41" s="186"/>
      <c r="K41" s="176"/>
    </row>
    <row r="42" spans="1:11" ht="21" customHeight="1">
      <c r="A42" s="92"/>
      <c r="B42" s="191" t="s">
        <v>194</v>
      </c>
      <c r="D42" s="89"/>
      <c r="E42" s="82">
        <v>-240.78291999999993</v>
      </c>
      <c r="F42" s="82"/>
      <c r="G42" s="94">
        <v>-112</v>
      </c>
      <c r="H42" s="89"/>
      <c r="I42" s="82">
        <v>-760.94467000000009</v>
      </c>
      <c r="J42" s="186"/>
      <c r="K42" s="94">
        <v>-112</v>
      </c>
    </row>
    <row r="43" spans="1:11" ht="21" customHeight="1">
      <c r="A43" s="92"/>
      <c r="B43" s="92" t="s">
        <v>180</v>
      </c>
      <c r="D43" s="89"/>
      <c r="E43" s="27">
        <v>3707.4981801999998</v>
      </c>
      <c r="F43" s="27"/>
      <c r="G43" s="27">
        <v>-2038</v>
      </c>
      <c r="H43" s="89"/>
      <c r="I43" s="27">
        <v>5337</v>
      </c>
      <c r="J43" s="186"/>
      <c r="K43" s="94">
        <v>-2038</v>
      </c>
    </row>
    <row r="44" spans="1:11" ht="21" customHeight="1">
      <c r="A44" s="179" t="s">
        <v>195</v>
      </c>
      <c r="B44" s="92"/>
      <c r="D44" s="89"/>
      <c r="E44" s="192">
        <v>-51764.144534178398</v>
      </c>
      <c r="F44" s="193"/>
      <c r="G44" s="192">
        <v>-19201</v>
      </c>
      <c r="H44" s="89"/>
      <c r="I44" s="192">
        <v>-2968.3146499999966</v>
      </c>
      <c r="J44" s="186"/>
      <c r="K44" s="192">
        <v>18903</v>
      </c>
    </row>
    <row r="45" spans="1:11" ht="8.4" customHeight="1">
      <c r="A45" s="179"/>
      <c r="B45" s="92"/>
      <c r="D45" s="89"/>
      <c r="E45" s="189"/>
      <c r="F45" s="189"/>
      <c r="G45" s="189"/>
      <c r="H45" s="89"/>
      <c r="I45" s="189"/>
      <c r="J45" s="186"/>
      <c r="K45" s="189"/>
    </row>
    <row r="46" spans="1:11" ht="21" customHeight="1">
      <c r="A46" s="194" t="s">
        <v>48</v>
      </c>
      <c r="D46" s="89"/>
      <c r="E46" s="189"/>
      <c r="F46" s="189"/>
      <c r="G46" s="189"/>
      <c r="H46" s="89"/>
      <c r="I46" s="189"/>
      <c r="J46" s="186"/>
      <c r="K46" s="189"/>
    </row>
    <row r="47" spans="1:11" ht="21" customHeight="1">
      <c r="A47" s="179"/>
      <c r="B47" s="179"/>
      <c r="D47" s="89"/>
      <c r="E47" s="189"/>
      <c r="F47" s="189"/>
      <c r="G47" s="189"/>
      <c r="H47" s="89"/>
      <c r="I47" s="189"/>
      <c r="J47" s="186"/>
      <c r="K47" s="189"/>
    </row>
    <row r="48" spans="1:11" ht="21" customHeight="1">
      <c r="A48" s="179"/>
      <c r="B48" s="179"/>
      <c r="D48" s="89"/>
      <c r="E48" s="189"/>
      <c r="F48" s="189"/>
      <c r="G48" s="189"/>
      <c r="H48" s="89"/>
      <c r="I48" s="189"/>
      <c r="J48" s="186"/>
      <c r="K48" s="189"/>
    </row>
    <row r="49" spans="1:11" ht="21" hidden="1" customHeight="1">
      <c r="A49" s="179"/>
      <c r="B49" s="179"/>
      <c r="D49" s="89"/>
      <c r="E49" s="189"/>
      <c r="F49" s="189"/>
      <c r="G49" s="189"/>
      <c r="H49" s="89"/>
      <c r="I49" s="189"/>
      <c r="J49" s="186"/>
      <c r="K49" s="189"/>
    </row>
    <row r="50" spans="1:11" ht="21" hidden="1" customHeight="1">
      <c r="A50" s="179"/>
      <c r="B50" s="179"/>
      <c r="D50" s="89"/>
      <c r="E50" s="189"/>
      <c r="F50" s="189"/>
      <c r="G50" s="189"/>
      <c r="H50" s="89"/>
      <c r="I50" s="189"/>
      <c r="J50" s="186"/>
      <c r="K50" s="189"/>
    </row>
    <row r="51" spans="1:11" ht="21" hidden="1" customHeight="1">
      <c r="A51" s="179"/>
      <c r="B51" s="179"/>
      <c r="D51" s="89"/>
      <c r="E51" s="189"/>
      <c r="F51" s="189"/>
      <c r="G51" s="189"/>
      <c r="H51" s="89"/>
      <c r="I51" s="189"/>
      <c r="J51" s="186"/>
      <c r="K51" s="189"/>
    </row>
    <row r="52" spans="1:11" ht="21" customHeight="1">
      <c r="A52" s="179"/>
      <c r="B52" s="179"/>
      <c r="D52" s="89"/>
      <c r="E52" s="189"/>
      <c r="F52" s="189"/>
      <c r="G52" s="189"/>
      <c r="H52" s="89"/>
      <c r="I52" s="189"/>
      <c r="J52" s="186"/>
      <c r="K52" s="189"/>
    </row>
    <row r="53" spans="1:11" ht="21" customHeight="1">
      <c r="A53" s="179"/>
      <c r="B53" s="179"/>
      <c r="D53" s="89"/>
      <c r="E53" s="189"/>
      <c r="F53" s="189"/>
      <c r="G53" s="189"/>
      <c r="H53" s="89"/>
      <c r="I53" s="189"/>
      <c r="J53" s="186"/>
      <c r="K53" s="189"/>
    </row>
    <row r="54" spans="1:11" ht="21" customHeight="1">
      <c r="A54" s="218" t="s">
        <v>196</v>
      </c>
      <c r="B54" s="218"/>
      <c r="C54" s="218"/>
      <c r="D54" s="218"/>
      <c r="E54" s="218"/>
      <c r="F54" s="218"/>
      <c r="G54" s="218"/>
      <c r="H54" s="218"/>
      <c r="I54" s="218"/>
      <c r="J54" s="218"/>
      <c r="K54" s="218"/>
    </row>
    <row r="55" spans="1:11" ht="23.5" customHeight="1">
      <c r="B55" s="195"/>
      <c r="I55" s="208" t="s">
        <v>77</v>
      </c>
      <c r="J55" s="208"/>
      <c r="K55" s="208"/>
    </row>
    <row r="56" spans="1:11" ht="23.5" customHeight="1">
      <c r="A56" s="219" t="s">
        <v>0</v>
      </c>
      <c r="B56" s="219"/>
      <c r="C56" s="219"/>
      <c r="D56" s="219"/>
      <c r="E56" s="219"/>
      <c r="F56" s="219"/>
      <c r="G56" s="219"/>
      <c r="H56" s="219"/>
      <c r="I56" s="219"/>
      <c r="J56" s="219"/>
      <c r="K56" s="219"/>
    </row>
    <row r="57" spans="1:11" ht="23.5" customHeight="1">
      <c r="A57" s="220" t="s">
        <v>166</v>
      </c>
      <c r="B57" s="220"/>
      <c r="C57" s="220"/>
      <c r="D57" s="220"/>
      <c r="E57" s="220"/>
      <c r="F57" s="220"/>
      <c r="G57" s="220"/>
      <c r="H57" s="220"/>
      <c r="I57" s="220"/>
      <c r="J57" s="220"/>
      <c r="K57" s="220"/>
    </row>
    <row r="58" spans="1:11" ht="20.5">
      <c r="A58" s="218" t="s">
        <v>79</v>
      </c>
      <c r="B58" s="218"/>
      <c r="C58" s="218"/>
      <c r="D58" s="218"/>
      <c r="E58" s="218"/>
      <c r="F58" s="218"/>
      <c r="G58" s="218"/>
      <c r="H58" s="218"/>
      <c r="I58" s="218"/>
      <c r="J58" s="218"/>
      <c r="K58" s="218"/>
    </row>
    <row r="59" spans="1:11" ht="10.75" customHeight="1">
      <c r="A59" s="171"/>
      <c r="B59" s="171"/>
      <c r="C59" s="171"/>
      <c r="D59" s="171"/>
      <c r="E59" s="171"/>
      <c r="F59" s="171"/>
      <c r="G59" s="171"/>
      <c r="H59" s="171"/>
      <c r="I59" s="171"/>
      <c r="J59" s="171"/>
      <c r="K59" s="171"/>
    </row>
    <row r="60" spans="1:11" ht="21" customHeight="1">
      <c r="A60" s="161"/>
      <c r="B60" s="161"/>
      <c r="E60" s="216" t="s">
        <v>3</v>
      </c>
      <c r="F60" s="216"/>
      <c r="G60" s="216"/>
      <c r="H60" s="216"/>
      <c r="I60" s="216"/>
      <c r="J60" s="216"/>
      <c r="K60" s="216"/>
    </row>
    <row r="61" spans="1:11" ht="21" customHeight="1">
      <c r="A61" s="161"/>
      <c r="B61" s="161"/>
      <c r="E61" s="215" t="s">
        <v>5</v>
      </c>
      <c r="F61" s="215"/>
      <c r="G61" s="215"/>
      <c r="I61" s="216" t="s">
        <v>6</v>
      </c>
      <c r="J61" s="216"/>
      <c r="K61" s="216"/>
    </row>
    <row r="62" spans="1:11" ht="21" customHeight="1">
      <c r="A62" s="161"/>
      <c r="B62" s="161"/>
      <c r="C62" s="172" t="s">
        <v>8</v>
      </c>
      <c r="E62" s="174">
        <v>2564</v>
      </c>
      <c r="F62" s="175"/>
      <c r="G62" s="174">
        <v>2563</v>
      </c>
      <c r="H62" s="176"/>
      <c r="I62" s="177">
        <v>2564</v>
      </c>
      <c r="J62" s="178"/>
      <c r="K62" s="177">
        <v>2563</v>
      </c>
    </row>
    <row r="63" spans="1:11" ht="22.75" customHeight="1">
      <c r="A63" s="195" t="s">
        <v>197</v>
      </c>
      <c r="B63" s="195"/>
      <c r="C63" s="93"/>
      <c r="D63" s="196"/>
      <c r="E63" s="196"/>
      <c r="F63" s="196"/>
      <c r="G63" s="196"/>
      <c r="H63" s="196"/>
      <c r="I63" s="196"/>
      <c r="J63" s="196"/>
      <c r="K63" s="196"/>
    </row>
    <row r="64" spans="1:11" ht="22.75" customHeight="1">
      <c r="A64" s="92"/>
      <c r="B64" s="92" t="s">
        <v>198</v>
      </c>
      <c r="C64" s="187"/>
      <c r="D64" s="94"/>
      <c r="E64" s="41">
        <v>-2246.4083500000002</v>
      </c>
      <c r="F64" s="27"/>
      <c r="G64" s="41">
        <v>1524</v>
      </c>
      <c r="H64" s="94"/>
      <c r="I64" s="41">
        <v>147.22081999999961</v>
      </c>
      <c r="J64" s="94"/>
      <c r="K64" s="41">
        <v>1497</v>
      </c>
    </row>
    <row r="65" spans="1:11" ht="22.75" customHeight="1">
      <c r="A65" s="92"/>
      <c r="B65" s="92" t="s">
        <v>25</v>
      </c>
      <c r="C65" s="187"/>
      <c r="D65" s="94"/>
      <c r="E65" s="27">
        <v>1038.0214297999919</v>
      </c>
      <c r="F65" s="27"/>
      <c r="G65" s="41">
        <v>150358</v>
      </c>
      <c r="H65" s="94"/>
      <c r="I65" s="27">
        <v>194.83770999999251</v>
      </c>
      <c r="J65" s="94"/>
      <c r="K65" s="41">
        <v>150358</v>
      </c>
    </row>
    <row r="66" spans="1:11" ht="22.75" customHeight="1">
      <c r="A66" s="92"/>
      <c r="B66" s="92" t="s">
        <v>199</v>
      </c>
      <c r="C66" s="187"/>
      <c r="D66" s="94"/>
      <c r="E66" s="27">
        <v>9207.352690000007</v>
      </c>
      <c r="F66" s="27"/>
      <c r="G66" s="27">
        <v>-7730</v>
      </c>
      <c r="H66" s="94"/>
      <c r="I66" s="27">
        <v>9207.352690000007</v>
      </c>
      <c r="J66" s="94"/>
      <c r="K66" s="27">
        <v>-7730</v>
      </c>
    </row>
    <row r="67" spans="1:11" ht="22.75" hidden="1" customHeight="1">
      <c r="A67" s="92"/>
      <c r="B67" s="92" t="s">
        <v>200</v>
      </c>
      <c r="C67" s="187"/>
      <c r="D67" s="94"/>
      <c r="E67" s="27">
        <v>0</v>
      </c>
      <c r="F67" s="27"/>
      <c r="G67" s="27">
        <v>0</v>
      </c>
      <c r="H67" s="94"/>
      <c r="I67" s="27">
        <v>0</v>
      </c>
      <c r="J67" s="94"/>
      <c r="K67" s="27">
        <v>0</v>
      </c>
    </row>
    <row r="68" spans="1:11" ht="22.75" customHeight="1">
      <c r="A68" s="92"/>
      <c r="B68" s="92" t="s">
        <v>201</v>
      </c>
      <c r="C68" s="187"/>
      <c r="D68" s="94"/>
      <c r="E68" s="27">
        <v>0</v>
      </c>
      <c r="F68" s="27"/>
      <c r="G68" s="27">
        <v>-329</v>
      </c>
      <c r="H68" s="94"/>
      <c r="I68" s="27">
        <v>-129999.70000000001</v>
      </c>
      <c r="J68" s="94"/>
      <c r="K68" s="27">
        <v>-329</v>
      </c>
    </row>
    <row r="69" spans="1:11" ht="22.75" customHeight="1">
      <c r="A69" s="92"/>
      <c r="B69" s="8" t="s">
        <v>202</v>
      </c>
      <c r="C69" s="187"/>
      <c r="D69" s="94"/>
      <c r="E69" s="27">
        <v>0</v>
      </c>
      <c r="F69" s="27"/>
      <c r="G69" s="27">
        <v>0</v>
      </c>
      <c r="H69" s="94"/>
      <c r="I69" s="27">
        <v>-42313.408199999998</v>
      </c>
      <c r="J69" s="94"/>
      <c r="K69" s="27">
        <v>0</v>
      </c>
    </row>
    <row r="70" spans="1:11" ht="22.75" customHeight="1">
      <c r="A70" s="92"/>
      <c r="B70" s="92" t="s">
        <v>203</v>
      </c>
      <c r="C70" s="187"/>
      <c r="D70" s="94"/>
      <c r="E70" s="27">
        <v>-58652.248950000023</v>
      </c>
      <c r="F70" s="27"/>
      <c r="G70" s="27">
        <v>0</v>
      </c>
      <c r="H70" s="94"/>
      <c r="I70" s="27">
        <v>70.237979999993513</v>
      </c>
      <c r="J70" s="94"/>
      <c r="K70" s="90">
        <v>-36000</v>
      </c>
    </row>
    <row r="71" spans="1:11" ht="22.75" customHeight="1">
      <c r="A71" s="92"/>
      <c r="B71" s="8" t="s">
        <v>26</v>
      </c>
      <c r="C71" s="187"/>
      <c r="D71" s="94"/>
      <c r="E71" s="27">
        <v>-1700</v>
      </c>
      <c r="F71" s="27"/>
      <c r="G71" s="27">
        <v>0</v>
      </c>
      <c r="H71" s="94"/>
      <c r="I71" s="27">
        <v>0</v>
      </c>
      <c r="J71" s="94"/>
      <c r="K71" s="125">
        <v>0</v>
      </c>
    </row>
    <row r="72" spans="1:11" ht="22.75" customHeight="1">
      <c r="A72" s="92"/>
      <c r="B72" s="92" t="s">
        <v>204</v>
      </c>
      <c r="C72" s="187"/>
      <c r="D72" s="94"/>
      <c r="E72" s="27">
        <v>-142650</v>
      </c>
      <c r="F72" s="27"/>
      <c r="G72" s="27">
        <v>0</v>
      </c>
      <c r="H72" s="94"/>
      <c r="I72" s="27">
        <v>-142650</v>
      </c>
      <c r="J72" s="94"/>
      <c r="K72" s="125">
        <v>0</v>
      </c>
    </row>
    <row r="73" spans="1:11" ht="22.75" customHeight="1">
      <c r="A73" s="92"/>
      <c r="B73" s="180" t="s">
        <v>205</v>
      </c>
      <c r="C73" s="187"/>
      <c r="D73" s="94"/>
      <c r="E73" s="27">
        <v>0</v>
      </c>
      <c r="F73" s="27"/>
      <c r="G73" s="27">
        <v>-12500</v>
      </c>
      <c r="H73" s="94"/>
      <c r="I73" s="27">
        <v>0</v>
      </c>
      <c r="J73" s="94"/>
      <c r="K73" s="27">
        <v>-12500</v>
      </c>
    </row>
    <row r="74" spans="1:11" ht="22.75" customHeight="1">
      <c r="A74" s="92"/>
      <c r="B74" s="180" t="s">
        <v>206</v>
      </c>
      <c r="C74" s="187"/>
      <c r="D74" s="94"/>
      <c r="E74" s="27">
        <v>-16045</v>
      </c>
      <c r="F74" s="27"/>
      <c r="G74" s="27">
        <v>-459</v>
      </c>
      <c r="H74" s="94"/>
      <c r="I74" s="27">
        <v>-3842</v>
      </c>
      <c r="J74" s="94"/>
      <c r="K74" s="27">
        <v>-459</v>
      </c>
    </row>
    <row r="75" spans="1:11" ht="22.75" customHeight="1">
      <c r="A75" s="92"/>
      <c r="B75" s="92" t="s">
        <v>207</v>
      </c>
      <c r="C75" s="187"/>
      <c r="D75" s="94"/>
      <c r="E75" s="23"/>
      <c r="F75" s="23"/>
      <c r="G75" s="23"/>
      <c r="H75" s="23"/>
      <c r="I75" s="23"/>
      <c r="J75" s="23"/>
      <c r="K75" s="23"/>
    </row>
    <row r="76" spans="1:11" ht="22.75" customHeight="1">
      <c r="A76" s="92"/>
      <c r="B76" s="92" t="s">
        <v>208</v>
      </c>
      <c r="C76" s="187"/>
      <c r="D76" s="94"/>
      <c r="E76" s="27">
        <v>7022.5038017501493</v>
      </c>
      <c r="F76" s="27"/>
      <c r="G76" s="27">
        <v>53</v>
      </c>
      <c r="H76" s="94"/>
      <c r="I76" s="27">
        <v>84161.991289999991</v>
      </c>
      <c r="J76" s="94"/>
      <c r="K76" s="27">
        <v>53</v>
      </c>
    </row>
    <row r="77" spans="1:11" ht="22.75" customHeight="1">
      <c r="A77" s="92"/>
      <c r="B77" s="180" t="s">
        <v>209</v>
      </c>
      <c r="C77" s="187"/>
      <c r="D77" s="94"/>
      <c r="E77" s="27">
        <v>-928.59406999999965</v>
      </c>
      <c r="F77" s="27"/>
      <c r="G77" s="27">
        <v>0</v>
      </c>
      <c r="H77" s="94"/>
      <c r="I77" s="27">
        <v>1213.98686</v>
      </c>
      <c r="J77" s="94"/>
      <c r="K77" s="27">
        <v>0</v>
      </c>
    </row>
    <row r="78" spans="1:11" ht="22.75" customHeight="1">
      <c r="A78" s="179" t="s">
        <v>210</v>
      </c>
      <c r="B78" s="92"/>
      <c r="C78" s="93"/>
      <c r="D78" s="94"/>
      <c r="E78" s="192">
        <v>-204954.37344844989</v>
      </c>
      <c r="F78" s="193"/>
      <c r="G78" s="192">
        <v>130917</v>
      </c>
      <c r="H78" s="94"/>
      <c r="I78" s="192">
        <v>-223809.48085000005</v>
      </c>
      <c r="J78" s="189"/>
      <c r="K78" s="192">
        <v>94890</v>
      </c>
    </row>
    <row r="79" spans="1:11" ht="9" customHeight="1"/>
    <row r="80" spans="1:11" ht="22.75" customHeight="1">
      <c r="A80" s="179" t="s">
        <v>211</v>
      </c>
      <c r="B80" s="179"/>
      <c r="D80" s="90"/>
      <c r="E80" s="89"/>
      <c r="F80" s="89"/>
      <c r="G80" s="89"/>
      <c r="H80" s="90"/>
      <c r="I80" s="89"/>
      <c r="J80" s="90"/>
      <c r="K80" s="89"/>
    </row>
    <row r="81" spans="1:11" ht="22.75" customHeight="1">
      <c r="A81" s="92"/>
      <c r="B81" s="180" t="s">
        <v>212</v>
      </c>
      <c r="D81" s="94"/>
      <c r="E81" s="27">
        <v>-4883.5667200000007</v>
      </c>
      <c r="F81" s="27"/>
      <c r="G81" s="27">
        <v>-7449</v>
      </c>
      <c r="H81" s="94"/>
      <c r="I81" s="27">
        <v>-4258.2956900000008</v>
      </c>
      <c r="J81" s="27"/>
      <c r="K81" s="27">
        <v>-7449</v>
      </c>
    </row>
    <row r="82" spans="1:11" ht="22.75" customHeight="1">
      <c r="A82" s="92"/>
      <c r="B82" s="180" t="s">
        <v>213</v>
      </c>
      <c r="D82" s="90"/>
      <c r="E82" s="27">
        <v>21093.139900000053</v>
      </c>
      <c r="F82" s="27"/>
      <c r="G82" s="27">
        <v>-24254</v>
      </c>
      <c r="H82" s="90"/>
      <c r="I82" s="27">
        <v>-18750.112229999955</v>
      </c>
      <c r="J82" s="27"/>
      <c r="K82" s="27">
        <v>-24254</v>
      </c>
    </row>
    <row r="83" spans="1:11" ht="22.75" customHeight="1">
      <c r="A83" s="92"/>
      <c r="B83" s="180" t="s">
        <v>214</v>
      </c>
      <c r="D83" s="90"/>
      <c r="E83" s="89">
        <v>249321</v>
      </c>
      <c r="F83" s="27"/>
      <c r="G83" s="27">
        <v>0</v>
      </c>
      <c r="H83" s="90"/>
      <c r="I83" s="89">
        <v>249321.34927999997</v>
      </c>
      <c r="J83" s="27"/>
      <c r="K83" s="27">
        <v>0</v>
      </c>
    </row>
    <row r="84" spans="1:11" ht="22.75" customHeight="1">
      <c r="A84" s="92"/>
      <c r="B84" s="180" t="s">
        <v>215</v>
      </c>
      <c r="D84" s="90"/>
      <c r="E84" s="27">
        <v>0</v>
      </c>
      <c r="F84" s="27"/>
      <c r="G84" s="89">
        <v>4029</v>
      </c>
      <c r="H84" s="90"/>
      <c r="I84" s="27">
        <v>0</v>
      </c>
      <c r="J84" s="27"/>
      <c r="K84" s="89">
        <v>4029</v>
      </c>
    </row>
    <row r="85" spans="1:11" ht="22.75" customHeight="1">
      <c r="A85" s="92"/>
      <c r="B85" s="180" t="s">
        <v>216</v>
      </c>
      <c r="D85" s="90"/>
      <c r="E85" s="27">
        <v>0</v>
      </c>
      <c r="F85" s="27"/>
      <c r="G85" s="89">
        <v>-2058</v>
      </c>
      <c r="H85" s="90"/>
      <c r="I85" s="27">
        <v>0</v>
      </c>
      <c r="J85" s="27"/>
      <c r="K85" s="89">
        <v>-2058</v>
      </c>
    </row>
    <row r="86" spans="1:11" ht="22.75" hidden="1" customHeight="1">
      <c r="A86" s="92"/>
      <c r="B86" s="180"/>
      <c r="D86" s="90"/>
      <c r="E86" s="186"/>
      <c r="F86" s="27"/>
      <c r="G86" s="27"/>
      <c r="H86" s="90"/>
      <c r="I86" s="186"/>
      <c r="J86" s="27"/>
      <c r="K86" s="199"/>
    </row>
    <row r="87" spans="1:11" ht="22.75" customHeight="1">
      <c r="A87" s="179" t="s">
        <v>217</v>
      </c>
      <c r="B87" s="179"/>
      <c r="D87" s="90"/>
      <c r="E87" s="192">
        <v>265530</v>
      </c>
      <c r="F87" s="193"/>
      <c r="G87" s="192">
        <v>-29732</v>
      </c>
      <c r="H87" s="90"/>
      <c r="I87" s="192">
        <v>226312.94136</v>
      </c>
      <c r="J87" s="200"/>
      <c r="K87" s="192">
        <v>-29732</v>
      </c>
    </row>
    <row r="88" spans="1:11" ht="11.4" customHeight="1">
      <c r="A88" s="179"/>
      <c r="B88" s="179"/>
      <c r="D88" s="90"/>
      <c r="E88" s="89"/>
      <c r="F88" s="89"/>
      <c r="G88" s="89"/>
      <c r="H88" s="90"/>
      <c r="I88" s="89"/>
      <c r="J88" s="90"/>
      <c r="K88" s="89"/>
    </row>
    <row r="89" spans="1:11" ht="22.75" customHeight="1">
      <c r="A89" s="179" t="s">
        <v>218</v>
      </c>
      <c r="B89" s="179"/>
      <c r="D89" s="176"/>
      <c r="E89" s="193">
        <v>8812</v>
      </c>
      <c r="F89" s="193"/>
      <c r="G89" s="193">
        <v>81984</v>
      </c>
      <c r="H89" s="176"/>
      <c r="I89" s="193">
        <v>-464.85414000005039</v>
      </c>
      <c r="J89" s="201"/>
      <c r="K89" s="193">
        <v>84061</v>
      </c>
    </row>
    <row r="90" spans="1:11" ht="22.75" customHeight="1">
      <c r="A90" s="180" t="s">
        <v>219</v>
      </c>
      <c r="B90" s="180"/>
      <c r="C90" s="93"/>
      <c r="D90" s="90"/>
      <c r="E90" s="27">
        <v>6394</v>
      </c>
      <c r="F90" s="27"/>
      <c r="G90" s="27">
        <v>225361</v>
      </c>
      <c r="H90" s="90"/>
      <c r="I90" s="27">
        <v>6329</v>
      </c>
      <c r="J90" s="90"/>
      <c r="K90" s="176">
        <v>215399</v>
      </c>
    </row>
    <row r="91" spans="1:11" ht="22.75" customHeight="1">
      <c r="A91" s="180" t="s">
        <v>220</v>
      </c>
      <c r="B91" s="180"/>
      <c r="C91" s="93"/>
      <c r="D91" s="90"/>
      <c r="E91" s="27">
        <v>0</v>
      </c>
      <c r="F91" s="27"/>
      <c r="G91" s="27">
        <v>-15</v>
      </c>
      <c r="H91" s="90"/>
      <c r="I91" s="27">
        <v>0</v>
      </c>
      <c r="J91" s="90"/>
      <c r="K91" s="27">
        <v>-15</v>
      </c>
    </row>
    <row r="92" spans="1:11" ht="22.75" customHeight="1" thickBot="1">
      <c r="A92" s="179" t="s">
        <v>221</v>
      </c>
      <c r="B92" s="179"/>
      <c r="C92" s="93"/>
      <c r="D92" s="90"/>
      <c r="E92" s="202">
        <v>15206</v>
      </c>
      <c r="F92" s="193"/>
      <c r="G92" s="202">
        <v>307330</v>
      </c>
      <c r="H92" s="90"/>
      <c r="I92" s="202">
        <v>5864.1458599999496</v>
      </c>
      <c r="J92" s="200"/>
      <c r="K92" s="202">
        <v>299445</v>
      </c>
    </row>
    <row r="93" spans="1:11" ht="9" customHeight="1" thickTop="1"/>
    <row r="94" spans="1:11" ht="22.75" customHeight="1">
      <c r="A94" s="203" t="s">
        <v>222</v>
      </c>
      <c r="B94" s="203"/>
      <c r="C94"/>
      <c r="D94"/>
      <c r="E94"/>
      <c r="F94"/>
      <c r="G94"/>
      <c r="H94"/>
      <c r="I94"/>
      <c r="J94"/>
      <c r="K94" s="204"/>
    </row>
    <row r="95" spans="1:11" ht="23.9" customHeight="1">
      <c r="A95" s="92" t="s">
        <v>223</v>
      </c>
      <c r="B95" s="92"/>
      <c r="C95" s="93"/>
      <c r="E95" s="27">
        <v>0</v>
      </c>
      <c r="F95" s="198"/>
      <c r="G95" s="90">
        <v>-30731</v>
      </c>
      <c r="I95" s="27">
        <v>0</v>
      </c>
      <c r="K95" s="90">
        <v>-30731</v>
      </c>
    </row>
    <row r="96" spans="1:11" ht="23.9" customHeight="1">
      <c r="A96" s="92" t="s">
        <v>224</v>
      </c>
      <c r="B96" s="92"/>
      <c r="E96" s="182">
        <v>-160465.10248000003</v>
      </c>
      <c r="F96" s="182"/>
      <c r="G96" s="182">
        <v>0</v>
      </c>
      <c r="I96" s="182">
        <v>-160465.10248000003</v>
      </c>
      <c r="K96" s="182"/>
    </row>
    <row r="97" spans="1:11" ht="23.9" customHeight="1">
      <c r="A97" s="92" t="s">
        <v>225</v>
      </c>
      <c r="B97" s="92"/>
      <c r="E97" s="182">
        <v>3116.39383</v>
      </c>
      <c r="G97" s="23">
        <v>0</v>
      </c>
      <c r="I97" s="34">
        <v>3116.39383</v>
      </c>
      <c r="K97" s="23">
        <v>0</v>
      </c>
    </row>
    <row r="98" spans="1:11" ht="23.9" customHeight="1">
      <c r="A98" s="92" t="s">
        <v>226</v>
      </c>
      <c r="B98" s="92"/>
      <c r="E98" s="182">
        <v>75</v>
      </c>
      <c r="G98" s="23">
        <v>0</v>
      </c>
      <c r="I98" s="92">
        <v>75</v>
      </c>
      <c r="K98" s="23">
        <v>0</v>
      </c>
    </row>
    <row r="99" spans="1:11" ht="14.4" customHeight="1">
      <c r="E99" s="197"/>
      <c r="I99" s="23"/>
    </row>
    <row r="100" spans="1:11" ht="23.9" customHeight="1">
      <c r="A100" s="194" t="s">
        <v>48</v>
      </c>
      <c r="B100" s="92"/>
      <c r="E100" s="197"/>
      <c r="I100" s="23"/>
    </row>
    <row r="102" spans="1:11" ht="23.9" customHeight="1">
      <c r="A102" s="217" t="s">
        <v>227</v>
      </c>
      <c r="B102" s="217"/>
      <c r="C102" s="217"/>
      <c r="D102" s="217"/>
      <c r="E102" s="217"/>
      <c r="F102" s="217"/>
      <c r="G102" s="217"/>
      <c r="H102" s="217"/>
      <c r="I102" s="217"/>
      <c r="J102" s="217"/>
      <c r="K102" s="217"/>
    </row>
  </sheetData>
  <mergeCells count="16">
    <mergeCell ref="E7:G7"/>
    <mergeCell ref="I7:K7"/>
    <mergeCell ref="I1:K1"/>
    <mergeCell ref="A2:K2"/>
    <mergeCell ref="A3:K3"/>
    <mergeCell ref="A4:K4"/>
    <mergeCell ref="E6:K6"/>
    <mergeCell ref="E61:G61"/>
    <mergeCell ref="I61:K61"/>
    <mergeCell ref="A102:K102"/>
    <mergeCell ref="A54:K54"/>
    <mergeCell ref="I55:K55"/>
    <mergeCell ref="A56:K56"/>
    <mergeCell ref="A57:K57"/>
    <mergeCell ref="A58:K58"/>
    <mergeCell ref="E60:K60"/>
  </mergeCells>
  <pageMargins left="0.7" right="0.7" top="0.75" bottom="0.75" header="0.3" footer="0.3"/>
  <pageSetup paperSize="9" scale="68" orientation="portrait" r:id="rId1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Conso</vt:lpstr>
      <vt:lpstr>SH</vt:lpstr>
      <vt:lpstr>PL 3M</vt:lpstr>
      <vt:lpstr>PL 6M</vt:lpstr>
      <vt:lpstr>CF</vt:lpstr>
      <vt:lpstr>BS!Print_Area</vt:lpstr>
      <vt:lpstr>CF!Print_Area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</dc:creator>
  <cp:lastModifiedBy>Duangnapa Thongsri</cp:lastModifiedBy>
  <dcterms:created xsi:type="dcterms:W3CDTF">2021-08-16T14:01:40Z</dcterms:created>
  <dcterms:modified xsi:type="dcterms:W3CDTF">2021-08-16T14:35:53Z</dcterms:modified>
</cp:coreProperties>
</file>