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ndavard001\Desktop\WC Q2'21\Roll fs\FS10\"/>
    </mc:Choice>
  </mc:AlternateContent>
  <xr:revisionPtr revIDLastSave="0" documentId="13_ncr:1_{0B35811A-3B63-43CA-8BE1-D604FAE5004B}" xr6:coauthVersionLast="45" xr6:coauthVersionMax="45" xr10:uidLastSave="{00000000-0000-0000-0000-000000000000}"/>
  <bookViews>
    <workbookView xWindow="14925" yWindow="0" windowWidth="13425" windowHeight="15405" tabRatio="827" firstSheet="1" activeTab="6" xr2:uid="{00000000-000D-0000-FFFF-FFFF00000000}"/>
  </bookViews>
  <sheets>
    <sheet name="2-4" sheetId="24" r:id="rId1"/>
    <sheet name="Eng 5-6 P&amp;L (3M)" sheetId="40" r:id="rId2"/>
    <sheet name="Eng 7-8 P&amp;L (6M)" sheetId="39" r:id="rId3"/>
    <sheet name="Eng 9" sheetId="34" r:id="rId4"/>
    <sheet name="Eng 10" sheetId="38" r:id="rId5"/>
    <sheet name="Eng 11" sheetId="36" r:id="rId6"/>
    <sheet name="Eng 12-13" sheetId="37" r:id="rId7"/>
  </sheets>
  <externalReferences>
    <externalReference r:id="rId8"/>
    <externalReference r:id="rId9"/>
  </externalReferences>
  <definedNames>
    <definedName name="_Key1" localSheetId="4" hidden="1">'[1]DETAIL-BS'!#REF!</definedName>
    <definedName name="_Key1" localSheetId="5" hidden="1">'[2]DETAIL-BS'!#REF!</definedName>
    <definedName name="_Key1" localSheetId="1" hidden="1">'[2]DETAIL-BS'!#REF!</definedName>
    <definedName name="_Key1" localSheetId="2" hidden="1">'[2]DETAIL-BS'!#REF!</definedName>
    <definedName name="_Key1" localSheetId="3" hidden="1">'[1]DETAIL-BS'!#REF!</definedName>
    <definedName name="_Key1" hidden="1">'[1]DETAIL-BS'!#REF!</definedName>
    <definedName name="_Order1" hidden="1">255</definedName>
    <definedName name="_Order2" hidden="1">255</definedName>
    <definedName name="AS2DocOpenMode" localSheetId="4" hidden="1">"AS2DocumentBrowse"</definedName>
    <definedName name="AS2DocOpenMode" localSheetId="3" hidden="1">"AS2DocumentBrowse"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5" hidden="1">'Eng 11'!#REF!</definedName>
    <definedName name="AS2TickmarkLS" localSheetId="1" hidden="1">#REF!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g" localSheetId="4" hidden="1">#REF!</definedName>
    <definedName name="g" localSheetId="1" hidden="1">#REF!</definedName>
    <definedName name="g" localSheetId="2" hidden="1">#REF!</definedName>
    <definedName name="g" hidden="1">#REF!</definedName>
    <definedName name="TextRefCopyRangeCount" localSheetId="4" hidden="1">1</definedName>
    <definedName name="TextRefCopyRangeCount" localSheetId="3" hidden="1">1</definedName>
    <definedName name="TextRefCopyRangeCount" hidden="1">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1" i="37" l="1"/>
  <c r="G101" i="37"/>
  <c r="G79" i="40"/>
  <c r="E25" i="24"/>
  <c r="L161" i="24" l="1"/>
  <c r="G30" i="39" l="1"/>
  <c r="R19" i="34"/>
  <c r="R21" i="34" s="1"/>
  <c r="T21" i="34"/>
  <c r="P21" i="34"/>
  <c r="G151" i="24" s="1"/>
  <c r="N21" i="34"/>
  <c r="L21" i="34"/>
  <c r="J21" i="34"/>
  <c r="H21" i="34"/>
  <c r="S21" i="38" l="1"/>
  <c r="O21" i="38"/>
  <c r="M21" i="38"/>
  <c r="K21" i="38"/>
  <c r="I21" i="38"/>
  <c r="G21" i="38"/>
  <c r="Q18" i="38" l="1"/>
  <c r="Q19" i="38"/>
  <c r="U19" i="38" s="1"/>
  <c r="U18" i="38" l="1"/>
  <c r="U21" i="38" s="1"/>
  <c r="Q21" i="38"/>
  <c r="V19" i="34"/>
  <c r="V21" i="34" s="1"/>
  <c r="V18" i="34"/>
  <c r="R18" i="34"/>
  <c r="G36" i="40" l="1"/>
  <c r="M95" i="37" l="1"/>
  <c r="K95" i="37"/>
  <c r="I95" i="37"/>
  <c r="G95" i="37"/>
  <c r="G26" i="39" l="1"/>
  <c r="T26" i="34" l="1"/>
  <c r="R24" i="34"/>
  <c r="V24" i="34" s="1"/>
  <c r="G76" i="39"/>
  <c r="G77" i="40" l="1"/>
  <c r="P25" i="34" l="1"/>
  <c r="R25" i="34" s="1"/>
  <c r="V25" i="34" s="1"/>
  <c r="L23" i="34" l="1"/>
  <c r="P23" i="34" s="1"/>
  <c r="R23" i="34" l="1"/>
  <c r="V23" i="34" s="1"/>
  <c r="K19" i="39" l="1"/>
  <c r="K19" i="40"/>
  <c r="A58" i="40" l="1"/>
  <c r="A56" i="40"/>
  <c r="M36" i="40"/>
  <c r="K36" i="40"/>
  <c r="I36" i="40"/>
  <c r="M26" i="40"/>
  <c r="K26" i="40"/>
  <c r="I26" i="40"/>
  <c r="G26" i="40"/>
  <c r="M40" i="40" l="1"/>
  <c r="M43" i="40" s="1"/>
  <c r="M49" i="40" s="1"/>
  <c r="I40" i="40"/>
  <c r="I43" i="40" s="1"/>
  <c r="I70" i="40" s="1"/>
  <c r="G40" i="40"/>
  <c r="G43" i="40" s="1"/>
  <c r="G49" i="40" s="1"/>
  <c r="G73" i="40" s="1"/>
  <c r="G70" i="40" s="1"/>
  <c r="K40" i="40"/>
  <c r="K43" i="40" s="1"/>
  <c r="K49" i="40" s="1"/>
  <c r="M70" i="40" l="1"/>
  <c r="M73" i="40" s="1"/>
  <c r="M83" i="40" s="1"/>
  <c r="K70" i="40"/>
  <c r="K76" i="40" s="1"/>
  <c r="K79" i="40" s="1"/>
  <c r="I49" i="40"/>
  <c r="G83" i="40"/>
  <c r="I76" i="40"/>
  <c r="I79" i="40" s="1"/>
  <c r="I73" i="40"/>
  <c r="I83" i="40" s="1"/>
  <c r="T28" i="34"/>
  <c r="M76" i="40" l="1"/>
  <c r="M79" i="40" s="1"/>
  <c r="K73" i="40"/>
  <c r="K83" i="40" s="1"/>
  <c r="G76" i="40"/>
  <c r="S24" i="38"/>
  <c r="M24" i="38"/>
  <c r="K24" i="38"/>
  <c r="I24" i="38"/>
  <c r="G24" i="38"/>
  <c r="N28" i="34"/>
  <c r="L28" i="34"/>
  <c r="J28" i="34"/>
  <c r="H28" i="34"/>
  <c r="A3" i="34"/>
  <c r="A3" i="38" s="1"/>
  <c r="M80" i="37" l="1"/>
  <c r="K80" i="37"/>
  <c r="G80" i="37"/>
  <c r="I80" i="37"/>
  <c r="J16" i="36" l="1"/>
  <c r="A57" i="39" l="1"/>
  <c r="A55" i="39"/>
  <c r="M36" i="39"/>
  <c r="K36" i="39"/>
  <c r="I36" i="39"/>
  <c r="G36" i="39"/>
  <c r="M26" i="39"/>
  <c r="K26" i="39"/>
  <c r="I26" i="39"/>
  <c r="K40" i="39" l="1"/>
  <c r="K43" i="39" s="1"/>
  <c r="K49" i="39" s="1"/>
  <c r="L14" i="36" s="1"/>
  <c r="M40" i="39"/>
  <c r="M15" i="37" s="1"/>
  <c r="M31" i="37" s="1"/>
  <c r="G40" i="39"/>
  <c r="G43" i="39" s="1"/>
  <c r="G49" i="39" s="1"/>
  <c r="I40" i="39"/>
  <c r="I43" i="39" s="1"/>
  <c r="I49" i="39" s="1"/>
  <c r="O22" i="38" s="1"/>
  <c r="O24" i="38" s="1"/>
  <c r="N26" i="36"/>
  <c r="G72" i="39" l="1"/>
  <c r="G69" i="39" s="1"/>
  <c r="P26" i="34" s="1"/>
  <c r="P28" i="34" s="1"/>
  <c r="E151" i="24" s="1"/>
  <c r="K15" i="37"/>
  <c r="K31" i="37" s="1"/>
  <c r="G15" i="37"/>
  <c r="G31" i="37" s="1"/>
  <c r="I15" i="37"/>
  <c r="I31" i="37" s="1"/>
  <c r="M43" i="39"/>
  <c r="M49" i="39" s="1"/>
  <c r="L27" i="36" s="1"/>
  <c r="I69" i="39"/>
  <c r="I75" i="39" s="1"/>
  <c r="I78" i="39" s="1"/>
  <c r="K69" i="39"/>
  <c r="K72" i="39" s="1"/>
  <c r="K82" i="39" s="1"/>
  <c r="N13" i="36"/>
  <c r="G82" i="39" l="1"/>
  <c r="M69" i="39"/>
  <c r="M72" i="39" s="1"/>
  <c r="M82" i="39" s="1"/>
  <c r="I72" i="39"/>
  <c r="I82" i="39" s="1"/>
  <c r="G75" i="39"/>
  <c r="G78" i="39" s="1"/>
  <c r="K75" i="39"/>
  <c r="K78" i="39" s="1"/>
  <c r="E84" i="24"/>
  <c r="M75" i="39" l="1"/>
  <c r="M78" i="39" s="1"/>
  <c r="H16" i="36"/>
  <c r="A120" i="24" l="1"/>
  <c r="A32" i="38" s="1"/>
  <c r="A179" i="24" l="1"/>
  <c r="A48" i="36"/>
  <c r="H29" i="36"/>
  <c r="F29" i="36"/>
  <c r="A55" i="40" l="1"/>
  <c r="A107" i="40"/>
  <c r="A107" i="39"/>
  <c r="A54" i="39"/>
  <c r="I38" i="37" l="1"/>
  <c r="I41" i="37" s="1"/>
  <c r="I98" i="37" s="1"/>
  <c r="A110" i="37"/>
  <c r="F16" i="36"/>
  <c r="A1" i="37" s="1"/>
  <c r="A54" i="37" s="1"/>
  <c r="Q22" i="38" l="1"/>
  <c r="Q24" i="38" s="1"/>
  <c r="A3" i="36"/>
  <c r="A3" i="37" s="1"/>
  <c r="A56" i="37" s="1"/>
  <c r="N27" i="36"/>
  <c r="M38" i="37"/>
  <c r="M41" i="37" s="1"/>
  <c r="M98" i="37" s="1"/>
  <c r="M101" i="37" s="1"/>
  <c r="A53" i="37"/>
  <c r="I40" i="24"/>
  <c r="U22" i="38" l="1"/>
  <c r="U24" i="38" s="1"/>
  <c r="K38" i="37"/>
  <c r="K41" i="37" s="1"/>
  <c r="K98" i="37" s="1"/>
  <c r="K101" i="37" s="1"/>
  <c r="G38" i="37"/>
  <c r="G41" i="37" s="1"/>
  <c r="E40" i="24"/>
  <c r="K40" i="24"/>
  <c r="G40" i="24"/>
  <c r="A63" i="24"/>
  <c r="A122" i="24" s="1"/>
  <c r="A62" i="24"/>
  <c r="A121" i="24" s="1"/>
  <c r="I92" i="24"/>
  <c r="I84" i="24"/>
  <c r="E92" i="24"/>
  <c r="E94" i="24" s="1"/>
  <c r="I25" i="24"/>
  <c r="K153" i="24"/>
  <c r="K156" i="24" s="1"/>
  <c r="G153" i="24"/>
  <c r="G156" i="24" s="1"/>
  <c r="K92" i="24"/>
  <c r="G92" i="24"/>
  <c r="K84" i="24"/>
  <c r="G84" i="24"/>
  <c r="K25" i="24"/>
  <c r="G25" i="24"/>
  <c r="A64" i="24"/>
  <c r="A123" i="24" s="1"/>
  <c r="R26" i="34" l="1"/>
  <c r="R28" i="34" s="1"/>
  <c r="G98" i="37"/>
  <c r="I94" i="24"/>
  <c r="I42" i="24"/>
  <c r="G42" i="24"/>
  <c r="G94" i="24"/>
  <c r="G158" i="24" s="1"/>
  <c r="K94" i="24"/>
  <c r="K158" i="24" s="1"/>
  <c r="K42" i="24"/>
  <c r="E42" i="24"/>
  <c r="V26" i="34" l="1"/>
  <c r="V28" i="34" s="1"/>
  <c r="L16" i="36"/>
  <c r="I151" i="24" s="1"/>
  <c r="I153" i="24" l="1"/>
  <c r="N14" i="36"/>
  <c r="N16" i="36" s="1"/>
  <c r="E153" i="24"/>
  <c r="E156" i="24" s="1"/>
  <c r="E158" i="24" s="1"/>
  <c r="I156" i="24" l="1"/>
  <c r="I158" i="24" s="1"/>
  <c r="L29" i="36"/>
  <c r="N29" i="36" l="1"/>
</calcChain>
</file>

<file path=xl/sharedStrings.xml><?xml version="1.0" encoding="utf-8"?>
<sst xmlns="http://schemas.openxmlformats.org/spreadsheetml/2006/main" count="530" uniqueCount="199">
  <si>
    <t>World Corporation Public Company Limited</t>
  </si>
  <si>
    <t>Statements of Financial Position</t>
  </si>
  <si>
    <t>Baht</t>
  </si>
  <si>
    <t>Consolidated</t>
  </si>
  <si>
    <t>Separate</t>
  </si>
  <si>
    <t>Notes</t>
  </si>
  <si>
    <t>Assets</t>
  </si>
  <si>
    <t>Current assets</t>
  </si>
  <si>
    <t>Cash and cash equivalents</t>
  </si>
  <si>
    <t>Other receivables, net</t>
  </si>
  <si>
    <t>Short-term loans to related parties</t>
  </si>
  <si>
    <t>Inventories</t>
  </si>
  <si>
    <t>Total current assets</t>
  </si>
  <si>
    <t>Non-current assets</t>
  </si>
  <si>
    <t>Deposits at bank held as collateral</t>
  </si>
  <si>
    <t>Deferred tax assets</t>
  </si>
  <si>
    <t>Other non-current assets</t>
  </si>
  <si>
    <t>Total non-current assets</t>
  </si>
  <si>
    <t>Total assets</t>
  </si>
  <si>
    <t>Director  _____________________________________________   Director  _____________________________________________</t>
  </si>
  <si>
    <t>Liabilities and equity</t>
  </si>
  <si>
    <t>Trade and other payables</t>
  </si>
  <si>
    <t>Non-current liabilities</t>
  </si>
  <si>
    <t>Employee benefit obligation</t>
  </si>
  <si>
    <t>Total non-current liabilities</t>
  </si>
  <si>
    <t>Total liabilities</t>
  </si>
  <si>
    <t>Current liabilities</t>
  </si>
  <si>
    <t>Equity</t>
  </si>
  <si>
    <t>Share capital</t>
  </si>
  <si>
    <t>Authorised share capital</t>
  </si>
  <si>
    <t xml:space="preserve">   7,296,755,699 ordinary shares </t>
  </si>
  <si>
    <t xml:space="preserve">      of par Baht 0.50 per share </t>
  </si>
  <si>
    <t>Discount on share capital</t>
  </si>
  <si>
    <t xml:space="preserve">Adjustment of equity interests from </t>
  </si>
  <si>
    <t>increasing investment in subsidiary</t>
  </si>
  <si>
    <t xml:space="preserve">Retained earnings 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</si>
  <si>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</si>
  <si>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</si>
  <si>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</si>
  <si>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</si>
  <si>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</si>
  <si>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</si>
  <si>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financial information</t>
  </si>
  <si>
    <t>Selling expenses</t>
  </si>
  <si>
    <t>Administrative expenses</t>
  </si>
  <si>
    <t>Total expenses</t>
  </si>
  <si>
    <t>Attributable to owners of the parent</t>
  </si>
  <si>
    <t>Adjustment of</t>
  </si>
  <si>
    <t>Retained earnings</t>
  </si>
  <si>
    <t>equity interests</t>
  </si>
  <si>
    <t>Issued and</t>
  </si>
  <si>
    <t xml:space="preserve"> from increasing</t>
  </si>
  <si>
    <t>Appropriated</t>
  </si>
  <si>
    <t>paid-up</t>
  </si>
  <si>
    <t xml:space="preserve"> Discount on</t>
  </si>
  <si>
    <t xml:space="preserve"> investment in</t>
  </si>
  <si>
    <t>Total owners</t>
  </si>
  <si>
    <t>Non-controlling</t>
  </si>
  <si>
    <t>share capital</t>
  </si>
  <si>
    <t>subsidiary</t>
  </si>
  <si>
    <t>reserve</t>
  </si>
  <si>
    <t xml:space="preserve"> of the parent</t>
  </si>
  <si>
    <t>interests</t>
  </si>
  <si>
    <t>Statements of Changes in Equity (Unaudited)</t>
  </si>
  <si>
    <t>Cash flows from operating activities</t>
  </si>
  <si>
    <t>Adjustments</t>
  </si>
  <si>
    <t xml:space="preserve">Interest income </t>
  </si>
  <si>
    <t>Changes in working capital</t>
  </si>
  <si>
    <t xml:space="preserve">Income tax paid </t>
  </si>
  <si>
    <t>Proceeds from dividend income</t>
  </si>
  <si>
    <t>Proceeds from interest income</t>
  </si>
  <si>
    <t>Cash flows from investing activities</t>
  </si>
  <si>
    <t>Cash flows from financing activities</t>
  </si>
  <si>
    <t>Interest paid</t>
  </si>
  <si>
    <t>Cash and cash equivalents - Opening balance</t>
  </si>
  <si>
    <t>Cash and cash equivalents - Closing balance</t>
  </si>
  <si>
    <t>(Unaudited)</t>
  </si>
  <si>
    <t>(Audited)</t>
  </si>
  <si>
    <t>Consolidated financial information (Unaudited)</t>
  </si>
  <si>
    <t>Separate financial information (Unaudited)</t>
  </si>
  <si>
    <t>Statements of Cash Flows (Unaudited)</t>
  </si>
  <si>
    <t>Short-term loans from financial institution</t>
  </si>
  <si>
    <t>Total current liabilities</t>
  </si>
  <si>
    <t>Revenues</t>
  </si>
  <si>
    <t>Other incomes</t>
  </si>
  <si>
    <t>Total revenues</t>
  </si>
  <si>
    <t>Expenses</t>
  </si>
  <si>
    <t xml:space="preserve">Finance cost </t>
  </si>
  <si>
    <t>Other comprehensive income :</t>
  </si>
  <si>
    <t>Equity holders of the parent</t>
  </si>
  <si>
    <t>World Corporation Public Separate Limited</t>
  </si>
  <si>
    <t>- legal</t>
  </si>
  <si>
    <t xml:space="preserve">Discount on </t>
  </si>
  <si>
    <t>Employee benefits obligation</t>
  </si>
  <si>
    <t>Finance costs</t>
  </si>
  <si>
    <t>Total comprehensive income for the period</t>
  </si>
  <si>
    <t>31 December</t>
  </si>
  <si>
    <t>2020</t>
  </si>
  <si>
    <t>Opening balance as at 1 January 2020</t>
  </si>
  <si>
    <t>Short-term investment</t>
  </si>
  <si>
    <t>Receivable from terminated contract</t>
  </si>
  <si>
    <r>
      <t>Liabilities and equity</t>
    </r>
    <r>
      <rPr>
        <sz val="8"/>
        <rFont val="Arial"/>
        <family val="2"/>
      </rPr>
      <t xml:space="preserve"> (Cont’d)</t>
    </r>
  </si>
  <si>
    <t>Investments in subsidiaries</t>
  </si>
  <si>
    <t>legal reserve</t>
  </si>
  <si>
    <t>Investments in joint ventures</t>
  </si>
  <si>
    <t>Short-term loans from related parties</t>
  </si>
  <si>
    <t>Provision for legal claims</t>
  </si>
  <si>
    <t>Appropriated - legal reserve</t>
  </si>
  <si>
    <t>Share of loss from investments in joint ventures</t>
  </si>
  <si>
    <t>Other receivables</t>
  </si>
  <si>
    <t xml:space="preserve">Payments for increasing in </t>
  </si>
  <si>
    <t>share capital of subsidiary</t>
  </si>
  <si>
    <t>-</t>
  </si>
  <si>
    <t>Cash generated from (used in) operating activities</t>
  </si>
  <si>
    <t>Net cash generated from (used in) operating activities</t>
  </si>
  <si>
    <t>Dividend receivable from subsidiary</t>
  </si>
  <si>
    <t xml:space="preserve">Profit before income tax </t>
  </si>
  <si>
    <t>Dividend income</t>
  </si>
  <si>
    <t xml:space="preserve">   in cash and cash equivalents</t>
  </si>
  <si>
    <t xml:space="preserve">Net cash generated from (used in) </t>
  </si>
  <si>
    <t xml:space="preserve">   financing activities</t>
  </si>
  <si>
    <t>Net profit for the period</t>
  </si>
  <si>
    <t>Profit before income tax</t>
  </si>
  <si>
    <t>Net increase (decrease)</t>
  </si>
  <si>
    <t>Non-cash transactions</t>
  </si>
  <si>
    <t xml:space="preserve">Loans and accrued interest income </t>
  </si>
  <si>
    <t>to joint venture, net</t>
  </si>
  <si>
    <t>Short-term loans from subsidiary</t>
  </si>
  <si>
    <t xml:space="preserve">Proceeds from short-term loans </t>
  </si>
  <si>
    <t>2021</t>
  </si>
  <si>
    <t>Opening balance as at 1 January 2021</t>
  </si>
  <si>
    <t>Income tax expenses</t>
  </si>
  <si>
    <t>Long-term loans from subsidiary</t>
  </si>
  <si>
    <t>from related parties</t>
  </si>
  <si>
    <t xml:space="preserve">Proceeds from long-term loans </t>
  </si>
  <si>
    <t xml:space="preserve">Payments for short-term loans </t>
  </si>
  <si>
    <t>Long-term loans from related parties</t>
  </si>
  <si>
    <t>Appropriated -</t>
  </si>
  <si>
    <t>As at 30 June 2021</t>
  </si>
  <si>
    <t>30 June</t>
  </si>
  <si>
    <t>For the six-month period ended 30 June 2021</t>
  </si>
  <si>
    <t>For the three-month period ended 30 June 2021</t>
  </si>
  <si>
    <t>Closing balance as at 30 June 2021</t>
  </si>
  <si>
    <t>For the six-month period ended 30 June 2020</t>
  </si>
  <si>
    <t>Closing balance as at 30 June 2020</t>
  </si>
  <si>
    <t>Plant, property and equipment, net</t>
  </si>
  <si>
    <t>Note</t>
  </si>
  <si>
    <t>Reverse from disposal of investment</t>
  </si>
  <si>
    <t>in subsidiary</t>
  </si>
  <si>
    <t>Income tax revenue (expenses)</t>
  </si>
  <si>
    <t>Profit (loss) before income tax</t>
  </si>
  <si>
    <t>Net profit (loss) for the period</t>
  </si>
  <si>
    <t>Total profit (loss) attributable to :</t>
  </si>
  <si>
    <t>Total comprehensive income (loss) attributable to :</t>
  </si>
  <si>
    <t>Earnings (loss) per share</t>
  </si>
  <si>
    <t>Basic earnings (loss) per share (Baht)</t>
  </si>
  <si>
    <t xml:space="preserve">Loss on write-off equipment </t>
  </si>
  <si>
    <t>Proceeds from short-term investment</t>
  </si>
  <si>
    <t>Revenue from real estate development business</t>
  </si>
  <si>
    <t>Cost of sales from real estate development business</t>
  </si>
  <si>
    <t>Other comprehensive income for the period</t>
  </si>
  <si>
    <t xml:space="preserve">Total comprehensive income (loss) for the period </t>
  </si>
  <si>
    <t>attributable to the equity holders of the parent</t>
  </si>
  <si>
    <t>Weighted average number of ordinary shares (shares)</t>
  </si>
  <si>
    <t xml:space="preserve">Total comprehensive income for the period </t>
  </si>
  <si>
    <t>Revenue from construction contracts</t>
  </si>
  <si>
    <t>Unbilled receivables under construction contracts</t>
  </si>
  <si>
    <t>Cost of construction contracts</t>
  </si>
  <si>
    <t>Gain (loss) from disposal of investment in subsidiary</t>
  </si>
  <si>
    <t>Purchase of investment in subsidiary</t>
  </si>
  <si>
    <t>Depreciation</t>
  </si>
  <si>
    <t>(Gain) loss from disposal of investment in subsidiary</t>
  </si>
  <si>
    <t>Proceeds from disposal of investment in subsidiary</t>
  </si>
  <si>
    <t>investment in subsidiary</t>
  </si>
  <si>
    <t xml:space="preserve">Payments for increasing in purchasing </t>
  </si>
  <si>
    <t xml:space="preserve">Payments for long-term loans </t>
  </si>
  <si>
    <t xml:space="preserve">Gain from measurement of fair value of equity </t>
  </si>
  <si>
    <t xml:space="preserve">interest held before the date on which </t>
  </si>
  <si>
    <t>the Company obtained control</t>
  </si>
  <si>
    <t xml:space="preserve">interest held before the date on which the Company </t>
  </si>
  <si>
    <t>obtained control</t>
  </si>
  <si>
    <t>Payments for short-term loans from financial institution</t>
  </si>
  <si>
    <t>Net cash generated (used in) from investing activities</t>
  </si>
  <si>
    <t>Payments for short-term loans to third party</t>
  </si>
  <si>
    <t>Total comprehensive loss for the period</t>
  </si>
  <si>
    <t>(Restated)</t>
  </si>
  <si>
    <t xml:space="preserve"> - previously reported</t>
  </si>
  <si>
    <t>- previously reported</t>
  </si>
  <si>
    <t>17, 19</t>
  </si>
  <si>
    <t>13, 17</t>
  </si>
  <si>
    <t>Proceeds from short-term loans to related parties</t>
  </si>
  <si>
    <t>Payments for short-term loans to related parties</t>
  </si>
  <si>
    <t>The condensed notes to the interim financial information on page 14 to 30 are an integral part of these interim financial information.</t>
  </si>
  <si>
    <t>Non-current assets held-for-sale</t>
  </si>
  <si>
    <t>Gain on reverse share of loss from investment</t>
  </si>
  <si>
    <t>Adjustment of prior period</t>
  </si>
  <si>
    <t>Earnings per share</t>
  </si>
  <si>
    <t>Basic earnings per share (Baht)</t>
  </si>
  <si>
    <t xml:space="preserve">Accrued corporate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</si>
</sst>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0;\(#,##0\)"/>
    <numFmt numFmtId="168" formatCode="_([$€-2]* #,##0.00_);_([$€-2]* \(#,##0.00\);_([$€-2]* &quot;-&quot;??_)"/>
    <numFmt numFmtId="169" formatCode="_(* #,##0_);_(* \(#,##0\);_(* &quot;-&quot;???\ _);_(@_)"/>
    <numFmt numFmtId="170" formatCode="#,##0;\(#,##0\);\-"/>
    <numFmt numFmtId="171" formatCode="#,##0.0000;\(#,##0.0000\);\-"/>
    <numFmt numFmtId="172" formatCode="_-* #,##0_-;\-* #,##0_-;_-* &quot;-&quot;??_-;_-@_-"/>
    <numFmt numFmtId="173" formatCode="#,##0.0;\(#,##0.0\);\-"/>
  </numFmts>
  <fonts count="22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sz val="11"/>
      <name val="Times New Roman"/>
      <family val="1"/>
    </font>
    <font>
      <b/>
      <sz val="8"/>
      <name val="Arial"/>
      <family val="2"/>
    </font>
    <font>
      <sz val="8.5"/>
      <name val="Arial"/>
      <family val="2"/>
    </font>
    <font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3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0" fontId="18" fillId="0" borderId="0"/>
    <xf numFmtId="0" fontId="13" fillId="0" borderId="0"/>
    <xf numFmtId="0" fontId="6" fillId="0" borderId="0"/>
  </cellStyleXfs>
  <cellXfs count="404">
    <xf numFmtId="0" fontId="0" fillId="0" borderId="0" xfId="0"/>
    <xf numFmtId="0" fontId="14" fillId="0" borderId="0" xfId="21" applyNumberFormat="1" applyFont="1" applyFill="1" applyAlignment="1">
      <alignment vertical="center"/>
    </xf>
    <xf numFmtId="0" fontId="14" fillId="0" borderId="0" xfId="21" applyNumberFormat="1" applyFont="1" applyFill="1" applyAlignment="1">
      <alignment horizontal="left" vertical="center"/>
    </xf>
    <xf numFmtId="169" fontId="16" fillId="0" borderId="0" xfId="0" quotePrefix="1" applyNumberFormat="1" applyFont="1" applyFill="1" applyAlignment="1">
      <alignment vertical="center"/>
    </xf>
    <xf numFmtId="169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horizontal="right" vertical="center"/>
    </xf>
    <xf numFmtId="169" fontId="15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9" fontId="16" fillId="0" borderId="1" xfId="0" quotePrefix="1" applyNumberFormat="1" applyFont="1" applyFill="1" applyBorder="1" applyAlignment="1">
      <alignment vertical="center"/>
    </xf>
    <xf numFmtId="169" fontId="16" fillId="0" borderId="1" xfId="0" applyNumberFormat="1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horizontal="distributed" vertical="center" wrapText="1"/>
    </xf>
    <xf numFmtId="169" fontId="15" fillId="0" borderId="1" xfId="0" applyNumberFormat="1" applyFont="1" applyFill="1" applyBorder="1" applyAlignment="1">
      <alignment horizontal="distributed" vertical="center" wrapText="1"/>
    </xf>
    <xf numFmtId="169" fontId="15" fillId="0" borderId="0" xfId="0" applyNumberFormat="1" applyFont="1" applyFill="1" applyAlignment="1">
      <alignment horizontal="right" vertical="center"/>
    </xf>
    <xf numFmtId="169" fontId="15" fillId="0" borderId="0" xfId="0" applyNumberFormat="1" applyFont="1" applyFill="1" applyAlignment="1">
      <alignment horizontal="left" vertical="center"/>
    </xf>
    <xf numFmtId="170" fontId="15" fillId="0" borderId="0" xfId="1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center" vertical="center"/>
    </xf>
    <xf numFmtId="170" fontId="15" fillId="0" borderId="0" xfId="2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vertical="center" wrapText="1"/>
    </xf>
    <xf numFmtId="170" fontId="16" fillId="0" borderId="0" xfId="0" applyNumberFormat="1" applyFont="1" applyFill="1" applyAlignment="1">
      <alignment horizontal="right" vertical="center"/>
    </xf>
    <xf numFmtId="170" fontId="16" fillId="0" borderId="1" xfId="0" applyNumberFormat="1" applyFont="1" applyFill="1" applyBorder="1" applyAlignment="1">
      <alignment horizontal="right" vertical="center"/>
    </xf>
    <xf numFmtId="170" fontId="15" fillId="0" borderId="0" xfId="0" applyNumberFormat="1" applyFont="1" applyFill="1" applyAlignment="1">
      <alignment horizontal="right" vertical="center"/>
    </xf>
    <xf numFmtId="170" fontId="15" fillId="0" borderId="0" xfId="0" applyNumberFormat="1" applyFont="1" applyFill="1" applyBorder="1" applyAlignment="1">
      <alignment horizontal="right" vertical="center"/>
    </xf>
    <xf numFmtId="170" fontId="15" fillId="0" borderId="0" xfId="0" applyNumberFormat="1" applyFont="1" applyFill="1" applyBorder="1" applyAlignment="1">
      <alignment horizontal="right" vertical="center" wrapText="1"/>
    </xf>
    <xf numFmtId="170" fontId="15" fillId="0" borderId="1" xfId="0" applyNumberFormat="1" applyFont="1" applyFill="1" applyBorder="1" applyAlignment="1">
      <alignment horizontal="right" vertical="center" wrapText="1"/>
    </xf>
    <xf numFmtId="0" fontId="16" fillId="0" borderId="0" xfId="0" quotePrefix="1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quotePrefix="1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left" vertical="center"/>
    </xf>
    <xf numFmtId="0" fontId="15" fillId="0" borderId="0" xfId="0" applyNumberFormat="1" applyFont="1" applyFill="1" applyBorder="1" applyAlignment="1">
      <alignment vertical="center" wrapText="1"/>
    </xf>
    <xf numFmtId="0" fontId="16" fillId="0" borderId="0" xfId="21" applyNumberFormat="1" applyFont="1" applyFill="1" applyBorder="1" applyAlignment="1">
      <alignment vertical="center"/>
    </xf>
    <xf numFmtId="0" fontId="15" fillId="0" borderId="0" xfId="21" applyNumberFormat="1" applyFont="1" applyFill="1" applyAlignment="1">
      <alignment vertical="center"/>
    </xf>
    <xf numFmtId="0" fontId="16" fillId="0" borderId="0" xfId="11" applyNumberFormat="1" applyFont="1" applyFill="1" applyAlignment="1">
      <alignment vertical="center"/>
    </xf>
    <xf numFmtId="0" fontId="16" fillId="0" borderId="0" xfId="11" applyNumberFormat="1" applyFont="1" applyFill="1" applyAlignment="1">
      <alignment horizontal="center" vertical="center"/>
    </xf>
    <xf numFmtId="0" fontId="15" fillId="0" borderId="0" xfId="11" applyNumberFormat="1" applyFont="1" applyFill="1" applyAlignment="1">
      <alignment horizontal="right" vertical="center"/>
    </xf>
    <xf numFmtId="0" fontId="15" fillId="0" borderId="0" xfId="11" applyNumberFormat="1" applyFont="1" applyFill="1" applyBorder="1" applyAlignment="1">
      <alignment horizontal="right" vertical="center"/>
    </xf>
    <xf numFmtId="0" fontId="15" fillId="0" borderId="0" xfId="11" applyNumberFormat="1" applyFont="1" applyFill="1" applyAlignment="1">
      <alignment vertical="center"/>
    </xf>
    <xf numFmtId="0" fontId="16" fillId="0" borderId="4" xfId="11" applyNumberFormat="1" applyFont="1" applyFill="1" applyBorder="1" applyAlignment="1">
      <alignment vertical="center"/>
    </xf>
    <xf numFmtId="0" fontId="16" fillId="0" borderId="4" xfId="11" applyNumberFormat="1" applyFont="1" applyFill="1" applyBorder="1" applyAlignment="1">
      <alignment horizontal="center" vertical="center"/>
    </xf>
    <xf numFmtId="0" fontId="15" fillId="0" borderId="4" xfId="11" applyNumberFormat="1" applyFont="1" applyFill="1" applyBorder="1" applyAlignment="1">
      <alignment horizontal="right" vertical="center"/>
    </xf>
    <xf numFmtId="0" fontId="16" fillId="0" borderId="0" xfId="11" applyNumberFormat="1" applyFont="1" applyFill="1" applyBorder="1" applyAlignment="1">
      <alignment vertical="center"/>
    </xf>
    <xf numFmtId="0" fontId="16" fillId="0" borderId="0" xfId="11" applyNumberFormat="1" applyFont="1" applyFill="1" applyBorder="1" applyAlignment="1">
      <alignment horizontal="center" vertical="center"/>
    </xf>
    <xf numFmtId="0" fontId="15" fillId="0" borderId="0" xfId="11" applyNumberFormat="1" applyFont="1" applyFill="1" applyBorder="1" applyAlignment="1">
      <alignment horizontal="center" vertical="center"/>
    </xf>
    <xf numFmtId="0" fontId="16" fillId="0" borderId="0" xfId="16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horizontal="right" vertical="center"/>
    </xf>
    <xf numFmtId="0" fontId="16" fillId="0" borderId="0" xfId="11" applyNumberFormat="1" applyFont="1" applyFill="1" applyBorder="1" applyAlignment="1">
      <alignment horizontal="right" vertical="center"/>
    </xf>
    <xf numFmtId="0" fontId="16" fillId="0" borderId="4" xfId="16" applyNumberFormat="1" applyFont="1" applyFill="1" applyBorder="1" applyAlignment="1">
      <alignment horizontal="center" vertical="center"/>
    </xf>
    <xf numFmtId="0" fontId="15" fillId="0" borderId="0" xfId="11" applyNumberFormat="1" applyFont="1" applyFill="1" applyAlignment="1">
      <alignment horizontal="left" vertical="center"/>
    </xf>
    <xf numFmtId="167" fontId="15" fillId="0" borderId="0" xfId="4" applyNumberFormat="1" applyFont="1" applyFill="1" applyBorder="1" applyAlignment="1">
      <alignment horizontal="right" vertical="center"/>
    </xf>
    <xf numFmtId="172" fontId="15" fillId="0" borderId="0" xfId="30" applyNumberFormat="1" applyFont="1" applyFill="1" applyBorder="1" applyAlignment="1">
      <alignment horizontal="right" vertical="center"/>
    </xf>
    <xf numFmtId="170" fontId="15" fillId="0" borderId="0" xfId="4" applyNumberFormat="1" applyFont="1" applyFill="1" applyBorder="1" applyAlignment="1">
      <alignment horizontal="right" vertical="center"/>
    </xf>
    <xf numFmtId="170" fontId="15" fillId="0" borderId="0" xfId="4" applyNumberFormat="1" applyFont="1" applyFill="1" applyAlignment="1">
      <alignment horizontal="right" vertical="center"/>
    </xf>
    <xf numFmtId="167" fontId="15" fillId="0" borderId="0" xfId="11" applyNumberFormat="1" applyFont="1" applyFill="1" applyBorder="1" applyAlignment="1">
      <alignment horizontal="right" vertical="center"/>
    </xf>
    <xf numFmtId="170" fontId="15" fillId="0" borderId="4" xfId="4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horizontal="left" vertical="center"/>
    </xf>
    <xf numFmtId="167" fontId="15" fillId="0" borderId="0" xfId="11" applyNumberFormat="1" applyFont="1" applyFill="1" applyAlignment="1">
      <alignment horizontal="right" vertical="center"/>
    </xf>
    <xf numFmtId="170" fontId="15" fillId="0" borderId="4" xfId="4" applyNumberFormat="1" applyFont="1" applyFill="1" applyBorder="1" applyAlignment="1">
      <alignment vertical="center"/>
    </xf>
    <xf numFmtId="167" fontId="15" fillId="0" borderId="0" xfId="11" applyNumberFormat="1" applyFont="1" applyFill="1" applyBorder="1" applyAlignment="1">
      <alignment vertical="center"/>
    </xf>
    <xf numFmtId="167" fontId="15" fillId="0" borderId="0" xfId="11" applyNumberFormat="1" applyFont="1" applyFill="1" applyAlignment="1">
      <alignment vertical="center"/>
    </xf>
    <xf numFmtId="170" fontId="15" fillId="0" borderId="1" xfId="4" applyNumberFormat="1" applyFont="1" applyFill="1" applyBorder="1" applyAlignment="1">
      <alignment horizontal="right" vertical="center"/>
    </xf>
    <xf numFmtId="0" fontId="15" fillId="0" borderId="0" xfId="11" applyNumberFormat="1" applyFont="1" applyFill="1" applyAlignment="1">
      <alignment horizontal="center" vertical="center"/>
    </xf>
    <xf numFmtId="167" fontId="15" fillId="0" borderId="0" xfId="4" applyNumberFormat="1" applyFont="1" applyFill="1" applyBorder="1" applyAlignment="1">
      <alignment vertical="center"/>
    </xf>
    <xf numFmtId="0" fontId="16" fillId="0" borderId="0" xfId="16" applyNumberFormat="1" applyFont="1" applyFill="1" applyBorder="1" applyAlignment="1">
      <alignment horizontal="center" vertical="center"/>
    </xf>
    <xf numFmtId="0" fontId="15" fillId="0" borderId="0" xfId="11" applyNumberFormat="1" applyFont="1" applyFill="1" applyBorder="1" applyAlignment="1">
      <alignment vertical="center"/>
    </xf>
    <xf numFmtId="170" fontId="15" fillId="0" borderId="0" xfId="4" applyNumberFormat="1" applyFont="1" applyFill="1" applyBorder="1" applyAlignment="1">
      <alignment vertical="center"/>
    </xf>
    <xf numFmtId="170" fontId="15" fillId="0" borderId="0" xfId="4" applyNumberFormat="1" applyFont="1" applyFill="1" applyAlignment="1">
      <alignment vertical="center"/>
    </xf>
    <xf numFmtId="170" fontId="15" fillId="0" borderId="1" xfId="4" applyNumberFormat="1" applyFont="1" applyFill="1" applyBorder="1" applyAlignment="1">
      <alignment vertical="center"/>
    </xf>
    <xf numFmtId="170" fontId="15" fillId="0" borderId="0" xfId="11" applyNumberFormat="1" applyFont="1" applyFill="1" applyAlignment="1">
      <alignment vertical="center"/>
    </xf>
    <xf numFmtId="170" fontId="15" fillId="0" borderId="2" xfId="4" applyNumberFormat="1" applyFont="1" applyFill="1" applyBorder="1" applyAlignment="1">
      <alignment vertical="center"/>
    </xf>
    <xf numFmtId="171" fontId="15" fillId="0" borderId="0" xfId="4" applyNumberFormat="1" applyFont="1" applyFill="1" applyBorder="1" applyAlignment="1">
      <alignment vertical="center"/>
    </xf>
    <xf numFmtId="0" fontId="16" fillId="0" borderId="0" xfId="21" applyNumberFormat="1" applyFont="1" applyFill="1" applyAlignment="1">
      <alignment vertical="center"/>
    </xf>
    <xf numFmtId="0" fontId="15" fillId="0" borderId="0" xfId="21" applyNumberFormat="1" applyFont="1" applyFill="1" applyAlignment="1">
      <alignment horizontal="center" vertical="center"/>
    </xf>
    <xf numFmtId="0" fontId="16" fillId="0" borderId="1" xfId="21" applyNumberFormat="1" applyFont="1" applyFill="1" applyBorder="1" applyAlignment="1">
      <alignment vertical="center"/>
    </xf>
    <xf numFmtId="0" fontId="15" fillId="0" borderId="1" xfId="21" applyNumberFormat="1" applyFont="1" applyFill="1" applyBorder="1" applyAlignment="1">
      <alignment horizontal="center" vertical="center"/>
    </xf>
    <xf numFmtId="0" fontId="14" fillId="0" borderId="0" xfId="21" applyNumberFormat="1" applyFont="1" applyFill="1" applyAlignment="1">
      <alignment horizontal="center" vertical="center"/>
    </xf>
    <xf numFmtId="0" fontId="14" fillId="0" borderId="0" xfId="21" applyNumberFormat="1" applyFont="1" applyFill="1" applyBorder="1" applyAlignment="1">
      <alignment horizontal="center" vertical="center"/>
    </xf>
    <xf numFmtId="170" fontId="14" fillId="0" borderId="0" xfId="33" applyNumberFormat="1" applyFont="1" applyFill="1" applyBorder="1" applyAlignment="1">
      <alignment horizontal="right" vertical="center"/>
    </xf>
    <xf numFmtId="0" fontId="15" fillId="0" borderId="0" xfId="21" applyNumberFormat="1" applyFont="1" applyFill="1" applyAlignment="1">
      <alignment horizontal="left" vertical="center"/>
    </xf>
    <xf numFmtId="0" fontId="16" fillId="0" borderId="4" xfId="21" applyNumberFormat="1" applyFont="1" applyFill="1" applyBorder="1" applyAlignment="1">
      <alignment vertical="center"/>
    </xf>
    <xf numFmtId="0" fontId="15" fillId="0" borderId="4" xfId="21" applyNumberFormat="1" applyFont="1" applyFill="1" applyBorder="1" applyAlignment="1">
      <alignment horizontal="center" vertical="center"/>
    </xf>
    <xf numFmtId="0" fontId="15" fillId="0" borderId="0" xfId="21" applyNumberFormat="1" applyFont="1" applyFill="1" applyBorder="1" applyAlignment="1">
      <alignment horizontal="center" vertical="center"/>
    </xf>
    <xf numFmtId="0" fontId="16" fillId="0" borderId="0" xfId="35" applyNumberFormat="1" applyFont="1" applyFill="1" applyAlignment="1">
      <alignment vertical="center"/>
    </xf>
    <xf numFmtId="0" fontId="15" fillId="0" borderId="0" xfId="35" applyNumberFormat="1" applyFont="1" applyFill="1" applyBorder="1" applyAlignment="1">
      <alignment horizontal="center" vertical="center"/>
    </xf>
    <xf numFmtId="0" fontId="15" fillId="0" borderId="0" xfId="35" applyNumberFormat="1" applyFont="1" applyFill="1" applyAlignment="1">
      <alignment horizontal="center" vertical="center"/>
    </xf>
    <xf numFmtId="167" fontId="16" fillId="0" borderId="0" xfId="35" applyNumberFormat="1" applyFont="1" applyFill="1" applyAlignment="1">
      <alignment horizontal="right" vertical="center"/>
    </xf>
    <xf numFmtId="167" fontId="15" fillId="0" borderId="0" xfId="35" applyNumberFormat="1" applyFont="1" applyFill="1" applyAlignment="1">
      <alignment vertical="center"/>
    </xf>
    <xf numFmtId="167" fontId="15" fillId="0" borderId="0" xfId="35" applyNumberFormat="1" applyFont="1" applyFill="1" applyAlignment="1">
      <alignment horizontal="center" vertical="center"/>
    </xf>
    <xf numFmtId="0" fontId="15" fillId="0" borderId="0" xfId="35" applyNumberFormat="1" applyFont="1" applyFill="1" applyAlignment="1">
      <alignment vertical="center"/>
    </xf>
    <xf numFmtId="167" fontId="15" fillId="0" borderId="0" xfId="35" applyNumberFormat="1" applyFont="1" applyFill="1" applyAlignment="1">
      <alignment horizontal="right" vertical="center"/>
    </xf>
    <xf numFmtId="0" fontId="16" fillId="0" borderId="4" xfId="35" applyNumberFormat="1" applyFont="1" applyFill="1" applyBorder="1" applyAlignment="1">
      <alignment vertical="center"/>
    </xf>
    <xf numFmtId="0" fontId="15" fillId="0" borderId="4" xfId="35" applyNumberFormat="1" applyFont="1" applyFill="1" applyBorder="1" applyAlignment="1">
      <alignment horizontal="center" vertical="center"/>
    </xf>
    <xf numFmtId="167" fontId="15" fillId="0" borderId="4" xfId="35" applyNumberFormat="1" applyFont="1" applyFill="1" applyBorder="1" applyAlignment="1">
      <alignment horizontal="right" vertical="center"/>
    </xf>
    <xf numFmtId="167" fontId="15" fillId="0" borderId="4" xfId="35" applyNumberFormat="1" applyFont="1" applyFill="1" applyBorder="1" applyAlignment="1">
      <alignment vertical="center"/>
    </xf>
    <xf numFmtId="167" fontId="15" fillId="0" borderId="4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Border="1" applyAlignment="1">
      <alignment vertical="center"/>
    </xf>
    <xf numFmtId="167" fontId="15" fillId="0" borderId="0" xfId="35" applyNumberFormat="1" applyFont="1" applyFill="1" applyBorder="1" applyAlignment="1">
      <alignment horizontal="right" vertical="center"/>
    </xf>
    <xf numFmtId="167" fontId="15" fillId="0" borderId="0" xfId="35" applyNumberFormat="1" applyFont="1" applyFill="1" applyBorder="1" applyAlignment="1">
      <alignment vertical="center"/>
    </xf>
    <xf numFmtId="167" fontId="15" fillId="0" borderId="0" xfId="35" applyNumberFormat="1" applyFont="1" applyFill="1" applyBorder="1" applyAlignment="1">
      <alignment horizontal="center" vertical="center"/>
    </xf>
    <xf numFmtId="167" fontId="16" fillId="0" borderId="0" xfId="16" applyNumberFormat="1" applyFont="1" applyFill="1" applyBorder="1" applyAlignment="1">
      <alignment horizontal="right" vertical="center"/>
    </xf>
    <xf numFmtId="167" fontId="16" fillId="0" borderId="0" xfId="11" applyNumberFormat="1" applyFont="1" applyFill="1" applyBorder="1" applyAlignment="1">
      <alignment horizontal="right" vertical="center"/>
    </xf>
    <xf numFmtId="0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Alignment="1">
      <alignment horizontal="center" vertical="center"/>
    </xf>
    <xf numFmtId="167" fontId="16" fillId="0" borderId="4" xfId="4" applyNumberFormat="1" applyFont="1" applyFill="1" applyBorder="1" applyAlignment="1">
      <alignment horizontal="right" vertical="center"/>
    </xf>
    <xf numFmtId="167" fontId="16" fillId="0" borderId="0" xfId="35" applyNumberFormat="1" applyFont="1" applyFill="1" applyAlignment="1">
      <alignment horizontal="center" vertical="center"/>
    </xf>
    <xf numFmtId="167" fontId="16" fillId="0" borderId="0" xfId="4" applyNumberFormat="1" applyFont="1" applyFill="1" applyBorder="1" applyAlignment="1">
      <alignment horizontal="right" vertical="center"/>
    </xf>
    <xf numFmtId="170" fontId="15" fillId="0" borderId="1" xfId="35" applyNumberFormat="1" applyFont="1" applyFill="1" applyBorder="1" applyAlignment="1">
      <alignment vertical="center"/>
    </xf>
    <xf numFmtId="170" fontId="15" fillId="0" borderId="0" xfId="35" applyNumberFormat="1" applyFont="1" applyFill="1" applyBorder="1" applyAlignment="1">
      <alignment vertical="center"/>
    </xf>
    <xf numFmtId="170" fontId="15" fillId="0" borderId="0" xfId="35" applyNumberFormat="1" applyFont="1" applyFill="1" applyAlignment="1">
      <alignment vertical="center"/>
    </xf>
    <xf numFmtId="170" fontId="15" fillId="0" borderId="0" xfId="35" applyNumberFormat="1" applyFont="1" applyFill="1" applyAlignment="1">
      <alignment horizontal="right" vertical="center"/>
    </xf>
    <xf numFmtId="0" fontId="15" fillId="0" borderId="0" xfId="35" quotePrefix="1" applyNumberFormat="1" applyFont="1" applyFill="1" applyAlignment="1">
      <alignment vertical="center"/>
    </xf>
    <xf numFmtId="170" fontId="15" fillId="0" borderId="1" xfId="35" applyNumberFormat="1" applyFont="1" applyFill="1" applyBorder="1" applyAlignment="1">
      <alignment horizontal="right" vertical="center"/>
    </xf>
    <xf numFmtId="170" fontId="15" fillId="0" borderId="0" xfId="35" applyNumberFormat="1" applyFont="1" applyFill="1" applyBorder="1" applyAlignment="1">
      <alignment horizontal="right" vertical="center"/>
    </xf>
    <xf numFmtId="170" fontId="15" fillId="0" borderId="0" xfId="35" applyNumberFormat="1" applyFont="1" applyFill="1" applyBorder="1" applyAlignment="1">
      <alignment horizontal="center" vertical="center"/>
    </xf>
    <xf numFmtId="0" fontId="15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Alignment="1">
      <alignment vertical="center"/>
    </xf>
    <xf numFmtId="170" fontId="15" fillId="0" borderId="6" xfId="30" applyNumberFormat="1" applyFont="1" applyFill="1" applyBorder="1" applyAlignment="1" applyProtection="1">
      <alignment horizontal="right" vertical="center"/>
    </xf>
    <xf numFmtId="170" fontId="15" fillId="0" borderId="0" xfId="30" applyNumberFormat="1" applyFont="1" applyFill="1" applyAlignment="1">
      <alignment horizontal="right" vertical="center"/>
    </xf>
    <xf numFmtId="170" fontId="15" fillId="0" borderId="0" xfId="30" applyNumberFormat="1" applyFont="1" applyFill="1" applyBorder="1" applyAlignment="1" applyProtection="1">
      <alignment horizontal="right" vertical="center"/>
    </xf>
    <xf numFmtId="170" fontId="15" fillId="2" borderId="1" xfId="4" applyNumberFormat="1" applyFont="1" applyFill="1" applyBorder="1" applyAlignment="1">
      <alignment vertical="center"/>
    </xf>
    <xf numFmtId="170" fontId="15" fillId="2" borderId="4" xfId="4" applyNumberFormat="1" applyFont="1" applyFill="1" applyBorder="1" applyAlignment="1">
      <alignment horizontal="right" vertical="center"/>
    </xf>
    <xf numFmtId="170" fontId="15" fillId="2" borderId="2" xfId="4" applyNumberFormat="1" applyFont="1" applyFill="1" applyBorder="1" applyAlignment="1">
      <alignment vertical="center"/>
    </xf>
    <xf numFmtId="170" fontId="15" fillId="2" borderId="0" xfId="4" applyNumberFormat="1" applyFont="1" applyFill="1" applyBorder="1" applyAlignment="1">
      <alignment vertical="center"/>
    </xf>
    <xf numFmtId="170" fontId="15" fillId="2" borderId="0" xfId="4" applyNumberFormat="1" applyFont="1" applyFill="1" applyAlignment="1">
      <alignment vertical="center"/>
    </xf>
    <xf numFmtId="170" fontId="15" fillId="2" borderId="4" xfId="4" applyNumberFormat="1" applyFont="1" applyFill="1" applyBorder="1" applyAlignment="1">
      <alignment vertical="center"/>
    </xf>
    <xf numFmtId="170" fontId="15" fillId="2" borderId="0" xfId="4" applyNumberFormat="1" applyFont="1" applyFill="1" applyBorder="1" applyAlignment="1">
      <alignment horizontal="right" vertical="center"/>
    </xf>
    <xf numFmtId="170" fontId="15" fillId="2" borderId="1" xfId="4" applyNumberFormat="1" applyFont="1" applyFill="1" applyBorder="1" applyAlignment="1">
      <alignment horizontal="right" vertical="center"/>
    </xf>
    <xf numFmtId="170" fontId="15" fillId="2" borderId="1" xfId="35" applyNumberFormat="1" applyFont="1" applyFill="1" applyBorder="1" applyAlignment="1">
      <alignment vertical="center"/>
    </xf>
    <xf numFmtId="170" fontId="15" fillId="2" borderId="0" xfId="35" applyNumberFormat="1" applyFont="1" applyFill="1" applyAlignment="1">
      <alignment vertical="center"/>
    </xf>
    <xf numFmtId="170" fontId="15" fillId="2" borderId="0" xfId="35" applyNumberFormat="1" applyFont="1" applyFill="1" applyAlignment="1">
      <alignment horizontal="right" vertical="center"/>
    </xf>
    <xf numFmtId="170" fontId="15" fillId="2" borderId="4" xfId="35" applyNumberFormat="1" applyFont="1" applyFill="1" applyBorder="1" applyAlignment="1">
      <alignment vertical="center"/>
    </xf>
    <xf numFmtId="170" fontId="15" fillId="2" borderId="0" xfId="35" applyNumberFormat="1" applyFont="1" applyFill="1" applyBorder="1" applyAlignment="1">
      <alignment vertical="center"/>
    </xf>
    <xf numFmtId="170" fontId="15" fillId="2" borderId="0" xfId="35" applyNumberFormat="1" applyFont="1" applyFill="1" applyBorder="1" applyAlignment="1">
      <alignment horizontal="right" vertical="center"/>
    </xf>
    <xf numFmtId="170" fontId="15" fillId="2" borderId="6" xfId="30" applyNumberFormat="1" applyFont="1" applyFill="1" applyBorder="1" applyAlignment="1" applyProtection="1">
      <alignment horizontal="right" vertical="center"/>
    </xf>
    <xf numFmtId="170" fontId="16" fillId="0" borderId="0" xfId="16" applyNumberFormat="1" applyFont="1" applyFill="1" applyBorder="1" applyAlignment="1">
      <alignment horizontal="right" vertical="center"/>
    </xf>
    <xf numFmtId="170" fontId="16" fillId="0" borderId="0" xfId="4" quotePrefix="1" applyNumberFormat="1" applyFont="1" applyFill="1" applyBorder="1" applyAlignment="1">
      <alignment horizontal="right" vertical="center"/>
    </xf>
    <xf numFmtId="170" fontId="16" fillId="0" borderId="4" xfId="4" applyNumberFormat="1" applyFont="1" applyFill="1" applyBorder="1" applyAlignment="1">
      <alignment horizontal="right" vertical="center"/>
    </xf>
    <xf numFmtId="170" fontId="16" fillId="2" borderId="0" xfId="4" applyNumberFormat="1" applyFont="1" applyFill="1" applyBorder="1" applyAlignment="1">
      <alignment horizontal="right" vertical="center"/>
    </xf>
    <xf numFmtId="170" fontId="15" fillId="2" borderId="6" xfId="4" applyNumberFormat="1" applyFont="1" applyFill="1" applyBorder="1" applyAlignment="1">
      <alignment vertical="center"/>
    </xf>
    <xf numFmtId="170" fontId="16" fillId="0" borderId="0" xfId="4" applyNumberFormat="1" applyFont="1" applyFill="1" applyBorder="1" applyAlignment="1">
      <alignment horizontal="right" vertical="center"/>
    </xf>
    <xf numFmtId="170" fontId="15" fillId="0" borderId="6" xfId="4" applyNumberFormat="1" applyFont="1" applyFill="1" applyBorder="1" applyAlignment="1">
      <alignment vertical="center"/>
    </xf>
    <xf numFmtId="173" fontId="16" fillId="0" borderId="4" xfId="4" applyNumberFormat="1" applyFont="1" applyFill="1" applyBorder="1" applyAlignment="1">
      <alignment horizontal="right" vertical="center"/>
    </xf>
    <xf numFmtId="173" fontId="16" fillId="2" borderId="0" xfId="4" applyNumberFormat="1" applyFont="1" applyFill="1" applyBorder="1" applyAlignment="1">
      <alignment horizontal="right" vertical="center"/>
    </xf>
    <xf numFmtId="170" fontId="16" fillId="0" borderId="0" xfId="35" applyNumberFormat="1" applyFont="1" applyFill="1" applyAlignment="1">
      <alignment horizontal="right" vertical="center"/>
    </xf>
    <xf numFmtId="170" fontId="15" fillId="0" borderId="4" xfId="35" applyNumberFormat="1" applyFont="1" applyFill="1" applyBorder="1" applyAlignment="1">
      <alignment horizontal="right" vertical="center"/>
    </xf>
    <xf numFmtId="170" fontId="15" fillId="2" borderId="4" xfId="35" applyNumberFormat="1" applyFont="1" applyFill="1" applyBorder="1" applyAlignment="1">
      <alignment horizontal="right" vertical="center"/>
    </xf>
    <xf numFmtId="173" fontId="16" fillId="0" borderId="0" xfId="35" applyNumberFormat="1" applyFont="1" applyFill="1" applyAlignment="1">
      <alignment horizontal="right" vertical="center"/>
    </xf>
    <xf numFmtId="173" fontId="15" fillId="0" borderId="0" xfId="35" applyNumberFormat="1" applyFont="1" applyFill="1" applyAlignment="1">
      <alignment horizontal="right" vertical="center"/>
    </xf>
    <xf numFmtId="173" fontId="15" fillId="0" borderId="4" xfId="35" applyNumberFormat="1" applyFont="1" applyFill="1" applyBorder="1" applyAlignment="1">
      <alignment horizontal="right" vertical="center"/>
    </xf>
    <xf numFmtId="173" fontId="15" fillId="0" borderId="0" xfId="35" applyNumberFormat="1" applyFont="1" applyFill="1" applyBorder="1" applyAlignment="1">
      <alignment horizontal="right" vertical="center"/>
    </xf>
    <xf numFmtId="173" fontId="15" fillId="2" borderId="0" xfId="35" applyNumberFormat="1" applyFont="1" applyFill="1" applyAlignment="1">
      <alignment vertical="center"/>
    </xf>
    <xf numFmtId="173" fontId="15" fillId="2" borderId="0" xfId="35" applyNumberFormat="1" applyFont="1" applyFill="1" applyAlignment="1">
      <alignment horizontal="right" vertical="center"/>
    </xf>
    <xf numFmtId="173" fontId="15" fillId="2" borderId="0" xfId="35" applyNumberFormat="1" applyFont="1" applyFill="1" applyBorder="1" applyAlignment="1">
      <alignment vertical="center"/>
    </xf>
    <xf numFmtId="173" fontId="15" fillId="0" borderId="0" xfId="35" applyNumberFormat="1" applyFont="1" applyFill="1" applyAlignment="1">
      <alignment vertical="center"/>
    </xf>
    <xf numFmtId="167" fontId="15" fillId="0" borderId="1" xfId="35" applyNumberFormat="1" applyFont="1" applyFill="1" applyBorder="1" applyAlignment="1">
      <alignment vertical="center"/>
    </xf>
    <xf numFmtId="171" fontId="15" fillId="2" borderId="0" xfId="4" applyNumberFormat="1" applyFont="1" applyFill="1" applyBorder="1" applyAlignment="1">
      <alignment vertical="center"/>
    </xf>
    <xf numFmtId="170" fontId="15" fillId="2" borderId="1" xfId="35" applyNumberFormat="1" applyFont="1" applyFill="1" applyBorder="1" applyAlignment="1">
      <alignment horizontal="right" vertical="center"/>
    </xf>
    <xf numFmtId="0" fontId="15" fillId="0" borderId="1" xfId="21" applyNumberFormat="1" applyFont="1" applyFill="1" applyBorder="1" applyAlignment="1">
      <alignment horizontal="left" vertical="center"/>
    </xf>
    <xf numFmtId="0" fontId="16" fillId="0" borderId="0" xfId="21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169" fontId="19" fillId="0" borderId="0" xfId="0" applyNumberFormat="1" applyFont="1" applyFill="1" applyAlignment="1">
      <alignment vertical="center"/>
    </xf>
    <xf numFmtId="169" fontId="19" fillId="0" borderId="0" xfId="0" applyNumberFormat="1" applyFont="1" applyFill="1" applyAlignment="1">
      <alignment horizontal="center" vertical="center"/>
    </xf>
    <xf numFmtId="169" fontId="19" fillId="0" borderId="0" xfId="0" applyNumberFormat="1" applyFont="1" applyFill="1" applyAlignment="1">
      <alignment horizontal="right" vertical="center"/>
    </xf>
    <xf numFmtId="170" fontId="19" fillId="0" borderId="0" xfId="1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70" fontId="19" fillId="0" borderId="0" xfId="0" applyNumberFormat="1" applyFont="1" applyFill="1" applyBorder="1" applyAlignment="1">
      <alignment horizontal="right" vertical="center"/>
    </xf>
    <xf numFmtId="170" fontId="19" fillId="0" borderId="0" xfId="0" applyNumberFormat="1" applyFont="1" applyFill="1" applyAlignment="1">
      <alignment horizontal="right" vertical="center"/>
    </xf>
    <xf numFmtId="170" fontId="19" fillId="0" borderId="0" xfId="0" quotePrefix="1" applyNumberFormat="1" applyFont="1" applyFill="1" applyBorder="1" applyAlignment="1">
      <alignment horizontal="right" vertical="center"/>
    </xf>
    <xf numFmtId="170" fontId="19" fillId="0" borderId="0" xfId="0" quotePrefix="1" applyNumberFormat="1" applyFont="1" applyFill="1" applyAlignment="1">
      <alignment horizontal="right" vertical="center"/>
    </xf>
    <xf numFmtId="169" fontId="19" fillId="0" borderId="1" xfId="0" applyNumberFormat="1" applyFont="1" applyFill="1" applyBorder="1" applyAlignment="1">
      <alignment horizontal="center" vertical="center"/>
    </xf>
    <xf numFmtId="170" fontId="19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70" fontId="6" fillId="0" borderId="0" xfId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170" fontId="6" fillId="0" borderId="1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70" fontId="6" fillId="0" borderId="1" xfId="2" applyNumberFormat="1" applyFont="1" applyFill="1" applyBorder="1" applyAlignment="1">
      <alignment horizontal="right" vertical="center"/>
    </xf>
    <xf numFmtId="170" fontId="6" fillId="0" borderId="1" xfId="1" applyNumberFormat="1" applyFont="1" applyFill="1" applyBorder="1" applyAlignment="1">
      <alignment horizontal="right" vertical="center"/>
    </xf>
    <xf numFmtId="170" fontId="6" fillId="0" borderId="0" xfId="2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horizontal="left" vertical="center"/>
    </xf>
    <xf numFmtId="169" fontId="6" fillId="0" borderId="0" xfId="0" quotePrefix="1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vertical="center"/>
    </xf>
    <xf numFmtId="169" fontId="19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 wrapText="1"/>
    </xf>
    <xf numFmtId="169" fontId="6" fillId="0" borderId="0" xfId="0" applyNumberFormat="1" applyFont="1" applyFill="1" applyBorder="1" applyAlignment="1">
      <alignment vertical="center" wrapText="1"/>
    </xf>
    <xf numFmtId="169" fontId="6" fillId="0" borderId="0" xfId="0" applyNumberFormat="1" applyFont="1" applyFill="1" applyBorder="1" applyAlignment="1">
      <alignment horizontal="distributed" vertical="center" wrapText="1"/>
    </xf>
    <xf numFmtId="170" fontId="6" fillId="0" borderId="3" xfId="1" applyNumberFormat="1" applyFont="1" applyFill="1" applyBorder="1" applyAlignment="1">
      <alignment horizontal="right" vertical="center"/>
    </xf>
    <xf numFmtId="170" fontId="6" fillId="0" borderId="1" xfId="3" applyNumberFormat="1" applyFont="1" applyFill="1" applyBorder="1" applyAlignment="1">
      <alignment horizontal="right" vertical="center"/>
    </xf>
    <xf numFmtId="170" fontId="6" fillId="0" borderId="0" xfId="33" applyNumberFormat="1" applyFont="1" applyFill="1" applyAlignment="1">
      <alignment horizontal="right" vertical="center"/>
    </xf>
    <xf numFmtId="170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70" fontId="6" fillId="0" borderId="0" xfId="33" quotePrefix="1" applyNumberFormat="1" applyFont="1" applyFill="1" applyBorder="1" applyAlignment="1">
      <alignment horizontal="right" vertical="center"/>
    </xf>
    <xf numFmtId="170" fontId="6" fillId="0" borderId="0" xfId="33" applyNumberFormat="1" applyFont="1" applyFill="1" applyBorder="1" applyAlignment="1">
      <alignment horizontal="right" vertical="center"/>
    </xf>
    <xf numFmtId="170" fontId="6" fillId="0" borderId="1" xfId="33" applyNumberFormat="1" applyFont="1" applyFill="1" applyBorder="1" applyAlignment="1">
      <alignment horizontal="right" vertical="center"/>
    </xf>
    <xf numFmtId="170" fontId="6" fillId="0" borderId="1" xfId="0" quotePrefix="1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Alignment="1">
      <alignment vertical="center"/>
    </xf>
    <xf numFmtId="170" fontId="6" fillId="0" borderId="0" xfId="33" applyNumberFormat="1" applyFont="1" applyFill="1" applyBorder="1" applyAlignment="1">
      <alignment vertical="center"/>
    </xf>
    <xf numFmtId="0" fontId="19" fillId="0" borderId="0" xfId="21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center" vertical="center"/>
    </xf>
    <xf numFmtId="0" fontId="6" fillId="0" borderId="0" xfId="21" applyNumberFormat="1" applyFont="1" applyFill="1" applyAlignment="1">
      <alignment vertical="center"/>
    </xf>
    <xf numFmtId="0" fontId="6" fillId="0" borderId="0" xfId="21" applyNumberFormat="1" applyFont="1" applyFill="1" applyAlignment="1">
      <alignment horizontal="center" vertical="center" wrapText="1"/>
    </xf>
    <xf numFmtId="0" fontId="6" fillId="0" borderId="0" xfId="21" applyNumberFormat="1" applyFont="1" applyFill="1" applyAlignment="1">
      <alignment horizontal="left" vertical="center"/>
    </xf>
    <xf numFmtId="0" fontId="6" fillId="0" borderId="0" xfId="21" applyNumberFormat="1" applyFont="1" applyFill="1" applyAlignment="1">
      <alignment horizontal="center" vertical="center"/>
    </xf>
    <xf numFmtId="0" fontId="19" fillId="0" borderId="0" xfId="11" applyNumberFormat="1" applyFont="1" applyFill="1" applyBorder="1" applyAlignment="1">
      <alignment horizontal="center" vertical="center"/>
    </xf>
    <xf numFmtId="0" fontId="19" fillId="0" borderId="0" xfId="21" applyNumberFormat="1" applyFont="1" applyFill="1" applyAlignment="1">
      <alignment horizontal="left" vertical="center"/>
    </xf>
    <xf numFmtId="170" fontId="6" fillId="2" borderId="0" xfId="4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left" vertical="center"/>
    </xf>
    <xf numFmtId="170" fontId="6" fillId="2" borderId="1" xfId="4" applyNumberFormat="1" applyFont="1" applyFill="1" applyBorder="1" applyAlignment="1">
      <alignment vertical="center"/>
    </xf>
    <xf numFmtId="0" fontId="6" fillId="0" borderId="0" xfId="34" applyNumberFormat="1" applyFont="1" applyFill="1" applyAlignment="1">
      <alignment vertical="center"/>
    </xf>
    <xf numFmtId="0" fontId="19" fillId="0" borderId="0" xfId="21" applyNumberFormat="1" applyFont="1" applyFill="1" applyAlignment="1">
      <alignment vertical="center"/>
    </xf>
    <xf numFmtId="170" fontId="6" fillId="2" borderId="2" xfId="33" applyNumberFormat="1" applyFont="1" applyFill="1" applyBorder="1" applyAlignment="1">
      <alignment horizontal="right" vertical="center"/>
    </xf>
    <xf numFmtId="0" fontId="19" fillId="0" borderId="0" xfId="21" quotePrefix="1" applyNumberFormat="1" applyFont="1" applyFill="1" applyAlignment="1">
      <alignment horizontal="left" vertical="center"/>
    </xf>
    <xf numFmtId="170" fontId="6" fillId="0" borderId="1" xfId="4" applyNumberFormat="1" applyFont="1" applyFill="1" applyBorder="1" applyAlignment="1">
      <alignment vertical="center"/>
    </xf>
    <xf numFmtId="170" fontId="6" fillId="2" borderId="0" xfId="0" applyNumberFormat="1" applyFont="1" applyFill="1" applyAlignment="1">
      <alignment horizontal="right" vertical="center"/>
    </xf>
    <xf numFmtId="170" fontId="19" fillId="2" borderId="0" xfId="0" applyNumberFormat="1" applyFont="1" applyFill="1" applyAlignment="1">
      <alignment horizontal="right" vertical="center"/>
    </xf>
    <xf numFmtId="170" fontId="6" fillId="2" borderId="0" xfId="0" applyNumberFormat="1" applyFont="1" applyFill="1" applyBorder="1" applyAlignment="1" applyProtection="1">
      <alignment horizontal="right" vertical="center"/>
      <protection locked="0"/>
    </xf>
    <xf numFmtId="170" fontId="6" fillId="2" borderId="1" xfId="0" applyNumberFormat="1" applyFont="1" applyFill="1" applyBorder="1" applyAlignment="1">
      <alignment horizontal="right" vertical="center"/>
    </xf>
    <xf numFmtId="170" fontId="6" fillId="2" borderId="0" xfId="0" applyNumberFormat="1" applyFont="1" applyFill="1" applyBorder="1" applyAlignment="1">
      <alignment horizontal="right" vertical="center"/>
    </xf>
    <xf numFmtId="170" fontId="6" fillId="2" borderId="0" xfId="0" applyNumberFormat="1" applyFont="1" applyFill="1" applyAlignment="1">
      <alignment horizontal="center" vertical="center"/>
    </xf>
    <xf numFmtId="170" fontId="6" fillId="2" borderId="0" xfId="0" applyNumberFormat="1" applyFont="1" applyFill="1" applyAlignment="1">
      <alignment vertical="center"/>
    </xf>
    <xf numFmtId="170" fontId="6" fillId="2" borderId="0" xfId="33" applyNumberFormat="1" applyFont="1" applyFill="1" applyAlignment="1">
      <alignment horizontal="right" vertical="center"/>
    </xf>
    <xf numFmtId="170" fontId="6" fillId="2" borderId="0" xfId="1" applyNumberFormat="1" applyFont="1" applyFill="1" applyBorder="1" applyAlignment="1">
      <alignment horizontal="right" vertical="center"/>
    </xf>
    <xf numFmtId="170" fontId="6" fillId="2" borderId="0" xfId="2" applyNumberFormat="1" applyFont="1" applyFill="1" applyAlignment="1">
      <alignment vertical="center"/>
    </xf>
    <xf numFmtId="170" fontId="6" fillId="2" borderId="1" xfId="2" applyNumberFormat="1" applyFont="1" applyFill="1" applyBorder="1" applyAlignment="1">
      <alignment vertical="center"/>
    </xf>
    <xf numFmtId="170" fontId="6" fillId="2" borderId="1" xfId="2" applyNumberFormat="1" applyFont="1" applyFill="1" applyBorder="1" applyAlignment="1">
      <alignment horizontal="right" vertical="center"/>
    </xf>
    <xf numFmtId="170" fontId="6" fillId="2" borderId="0" xfId="2" applyNumberFormat="1" applyFont="1" applyFill="1" applyAlignment="1">
      <alignment horizontal="right" vertical="center"/>
    </xf>
    <xf numFmtId="170" fontId="6" fillId="2" borderId="1" xfId="1" applyNumberFormat="1" applyFont="1" applyFill="1" applyBorder="1" applyAlignment="1">
      <alignment horizontal="right" vertical="center"/>
    </xf>
    <xf numFmtId="170" fontId="6" fillId="2" borderId="3" xfId="2" applyNumberFormat="1" applyFont="1" applyFill="1" applyBorder="1" applyAlignment="1">
      <alignment horizontal="right" vertical="center"/>
    </xf>
    <xf numFmtId="170" fontId="6" fillId="2" borderId="0" xfId="3" applyNumberFormat="1" applyFont="1" applyFill="1" applyBorder="1" applyAlignment="1">
      <alignment horizontal="right" vertical="center"/>
    </xf>
    <xf numFmtId="170" fontId="6" fillId="2" borderId="0" xfId="33" applyNumberFormat="1" applyFont="1" applyFill="1" applyBorder="1" applyAlignment="1">
      <alignment vertical="center"/>
    </xf>
    <xf numFmtId="170" fontId="6" fillId="2" borderId="0" xfId="2" applyNumberFormat="1" applyFont="1" applyFill="1" applyBorder="1" applyAlignment="1">
      <alignment horizontal="right" vertical="center"/>
    </xf>
    <xf numFmtId="170" fontId="6" fillId="0" borderId="0" xfId="4" applyNumberFormat="1" applyFont="1" applyFill="1" applyBorder="1" applyAlignment="1">
      <alignment vertical="center"/>
    </xf>
    <xf numFmtId="170" fontId="6" fillId="0" borderId="2" xfId="4" applyNumberFormat="1" applyFont="1" applyFill="1" applyBorder="1" applyAlignment="1">
      <alignment vertical="center"/>
    </xf>
    <xf numFmtId="170" fontId="6" fillId="2" borderId="2" xfId="4" applyNumberFormat="1" applyFont="1" applyFill="1" applyBorder="1" applyAlignment="1">
      <alignment vertical="center"/>
    </xf>
    <xf numFmtId="170" fontId="6" fillId="2" borderId="2" xfId="2" applyNumberFormat="1" applyFont="1" applyFill="1" applyBorder="1" applyAlignment="1">
      <alignment horizontal="right" vertical="center"/>
    </xf>
    <xf numFmtId="170" fontId="6" fillId="0" borderId="2" xfId="1" applyNumberFormat="1" applyFont="1" applyFill="1" applyBorder="1" applyAlignment="1">
      <alignment horizontal="right" vertical="center"/>
    </xf>
    <xf numFmtId="170" fontId="16" fillId="0" borderId="4" xfId="4" applyNumberFormat="1" applyFont="1" applyFill="1" applyBorder="1" applyAlignment="1">
      <alignment horizontal="center" vertical="center"/>
    </xf>
    <xf numFmtId="0" fontId="14" fillId="0" borderId="0" xfId="21" applyNumberFormat="1" applyFont="1" applyFill="1" applyBorder="1" applyAlignment="1">
      <alignment horizontal="left" vertical="center"/>
    </xf>
    <xf numFmtId="170" fontId="16" fillId="0" borderId="0" xfId="21" applyNumberFormat="1" applyFont="1" applyFill="1" applyAlignment="1">
      <alignment horizontal="center" vertical="center"/>
    </xf>
    <xf numFmtId="170" fontId="15" fillId="0" borderId="0" xfId="21" applyNumberFormat="1" applyFont="1" applyFill="1" applyAlignment="1">
      <alignment horizontal="center" vertical="center"/>
    </xf>
    <xf numFmtId="170" fontId="15" fillId="0" borderId="0" xfId="21" applyNumberFormat="1" applyFont="1" applyFill="1" applyAlignment="1">
      <alignment vertical="center"/>
    </xf>
    <xf numFmtId="170" fontId="15" fillId="0" borderId="0" xfId="21" applyNumberFormat="1" applyFont="1" applyFill="1" applyAlignment="1">
      <alignment horizontal="right" vertical="center"/>
    </xf>
    <xf numFmtId="170" fontId="16" fillId="0" borderId="0" xfId="21" applyNumberFormat="1" applyFont="1" applyFill="1" applyAlignment="1">
      <alignment horizontal="right" vertical="center"/>
    </xf>
    <xf numFmtId="170" fontId="16" fillId="0" borderId="1" xfId="21" applyNumberFormat="1" applyFont="1" applyFill="1" applyBorder="1" applyAlignment="1">
      <alignment horizontal="center" vertical="center"/>
    </xf>
    <xf numFmtId="170" fontId="15" fillId="0" borderId="1" xfId="21" applyNumberFormat="1" applyFont="1" applyFill="1" applyBorder="1" applyAlignment="1">
      <alignment horizontal="center" vertical="center"/>
    </xf>
    <xf numFmtId="170" fontId="15" fillId="0" borderId="1" xfId="21" applyNumberFormat="1" applyFont="1" applyFill="1" applyBorder="1" applyAlignment="1">
      <alignment vertical="center"/>
    </xf>
    <xf numFmtId="170" fontId="15" fillId="0" borderId="1" xfId="21" applyNumberFormat="1" applyFont="1" applyFill="1" applyBorder="1" applyAlignment="1">
      <alignment horizontal="right" vertical="center"/>
    </xf>
    <xf numFmtId="170" fontId="14" fillId="0" borderId="0" xfId="21" applyNumberFormat="1" applyFont="1" applyFill="1" applyAlignment="1">
      <alignment horizontal="center" vertical="center"/>
    </xf>
    <xf numFmtId="170" fontId="14" fillId="0" borderId="0" xfId="21" applyNumberFormat="1" applyFont="1" applyFill="1" applyAlignment="1">
      <alignment vertical="center"/>
    </xf>
    <xf numFmtId="170" fontId="15" fillId="0" borderId="4" xfId="35" applyNumberFormat="1" applyFont="1" applyBorder="1" applyAlignment="1">
      <alignment vertical="center"/>
    </xf>
    <xf numFmtId="167" fontId="15" fillId="0" borderId="0" xfId="35" applyNumberFormat="1" applyFont="1" applyAlignment="1">
      <alignment horizontal="right" vertical="center"/>
    </xf>
    <xf numFmtId="167" fontId="15" fillId="0" borderId="0" xfId="35" applyNumberFormat="1" applyFont="1" applyAlignment="1">
      <alignment horizontal="center" vertical="center"/>
    </xf>
    <xf numFmtId="0" fontId="15" fillId="0" borderId="0" xfId="35" quotePrefix="1" applyFont="1" applyAlignment="1">
      <alignment vertical="center"/>
    </xf>
    <xf numFmtId="0" fontId="15" fillId="0" borderId="0" xfId="35" applyFont="1" applyAlignment="1">
      <alignment vertical="center"/>
    </xf>
    <xf numFmtId="0" fontId="15" fillId="0" borderId="0" xfId="11" quotePrefix="1" applyFont="1" applyAlignment="1">
      <alignment vertical="center"/>
    </xf>
    <xf numFmtId="0" fontId="15" fillId="0" borderId="0" xfId="21" applyNumberFormat="1" applyFont="1" applyFill="1" applyBorder="1" applyAlignment="1">
      <alignment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center" vertical="center"/>
    </xf>
    <xf numFmtId="0" fontId="15" fillId="0" borderId="0" xfId="21" applyFont="1" applyAlignment="1">
      <alignment horizontal="center" vertical="center"/>
    </xf>
    <xf numFmtId="0" fontId="15" fillId="0" borderId="0" xfId="21" applyFont="1" applyAlignment="1">
      <alignment vertical="center"/>
    </xf>
    <xf numFmtId="0" fontId="16" fillId="0" borderId="1" xfId="21" applyFont="1" applyBorder="1" applyAlignment="1">
      <alignment vertical="center"/>
    </xf>
    <xf numFmtId="0" fontId="16" fillId="0" borderId="1" xfId="21" applyFont="1" applyBorder="1" applyAlignment="1">
      <alignment horizontal="center" vertical="center"/>
    </xf>
    <xf numFmtId="0" fontId="15" fillId="0" borderId="1" xfId="21" applyFont="1" applyBorder="1" applyAlignment="1">
      <alignment horizontal="center" vertical="center"/>
    </xf>
    <xf numFmtId="0" fontId="15" fillId="0" borderId="0" xfId="21" applyFont="1" applyAlignment="1">
      <alignment horizontal="left" vertical="center"/>
    </xf>
    <xf numFmtId="0" fontId="16" fillId="0" borderId="0" xfId="21" applyFont="1" applyAlignment="1">
      <alignment horizontal="left" vertical="center"/>
    </xf>
    <xf numFmtId="170" fontId="15" fillId="0" borderId="0" xfId="33" applyNumberFormat="1" applyFont="1" applyFill="1" applyBorder="1" applyAlignment="1">
      <alignment horizontal="right" vertical="center"/>
    </xf>
    <xf numFmtId="0" fontId="6" fillId="0" borderId="0" xfId="21" applyFont="1" applyAlignment="1">
      <alignment vertical="center"/>
    </xf>
    <xf numFmtId="0" fontId="6" fillId="0" borderId="0" xfId="21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0" fontId="19" fillId="0" borderId="0" xfId="21" applyFont="1" applyAlignment="1">
      <alignment vertical="center"/>
    </xf>
    <xf numFmtId="0" fontId="19" fillId="0" borderId="0" xfId="21" applyFont="1" applyAlignment="1">
      <alignment horizontal="center" vertical="center"/>
    </xf>
    <xf numFmtId="0" fontId="6" fillId="0" borderId="0" xfId="21" applyFont="1" applyAlignment="1">
      <alignment horizontal="center" vertical="center" wrapText="1"/>
    </xf>
    <xf numFmtId="170" fontId="6" fillId="2" borderId="0" xfId="33" applyNumberFormat="1" applyFont="1" applyFill="1" applyBorder="1" applyAlignment="1">
      <alignment horizontal="right" vertical="center"/>
    </xf>
    <xf numFmtId="170" fontId="6" fillId="2" borderId="1" xfId="33" applyNumberFormat="1" applyFont="1" applyFill="1" applyBorder="1" applyAlignment="1">
      <alignment horizontal="right" vertical="center"/>
    </xf>
    <xf numFmtId="170" fontId="6" fillId="0" borderId="0" xfId="21" applyNumberFormat="1" applyFont="1" applyFill="1" applyAlignment="1">
      <alignment horizontal="center" vertical="center"/>
    </xf>
    <xf numFmtId="170" fontId="6" fillId="0" borderId="0" xfId="21" applyNumberFormat="1" applyFont="1" applyFill="1" applyAlignment="1">
      <alignment vertical="center"/>
    </xf>
    <xf numFmtId="170" fontId="6" fillId="0" borderId="2" xfId="33" applyNumberFormat="1" applyFont="1" applyFill="1" applyBorder="1" applyAlignment="1">
      <alignment horizontal="right" vertical="center"/>
    </xf>
    <xf numFmtId="170" fontId="15" fillId="2" borderId="0" xfId="30" applyNumberFormat="1" applyFont="1" applyFill="1" applyBorder="1" applyAlignment="1" applyProtection="1">
      <alignment horizontal="right" vertical="center"/>
    </xf>
    <xf numFmtId="0" fontId="16" fillId="0" borderId="1" xfId="11" applyNumberFormat="1" applyFont="1" applyFill="1" applyBorder="1" applyAlignment="1">
      <alignment horizontal="center" vertical="center"/>
    </xf>
    <xf numFmtId="170" fontId="15" fillId="0" borderId="2" xfId="4" applyNumberFormat="1" applyFont="1" applyFill="1" applyBorder="1" applyAlignment="1">
      <alignment horizontal="right" vertical="center"/>
    </xf>
    <xf numFmtId="170" fontId="6" fillId="2" borderId="1" xfId="4" applyNumberFormat="1" applyFont="1" applyFill="1" applyBorder="1" applyAlignment="1">
      <alignment horizontal="right" vertical="center"/>
    </xf>
    <xf numFmtId="0" fontId="19" fillId="0" borderId="0" xfId="21" applyFont="1" applyFill="1" applyAlignment="1">
      <alignment horizontal="left" vertical="center"/>
    </xf>
    <xf numFmtId="0" fontId="6" fillId="0" borderId="0" xfId="21" applyFont="1" applyFill="1" applyAlignment="1">
      <alignment horizontal="left" vertical="center"/>
    </xf>
    <xf numFmtId="0" fontId="6" fillId="0" borderId="0" xfId="21" applyFont="1" applyFill="1" applyAlignment="1">
      <alignment horizontal="center" vertical="center"/>
    </xf>
    <xf numFmtId="0" fontId="16" fillId="0" borderId="0" xfId="4" applyNumberFormat="1" applyFont="1" applyFill="1" applyBorder="1" applyAlignment="1">
      <alignment horizontal="right" vertical="center"/>
    </xf>
    <xf numFmtId="167" fontId="16" fillId="0" borderId="0" xfId="16" applyNumberFormat="1" applyFont="1" applyFill="1" applyBorder="1" applyAlignment="1">
      <alignment horizontal="center" vertical="center"/>
    </xf>
    <xf numFmtId="0" fontId="19" fillId="0" borderId="0" xfId="21" applyFont="1" applyFill="1" applyBorder="1" applyAlignment="1">
      <alignment horizontal="left" vertical="center"/>
    </xf>
    <xf numFmtId="0" fontId="6" fillId="0" borderId="0" xfId="21" applyFont="1" applyFill="1" applyBorder="1" applyAlignment="1">
      <alignment horizontal="left" vertical="center"/>
    </xf>
    <xf numFmtId="0" fontId="6" fillId="0" borderId="0" xfId="21" applyFont="1" applyFill="1" applyBorder="1" applyAlignment="1">
      <alignment horizontal="center" vertical="center"/>
    </xf>
    <xf numFmtId="0" fontId="6" fillId="0" borderId="0" xfId="21" applyNumberFormat="1" applyFont="1" applyFill="1" applyBorder="1" applyAlignment="1">
      <alignment vertical="center"/>
    </xf>
    <xf numFmtId="0" fontId="16" fillId="0" borderId="0" xfId="21" applyFont="1" applyFill="1" applyAlignment="1">
      <alignment horizontal="center" vertical="center"/>
    </xf>
    <xf numFmtId="0" fontId="15" fillId="0" borderId="0" xfId="21" applyFont="1" applyFill="1" applyAlignment="1">
      <alignment horizontal="center" vertical="center"/>
    </xf>
    <xf numFmtId="0" fontId="16" fillId="0" borderId="1" xfId="21" applyFont="1" applyFill="1" applyBorder="1" applyAlignment="1">
      <alignment horizontal="center" vertical="center"/>
    </xf>
    <xf numFmtId="0" fontId="15" fillId="0" borderId="1" xfId="21" applyFont="1" applyFill="1" applyBorder="1" applyAlignment="1">
      <alignment horizontal="center" vertical="center"/>
    </xf>
    <xf numFmtId="0" fontId="15" fillId="0" borderId="0" xfId="21" applyFont="1" applyFill="1" applyAlignment="1">
      <alignment vertical="center"/>
    </xf>
    <xf numFmtId="0" fontId="6" fillId="0" borderId="0" xfId="21" applyFont="1" applyFill="1" applyAlignment="1">
      <alignment vertical="center"/>
    </xf>
    <xf numFmtId="170" fontId="19" fillId="0" borderId="0" xfId="11" applyNumberFormat="1" applyFont="1" applyFill="1" applyBorder="1" applyAlignment="1" applyProtection="1">
      <alignment vertical="center"/>
      <protection locked="0"/>
    </xf>
    <xf numFmtId="0" fontId="19" fillId="0" borderId="0" xfId="21" applyFont="1" applyFill="1" applyAlignment="1">
      <alignment vertical="center"/>
    </xf>
    <xf numFmtId="0" fontId="19" fillId="0" borderId="0" xfId="21" applyFont="1" applyFill="1" applyAlignment="1">
      <alignment horizontal="center" vertical="center"/>
    </xf>
    <xf numFmtId="170" fontId="19" fillId="0" borderId="0" xfId="21" applyNumberFormat="1" applyFont="1" applyFill="1" applyAlignment="1">
      <alignment vertical="center"/>
    </xf>
    <xf numFmtId="170" fontId="19" fillId="0" borderId="0" xfId="21" applyNumberFormat="1" applyFont="1" applyFill="1" applyAlignment="1">
      <alignment horizontal="right" vertical="center"/>
    </xf>
    <xf numFmtId="170" fontId="19" fillId="0" borderId="0" xfId="21" applyNumberFormat="1" applyFont="1" applyFill="1" applyAlignment="1">
      <alignment horizontal="center" vertical="center"/>
    </xf>
    <xf numFmtId="170" fontId="6" fillId="0" borderId="0" xfId="21" applyNumberFormat="1" applyFont="1" applyFill="1" applyAlignment="1">
      <alignment horizontal="right" vertical="center"/>
    </xf>
    <xf numFmtId="0" fontId="19" fillId="0" borderId="0" xfId="21" applyFont="1" applyFill="1" applyBorder="1" applyAlignment="1">
      <alignment vertical="center"/>
    </xf>
    <xf numFmtId="170" fontId="19" fillId="0" borderId="0" xfId="21" applyNumberFormat="1" applyFont="1" applyFill="1" applyBorder="1" applyAlignment="1">
      <alignment vertical="center"/>
    </xf>
    <xf numFmtId="170" fontId="6" fillId="0" borderId="0" xfId="21" applyNumberFormat="1" applyFont="1" applyFill="1" applyBorder="1" applyAlignment="1">
      <alignment horizontal="center" vertical="center"/>
    </xf>
    <xf numFmtId="170" fontId="19" fillId="0" borderId="0" xfId="21" applyNumberFormat="1" applyFont="1" applyFill="1" applyBorder="1" applyAlignment="1">
      <alignment horizontal="right" vertical="center"/>
    </xf>
    <xf numFmtId="170" fontId="19" fillId="0" borderId="0" xfId="21" applyNumberFormat="1" applyFont="1" applyFill="1" applyBorder="1" applyAlignment="1">
      <alignment horizontal="center" vertical="center"/>
    </xf>
    <xf numFmtId="170" fontId="6" fillId="0" borderId="0" xfId="21" applyNumberFormat="1" applyFont="1" applyFill="1" applyBorder="1" applyAlignment="1">
      <alignment vertical="center"/>
    </xf>
    <xf numFmtId="170" fontId="6" fillId="0" borderId="0" xfId="21" applyNumberFormat="1" applyFont="1" applyFill="1" applyBorder="1" applyAlignment="1">
      <alignment horizontal="right" vertical="center"/>
    </xf>
    <xf numFmtId="0" fontId="6" fillId="0" borderId="0" xfId="21" applyFont="1" applyFill="1" applyBorder="1" applyAlignment="1">
      <alignment vertical="center"/>
    </xf>
    <xf numFmtId="0" fontId="6" fillId="0" borderId="0" xfId="21" applyFont="1" applyFill="1" applyAlignment="1">
      <alignment horizontal="center" vertical="center" wrapText="1"/>
    </xf>
    <xf numFmtId="170" fontId="19" fillId="0" borderId="0" xfId="21" quotePrefix="1" applyNumberFormat="1" applyFont="1" applyFill="1" applyBorder="1" applyAlignment="1">
      <alignment horizontal="right" vertical="center"/>
    </xf>
    <xf numFmtId="0" fontId="19" fillId="0" borderId="0" xfId="11" applyFont="1" applyFill="1" applyAlignment="1">
      <alignment horizontal="center" vertical="center"/>
    </xf>
    <xf numFmtId="170" fontId="19" fillId="0" borderId="1" xfId="11" applyNumberFormat="1" applyFont="1" applyFill="1" applyBorder="1" applyAlignment="1">
      <alignment horizontal="right" vertical="center"/>
    </xf>
    <xf numFmtId="170" fontId="19" fillId="0" borderId="0" xfId="11" applyNumberFormat="1" applyFont="1" applyFill="1" applyBorder="1" applyAlignment="1">
      <alignment horizontal="right" vertical="center"/>
    </xf>
    <xf numFmtId="0" fontId="15" fillId="0" borderId="1" xfId="21" applyFont="1" applyFill="1" applyBorder="1" applyAlignment="1">
      <alignment vertical="center"/>
    </xf>
    <xf numFmtId="170" fontId="15" fillId="0" borderId="0" xfId="21" applyNumberFormat="1" applyFont="1" applyAlignment="1">
      <alignment horizontal="center" vertical="center"/>
    </xf>
    <xf numFmtId="170" fontId="15" fillId="0" borderId="0" xfId="21" applyNumberFormat="1" applyFont="1" applyAlignment="1">
      <alignment vertical="center"/>
    </xf>
    <xf numFmtId="170" fontId="15" fillId="0" borderId="0" xfId="21" applyNumberFormat="1" applyFont="1" applyAlignment="1">
      <alignment horizontal="right" vertical="center"/>
    </xf>
    <xf numFmtId="170" fontId="16" fillId="0" borderId="0" xfId="21" applyNumberFormat="1" applyFont="1" applyAlignment="1">
      <alignment horizontal="right" vertical="center"/>
    </xf>
    <xf numFmtId="170" fontId="15" fillId="0" borderId="1" xfId="21" applyNumberFormat="1" applyFont="1" applyBorder="1" applyAlignment="1">
      <alignment horizontal="center" vertical="center"/>
    </xf>
    <xf numFmtId="170" fontId="15" fillId="0" borderId="1" xfId="21" applyNumberFormat="1" applyFont="1" applyBorder="1" applyAlignment="1">
      <alignment vertical="center"/>
    </xf>
    <xf numFmtId="170" fontId="15" fillId="0" borderId="1" xfId="21" applyNumberFormat="1" applyFont="1" applyBorder="1" applyAlignment="1">
      <alignment horizontal="right" vertical="center"/>
    </xf>
    <xf numFmtId="170" fontId="6" fillId="0" borderId="0" xfId="21" applyNumberFormat="1" applyFont="1" applyAlignment="1">
      <alignment vertical="center"/>
    </xf>
    <xf numFmtId="170" fontId="6" fillId="0" borderId="0" xfId="21" applyNumberFormat="1" applyFont="1" applyAlignment="1">
      <alignment horizontal="center" vertical="center"/>
    </xf>
    <xf numFmtId="170" fontId="19" fillId="0" borderId="0" xfId="21" applyNumberFormat="1" applyFont="1" applyAlignment="1">
      <alignment horizontal="right" vertical="center"/>
    </xf>
    <xf numFmtId="170" fontId="19" fillId="0" borderId="0" xfId="21" applyNumberFormat="1" applyFont="1" applyAlignment="1">
      <alignment vertical="center"/>
    </xf>
    <xf numFmtId="170" fontId="19" fillId="0" borderId="0" xfId="21" applyNumberFormat="1" applyFont="1" applyAlignment="1">
      <alignment horizontal="center" vertical="center"/>
    </xf>
    <xf numFmtId="170" fontId="6" fillId="0" borderId="0" xfId="21" applyNumberFormat="1" applyFont="1" applyAlignment="1">
      <alignment horizontal="right" vertical="center"/>
    </xf>
    <xf numFmtId="170" fontId="19" fillId="0" borderId="0" xfId="21" quotePrefix="1" applyNumberFormat="1" applyFont="1" applyAlignment="1">
      <alignment horizontal="right" vertical="center"/>
    </xf>
    <xf numFmtId="170" fontId="19" fillId="0" borderId="0" xfId="11" applyNumberFormat="1" applyFont="1" applyFill="1" applyAlignment="1">
      <alignment horizontal="right" vertical="center"/>
    </xf>
    <xf numFmtId="170" fontId="19" fillId="2" borderId="0" xfId="11" applyNumberFormat="1" applyFont="1" applyFill="1" applyAlignment="1">
      <alignment horizontal="right" vertical="center"/>
    </xf>
    <xf numFmtId="170" fontId="19" fillId="2" borderId="0" xfId="33" applyNumberFormat="1" applyFont="1" applyFill="1" applyBorder="1" applyAlignment="1">
      <alignment horizontal="right" vertical="center"/>
    </xf>
    <xf numFmtId="170" fontId="19" fillId="0" borderId="0" xfId="21" applyNumberFormat="1" applyFont="1" applyFill="1" applyAlignment="1">
      <alignment horizontal="right" vertical="center" wrapText="1"/>
    </xf>
    <xf numFmtId="170" fontId="15" fillId="0" borderId="0" xfId="33" applyNumberFormat="1" applyFont="1" applyFill="1" applyAlignment="1">
      <alignment horizontal="right" vertical="center"/>
    </xf>
    <xf numFmtId="170" fontId="19" fillId="0" borderId="3" xfId="21" applyNumberFormat="1" applyFont="1" applyFill="1" applyBorder="1" applyAlignment="1">
      <alignment vertical="center"/>
    </xf>
    <xf numFmtId="170" fontId="15" fillId="0" borderId="4" xfId="21" applyNumberFormat="1" applyFont="1" applyFill="1" applyBorder="1" applyAlignment="1">
      <alignment horizontal="center" vertical="center"/>
    </xf>
    <xf numFmtId="170" fontId="15" fillId="0" borderId="0" xfId="21" applyNumberFormat="1" applyFont="1" applyFill="1" applyBorder="1" applyAlignment="1">
      <alignment horizontal="center" vertical="center"/>
    </xf>
    <xf numFmtId="170" fontId="6" fillId="0" borderId="0" xfId="21" applyNumberFormat="1" applyFont="1" applyFill="1" applyAlignment="1">
      <alignment horizontal="center" vertical="center" wrapText="1"/>
    </xf>
    <xf numFmtId="170" fontId="19" fillId="0" borderId="4" xfId="11" applyNumberFormat="1" applyFont="1" applyFill="1" applyBorder="1" applyAlignment="1">
      <alignment horizontal="right" vertical="center"/>
    </xf>
    <xf numFmtId="170" fontId="19" fillId="0" borderId="0" xfId="11" applyNumberFormat="1" applyFont="1" applyFill="1" applyBorder="1" applyAlignment="1">
      <alignment horizontal="center" vertical="center"/>
    </xf>
    <xf numFmtId="170" fontId="19" fillId="2" borderId="0" xfId="11" applyNumberFormat="1" applyFont="1" applyFill="1" applyBorder="1" applyAlignment="1">
      <alignment horizontal="right" vertical="center"/>
    </xf>
    <xf numFmtId="170" fontId="6" fillId="2" borderId="0" xfId="4" applyNumberFormat="1" applyFont="1" applyFill="1" applyBorder="1" applyAlignment="1">
      <alignment horizontal="right" vertical="center"/>
    </xf>
    <xf numFmtId="170" fontId="6" fillId="0" borderId="0" xfId="4" applyNumberFormat="1" applyFont="1" applyFill="1" applyAlignment="1">
      <alignment vertical="center"/>
    </xf>
    <xf numFmtId="170" fontId="6" fillId="2" borderId="0" xfId="4" applyNumberFormat="1" applyFont="1" applyFill="1" applyAlignment="1">
      <alignment vertical="center"/>
    </xf>
    <xf numFmtId="170" fontId="6" fillId="0" borderId="0" xfId="4" applyNumberFormat="1" applyFont="1" applyFill="1" applyBorder="1" applyAlignment="1">
      <alignment horizontal="right" vertical="center"/>
    </xf>
    <xf numFmtId="170" fontId="6" fillId="2" borderId="4" xfId="4" applyNumberFormat="1" applyFont="1" applyFill="1" applyBorder="1" applyAlignment="1">
      <alignment vertical="center"/>
    </xf>
    <xf numFmtId="170" fontId="6" fillId="2" borderId="6" xfId="4" applyNumberFormat="1" applyFont="1" applyFill="1" applyBorder="1" applyAlignment="1">
      <alignment vertical="center"/>
    </xf>
    <xf numFmtId="170" fontId="6" fillId="0" borderId="4" xfId="4" applyNumberFormat="1" applyFont="1" applyFill="1" applyBorder="1" applyAlignment="1">
      <alignment vertical="center"/>
    </xf>
    <xf numFmtId="170" fontId="6" fillId="0" borderId="6" xfId="4" applyNumberFormat="1" applyFont="1" applyFill="1" applyBorder="1" applyAlignment="1">
      <alignment vertical="center"/>
    </xf>
    <xf numFmtId="170" fontId="6" fillId="2" borderId="0" xfId="2" applyNumberFormat="1" applyFont="1" applyFill="1" applyBorder="1" applyAlignment="1">
      <alignment vertical="center"/>
    </xf>
    <xf numFmtId="0" fontId="20" fillId="0" borderId="1" xfId="21" applyNumberFormat="1" applyFont="1" applyFill="1" applyBorder="1" applyAlignment="1">
      <alignment vertical="center"/>
    </xf>
    <xf numFmtId="3" fontId="15" fillId="0" borderId="0" xfId="35" applyNumberFormat="1" applyFont="1" applyFill="1" applyAlignment="1">
      <alignment vertical="center"/>
    </xf>
    <xf numFmtId="0" fontId="16" fillId="0" borderId="0" xfId="4" applyNumberFormat="1" applyFont="1" applyFill="1" applyBorder="1" applyAlignment="1">
      <alignment horizontal="center" vertical="center"/>
    </xf>
    <xf numFmtId="0" fontId="16" fillId="0" borderId="0" xfId="4" applyNumberFormat="1" applyFont="1" applyFill="1" applyBorder="1" applyAlignment="1">
      <alignment horizontal="center" vertical="center"/>
    </xf>
    <xf numFmtId="170" fontId="19" fillId="0" borderId="0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21" applyFont="1" applyAlignment="1">
      <alignment horizontal="left" vertical="center"/>
    </xf>
    <xf numFmtId="0" fontId="19" fillId="0" borderId="0" xfId="21" quotePrefix="1" applyFont="1" applyAlignment="1">
      <alignment horizontal="left" vertical="center"/>
    </xf>
    <xf numFmtId="170" fontId="6" fillId="2" borderId="0" xfId="11" applyNumberFormat="1" applyFont="1" applyFill="1" applyAlignment="1">
      <alignment horizontal="right" vertical="center"/>
    </xf>
    <xf numFmtId="170" fontId="6" fillId="0" borderId="0" xfId="11" applyNumberFormat="1" applyFont="1" applyFill="1" applyAlignment="1">
      <alignment horizontal="right" vertical="center"/>
    </xf>
    <xf numFmtId="170" fontId="6" fillId="0" borderId="0" xfId="21" applyNumberFormat="1" applyFont="1" applyFill="1" applyAlignment="1">
      <alignment horizontal="right" vertical="center" wrapText="1"/>
    </xf>
    <xf numFmtId="0" fontId="6" fillId="0" borderId="0" xfId="11" applyFont="1" applyFill="1" applyAlignment="1">
      <alignment horizontal="center" vertical="center"/>
    </xf>
    <xf numFmtId="170" fontId="6" fillId="2" borderId="1" xfId="11" applyNumberFormat="1" applyFont="1" applyFill="1" applyBorder="1" applyAlignment="1">
      <alignment horizontal="right" vertical="center"/>
    </xf>
    <xf numFmtId="0" fontId="19" fillId="0" borderId="1" xfId="21" applyFont="1" applyFill="1" applyBorder="1" applyAlignment="1">
      <alignment horizontal="center" vertical="center"/>
    </xf>
    <xf numFmtId="170" fontId="6" fillId="0" borderId="1" xfId="21" applyNumberFormat="1" applyFont="1" applyFill="1" applyBorder="1" applyAlignment="1">
      <alignment vertical="center"/>
    </xf>
    <xf numFmtId="169" fontId="15" fillId="0" borderId="1" xfId="0" applyNumberFormat="1" applyFont="1" applyFill="1" applyBorder="1" applyAlignment="1">
      <alignment vertical="center"/>
    </xf>
    <xf numFmtId="170" fontId="19" fillId="0" borderId="1" xfId="1" applyNumberFormat="1" applyFont="1" applyFill="1" applyBorder="1" applyAlignment="1">
      <alignment horizontal="center" vertical="center"/>
    </xf>
    <xf numFmtId="170" fontId="19" fillId="0" borderId="0" xfId="1" applyNumberFormat="1" applyFont="1" applyFill="1" applyBorder="1" applyAlignment="1">
      <alignment horizontal="center" vertical="center"/>
    </xf>
    <xf numFmtId="0" fontId="20" fillId="0" borderId="1" xfId="11" applyNumberFormat="1" applyFont="1" applyFill="1" applyBorder="1" applyAlignment="1">
      <alignment horizontal="justify" vertical="center" wrapText="1"/>
    </xf>
    <xf numFmtId="0" fontId="20" fillId="0" borderId="1" xfId="11" applyNumberFormat="1" applyFont="1" applyFill="1" applyBorder="1" applyAlignment="1">
      <alignment horizontal="justify" vertical="center"/>
    </xf>
    <xf numFmtId="0" fontId="16" fillId="0" borderId="1" xfId="4" applyNumberFormat="1" applyFont="1" applyFill="1" applyBorder="1" applyAlignment="1">
      <alignment horizontal="center" vertical="center"/>
    </xf>
    <xf numFmtId="0" fontId="20" fillId="0" borderId="4" xfId="11" applyNumberFormat="1" applyFont="1" applyFill="1" applyBorder="1" applyAlignment="1">
      <alignment horizontal="justify" vertical="center" wrapText="1"/>
    </xf>
    <xf numFmtId="0" fontId="16" fillId="0" borderId="0" xfId="4" applyNumberFormat="1" applyFont="1" applyFill="1" applyBorder="1" applyAlignment="1">
      <alignment horizontal="center" vertical="center"/>
    </xf>
    <xf numFmtId="0" fontId="15" fillId="0" borderId="4" xfId="11" applyNumberFormat="1" applyFont="1" applyFill="1" applyBorder="1" applyAlignment="1">
      <alignment horizontal="justify" vertical="center" wrapText="1"/>
    </xf>
    <xf numFmtId="170" fontId="19" fillId="0" borderId="5" xfId="21" applyNumberFormat="1" applyFont="1" applyBorder="1" applyAlignment="1">
      <alignment horizontal="center" vertical="center"/>
    </xf>
    <xf numFmtId="170" fontId="19" fillId="0" borderId="1" xfId="11" applyNumberFormat="1" applyFont="1" applyBorder="1" applyAlignment="1" applyProtection="1">
      <alignment horizontal="center" vertical="center"/>
      <protection locked="0"/>
    </xf>
    <xf numFmtId="170" fontId="19" fillId="0" borderId="5" xfId="11" applyNumberFormat="1" applyFont="1" applyBorder="1" applyAlignment="1" applyProtection="1">
      <alignment horizontal="center" vertical="center"/>
      <protection locked="0"/>
    </xf>
    <xf numFmtId="0" fontId="15" fillId="0" borderId="1" xfId="11" applyNumberFormat="1" applyFont="1" applyFill="1" applyBorder="1" applyAlignment="1">
      <alignment horizontal="left" vertical="center" wrapText="1"/>
    </xf>
    <xf numFmtId="0" fontId="19" fillId="0" borderId="1" xfId="11" applyFont="1" applyFill="1" applyBorder="1" applyAlignment="1" applyProtection="1">
      <alignment horizontal="center" vertical="center"/>
      <protection locked="0"/>
    </xf>
    <xf numFmtId="170" fontId="19" fillId="0" borderId="1" xfId="11" applyNumberFormat="1" applyFont="1" applyFill="1" applyBorder="1" applyAlignment="1" applyProtection="1">
      <alignment horizontal="center" vertical="center"/>
      <protection locked="0"/>
    </xf>
    <xf numFmtId="0" fontId="19" fillId="0" borderId="5" xfId="11" applyFont="1" applyFill="1" applyBorder="1" applyAlignment="1" applyProtection="1">
      <alignment horizontal="center" vertical="center"/>
      <protection locked="0"/>
    </xf>
    <xf numFmtId="170" fontId="19" fillId="0" borderId="5" xfId="21" applyNumberFormat="1" applyFont="1" applyFill="1" applyBorder="1" applyAlignment="1">
      <alignment horizontal="center" vertical="center"/>
    </xf>
    <xf numFmtId="170" fontId="19" fillId="0" borderId="4" xfId="21" applyNumberFormat="1" applyFont="1" applyFill="1" applyBorder="1" applyAlignment="1">
      <alignment horizontal="center" vertical="center"/>
    </xf>
    <xf numFmtId="170" fontId="19" fillId="0" borderId="7" xfId="21" applyNumberFormat="1" applyFont="1" applyFill="1" applyBorder="1" applyAlignment="1">
      <alignment horizontal="center" vertical="center"/>
    </xf>
    <xf numFmtId="0" fontId="20" fillId="0" borderId="4" xfId="11" applyNumberFormat="1" applyFont="1" applyFill="1" applyBorder="1" applyAlignment="1">
      <alignment horizontal="justify" vertical="center"/>
    </xf>
    <xf numFmtId="170" fontId="19" fillId="0" borderId="8" xfId="21" applyNumberFormat="1" applyFont="1" applyFill="1" applyBorder="1" applyAlignment="1">
      <alignment horizontal="center" vertical="center"/>
    </xf>
    <xf numFmtId="170" fontId="19" fillId="0" borderId="1" xfId="21" applyNumberFormat="1" applyFont="1" applyFill="1" applyBorder="1" applyAlignment="1">
      <alignment horizontal="center" vertical="center"/>
    </xf>
    <xf numFmtId="167" fontId="16" fillId="0" borderId="4" xfId="16" applyNumberFormat="1" applyFont="1" applyFill="1" applyBorder="1" applyAlignment="1">
      <alignment horizontal="center" vertical="center"/>
    </xf>
    <xf numFmtId="0" fontId="15" fillId="0" borderId="1" xfId="35" applyNumberFormat="1" applyFont="1" applyFill="1" applyBorder="1" applyAlignment="1">
      <alignment horizontal="justify" vertical="center" wrapText="1"/>
    </xf>
    <xf numFmtId="167" fontId="16" fillId="0" borderId="0" xfId="35" applyNumberFormat="1" applyFont="1" applyFill="1" applyBorder="1" applyAlignment="1">
      <alignment horizontal="center" vertical="center"/>
    </xf>
  </cellXfs>
  <cellStyles count="37">
    <cellStyle name="Comma" xfId="1" builtinId="3"/>
    <cellStyle name="Comma 11" xfId="2" xr:uid="{00000000-0005-0000-0000-000001000000}"/>
    <cellStyle name="Comma 2" xfId="3" xr:uid="{00000000-0005-0000-0000-000002000000}"/>
    <cellStyle name="Comma 2 11" xfId="4" xr:uid="{00000000-0005-0000-0000-000003000000}"/>
    <cellStyle name="Comma 2 2" xfId="5" xr:uid="{00000000-0005-0000-0000-000004000000}"/>
    <cellStyle name="Comma 2 3" xfId="31" xr:uid="{00000000-0005-0000-0000-000005000000}"/>
    <cellStyle name="Comma 2 4" xfId="33" xr:uid="{00000000-0005-0000-0000-000006000000}"/>
    <cellStyle name="Comma 2 5" xfId="6" xr:uid="{00000000-0005-0000-0000-000007000000}"/>
    <cellStyle name="Comma 3" xfId="30" xr:uid="{00000000-0005-0000-0000-000008000000}"/>
    <cellStyle name="Comma 45" xfId="7" xr:uid="{00000000-0005-0000-0000-000009000000}"/>
    <cellStyle name="Comma 9" xfId="8" xr:uid="{00000000-0005-0000-0000-00000A000000}"/>
    <cellStyle name="Euro" xfId="9" xr:uid="{00000000-0005-0000-0000-00000B000000}"/>
    <cellStyle name="Normal" xfId="0" builtinId="0"/>
    <cellStyle name="Normal 10 2 4" xfId="10" xr:uid="{00000000-0005-0000-0000-00000D000000}"/>
    <cellStyle name="Normal 10 3 2" xfId="11" xr:uid="{00000000-0005-0000-0000-00000E000000}"/>
    <cellStyle name="Normal 11" xfId="12" xr:uid="{00000000-0005-0000-0000-00000F000000}"/>
    <cellStyle name="Normal 14" xfId="13" xr:uid="{00000000-0005-0000-0000-000010000000}"/>
    <cellStyle name="Normal 188 5" xfId="14" xr:uid="{00000000-0005-0000-0000-000011000000}"/>
    <cellStyle name="Normal 2" xfId="15" xr:uid="{00000000-0005-0000-0000-000012000000}"/>
    <cellStyle name="Normal 2 2" xfId="16" xr:uid="{00000000-0005-0000-0000-000013000000}"/>
    <cellStyle name="Normal 2 3" xfId="36" xr:uid="{00000000-0005-0000-0000-000014000000}"/>
    <cellStyle name="Normal 2 3 2" xfId="29" xr:uid="{00000000-0005-0000-0000-000015000000}"/>
    <cellStyle name="Normal 23" xfId="17" xr:uid="{00000000-0005-0000-0000-000016000000}"/>
    <cellStyle name="Normal 25" xfId="18" xr:uid="{00000000-0005-0000-0000-000017000000}"/>
    <cellStyle name="Normal 3 3" xfId="32" xr:uid="{00000000-0005-0000-0000-000018000000}"/>
    <cellStyle name="Normal 5" xfId="19" xr:uid="{00000000-0005-0000-0000-000019000000}"/>
    <cellStyle name="Normal 5 2" xfId="20" xr:uid="{00000000-0005-0000-0000-00001A000000}"/>
    <cellStyle name="Normal_Cash Flow_NKCC_2005-2004 (revised)" xfId="35" xr:uid="{00000000-0005-0000-0000-00001B000000}"/>
    <cellStyle name="Normal_Gulf Electric Q1'03(Revised 28 Apr )" xfId="21" xr:uid="{00000000-0005-0000-0000-00001C000000}"/>
    <cellStyle name="Normal_MFG-FS-Q1-Eng02" xfId="34" xr:uid="{00000000-0005-0000-0000-00001D000000}"/>
    <cellStyle name="Percent 12" xfId="22" xr:uid="{00000000-0005-0000-0000-00001E000000}"/>
    <cellStyle name="pwstyle" xfId="23" xr:uid="{00000000-0005-0000-0000-00001F000000}"/>
    <cellStyle name="เครื่องหมายจุลภาค [0]_Excel_MD97DL" xfId="24" xr:uid="{00000000-0005-0000-0000-000020000000}"/>
    <cellStyle name="เครื่องหมายจุลภาค_Excel_MD97DL" xfId="25" xr:uid="{00000000-0005-0000-0000-000021000000}"/>
    <cellStyle name="เครื่องหมายสกุลเงิน [0]_Excel_MD97DL" xfId="26" xr:uid="{00000000-0005-0000-0000-000022000000}"/>
    <cellStyle name="เครื่องหมายสกุลเงิน_Excel_MD97DL" xfId="27" xr:uid="{00000000-0005-0000-0000-000023000000}"/>
    <cellStyle name="ปกติ_Excel_MD97DL" xfId="28" xr:uid="{00000000-0005-0000-0000-00002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akan%20leemuadpai/Desktop/World%20Corp/YE2017/WU/Draft%20FS/Documents%20and%20Settings/yavittha%20sutthiattha/My%20Documents/My%20Job/2008/PAE/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9"/>
  <sheetViews>
    <sheetView zoomScaleNormal="100" zoomScaleSheetLayoutView="110" workbookViewId="0">
      <selection activeCell="E162" sqref="E162:K162"/>
    </sheetView>
  </sheetViews>
  <sheetFormatPr defaultColWidth="9.28515625" defaultRowHeight="21.75" customHeight="1"/>
  <cols>
    <col min="1" max="1" width="1.42578125" style="26" customWidth="1"/>
    <col min="2" max="2" width="31" style="6" customWidth="1"/>
    <col min="3" max="3" width="5.140625" style="16" customWidth="1"/>
    <col min="4" max="4" width="0.7109375" style="13" customWidth="1"/>
    <col min="5" max="5" width="13.5703125" style="21" bestFit="1" customWidth="1"/>
    <col min="6" max="6" width="0.7109375" style="21" customWidth="1"/>
    <col min="7" max="7" width="13.5703125" style="21" bestFit="1" customWidth="1"/>
    <col min="8" max="8" width="0.7109375" style="21" customWidth="1"/>
    <col min="9" max="9" width="11.7109375" style="21" customWidth="1"/>
    <col min="10" max="10" width="0.7109375" style="21" customWidth="1"/>
    <col min="11" max="11" width="11.7109375" style="21" customWidth="1"/>
    <col min="12" max="12" width="0.7109375" style="21" customWidth="1"/>
    <col min="13" max="16384" width="9.28515625" style="6"/>
  </cols>
  <sheetData>
    <row r="1" spans="1:12" ht="16.5" customHeight="1">
      <c r="A1" s="25" t="s">
        <v>0</v>
      </c>
      <c r="B1" s="3"/>
      <c r="C1" s="4"/>
      <c r="D1" s="5"/>
      <c r="E1" s="19"/>
      <c r="F1" s="19"/>
      <c r="G1" s="19"/>
      <c r="H1" s="19"/>
      <c r="I1" s="19"/>
      <c r="J1" s="19"/>
      <c r="K1" s="19"/>
      <c r="L1" s="19"/>
    </row>
    <row r="2" spans="1:12" ht="16.5" customHeight="1">
      <c r="A2" s="27" t="s">
        <v>1</v>
      </c>
      <c r="B2" s="3"/>
      <c r="C2" s="4"/>
      <c r="D2" s="5"/>
      <c r="E2" s="19"/>
      <c r="F2" s="19"/>
      <c r="G2" s="19"/>
      <c r="H2" s="19"/>
      <c r="I2" s="19"/>
      <c r="J2" s="19"/>
      <c r="K2" s="19"/>
      <c r="L2" s="19"/>
    </row>
    <row r="3" spans="1:12" ht="16.5" customHeight="1">
      <c r="A3" s="28" t="s">
        <v>138</v>
      </c>
      <c r="B3" s="8"/>
      <c r="C3" s="9"/>
      <c r="D3" s="10"/>
      <c r="E3" s="20"/>
      <c r="F3" s="20"/>
      <c r="G3" s="20"/>
      <c r="H3" s="20"/>
      <c r="I3" s="20"/>
      <c r="J3" s="20"/>
      <c r="K3" s="20"/>
      <c r="L3" s="20"/>
    </row>
    <row r="4" spans="1:12" ht="16.5" customHeight="1">
      <c r="A4" s="27"/>
      <c r="B4" s="7"/>
      <c r="C4" s="4"/>
      <c r="D4" s="5"/>
      <c r="E4" s="19"/>
      <c r="F4" s="19"/>
      <c r="G4" s="19"/>
      <c r="H4" s="19"/>
      <c r="I4" s="19"/>
      <c r="J4" s="19"/>
      <c r="K4" s="19"/>
      <c r="L4" s="19"/>
    </row>
    <row r="5" spans="1:12" ht="16.5" customHeight="1">
      <c r="A5" s="27"/>
      <c r="B5" s="7"/>
      <c r="C5" s="4"/>
      <c r="D5" s="5"/>
      <c r="E5" s="19"/>
      <c r="F5" s="19"/>
      <c r="G5" s="19"/>
      <c r="H5" s="19"/>
      <c r="I5" s="19"/>
      <c r="J5" s="19"/>
      <c r="K5" s="19"/>
      <c r="L5" s="19"/>
    </row>
    <row r="6" spans="1:12" s="165" customFormat="1" ht="15.95" customHeight="1">
      <c r="A6" s="160"/>
      <c r="B6" s="161"/>
      <c r="C6" s="162"/>
      <c r="D6" s="163"/>
      <c r="E6" s="381" t="s">
        <v>3</v>
      </c>
      <c r="F6" s="381"/>
      <c r="G6" s="381"/>
      <c r="H6" s="381"/>
      <c r="I6" s="381" t="s">
        <v>4</v>
      </c>
      <c r="J6" s="381"/>
      <c r="K6" s="381"/>
      <c r="L6" s="381"/>
    </row>
    <row r="7" spans="1:12" s="165" customFormat="1" ht="15.95" customHeight="1">
      <c r="A7" s="160"/>
      <c r="B7" s="161"/>
      <c r="C7" s="162"/>
      <c r="D7" s="163"/>
      <c r="E7" s="380" t="s">
        <v>42</v>
      </c>
      <c r="F7" s="380"/>
      <c r="G7" s="380"/>
      <c r="H7" s="380"/>
      <c r="I7" s="380" t="s">
        <v>42</v>
      </c>
      <c r="J7" s="380"/>
      <c r="K7" s="380"/>
      <c r="L7" s="380"/>
    </row>
    <row r="8" spans="1:12" s="165" customFormat="1" ht="15.95" customHeight="1">
      <c r="A8" s="160"/>
      <c r="B8" s="161"/>
      <c r="C8" s="162"/>
      <c r="D8" s="163"/>
      <c r="E8" s="368"/>
      <c r="F8" s="368"/>
      <c r="G8" s="164" t="s">
        <v>185</v>
      </c>
      <c r="H8" s="368"/>
      <c r="I8" s="368"/>
      <c r="J8" s="368"/>
      <c r="K8" s="368"/>
      <c r="L8" s="368"/>
    </row>
    <row r="9" spans="1:12" s="165" customFormat="1" ht="15.95" customHeight="1">
      <c r="A9" s="160"/>
      <c r="B9" s="161"/>
      <c r="C9" s="162"/>
      <c r="D9" s="163"/>
      <c r="E9" s="166" t="s">
        <v>76</v>
      </c>
      <c r="F9" s="164"/>
      <c r="G9" s="166" t="s">
        <v>77</v>
      </c>
      <c r="H9" s="164"/>
      <c r="I9" s="166" t="s">
        <v>76</v>
      </c>
      <c r="J9" s="166"/>
      <c r="K9" s="166" t="s">
        <v>77</v>
      </c>
      <c r="L9" s="166"/>
    </row>
    <row r="10" spans="1:12" s="165" customFormat="1" ht="15.95" customHeight="1">
      <c r="A10" s="160"/>
      <c r="B10" s="161"/>
      <c r="C10" s="162"/>
      <c r="D10" s="163"/>
      <c r="E10" s="169" t="s">
        <v>139</v>
      </c>
      <c r="F10" s="166"/>
      <c r="G10" s="168" t="s">
        <v>96</v>
      </c>
      <c r="H10" s="166"/>
      <c r="I10" s="169" t="s">
        <v>139</v>
      </c>
      <c r="J10" s="166"/>
      <c r="K10" s="168" t="s">
        <v>96</v>
      </c>
      <c r="L10" s="166"/>
    </row>
    <row r="11" spans="1:12" s="165" customFormat="1" ht="15.95" customHeight="1">
      <c r="A11" s="160"/>
      <c r="B11" s="161"/>
      <c r="C11" s="162"/>
      <c r="D11" s="163"/>
      <c r="E11" s="169" t="s">
        <v>129</v>
      </c>
      <c r="F11" s="167"/>
      <c r="G11" s="169" t="s">
        <v>97</v>
      </c>
      <c r="H11" s="167"/>
      <c r="I11" s="169" t="s">
        <v>129</v>
      </c>
      <c r="J11" s="167"/>
      <c r="K11" s="169" t="s">
        <v>97</v>
      </c>
      <c r="L11" s="167"/>
    </row>
    <row r="12" spans="1:12" s="165" customFormat="1" ht="15.95" customHeight="1">
      <c r="A12" s="160"/>
      <c r="B12" s="161"/>
      <c r="C12" s="170" t="s">
        <v>5</v>
      </c>
      <c r="D12" s="163"/>
      <c r="E12" s="171" t="s">
        <v>2</v>
      </c>
      <c r="F12" s="167"/>
      <c r="G12" s="171" t="s">
        <v>2</v>
      </c>
      <c r="H12" s="167"/>
      <c r="I12" s="171" t="s">
        <v>2</v>
      </c>
      <c r="J12" s="167"/>
      <c r="K12" s="171" t="s">
        <v>2</v>
      </c>
      <c r="L12" s="167"/>
    </row>
    <row r="13" spans="1:12" s="165" customFormat="1" ht="15.95" customHeight="1">
      <c r="A13" s="172"/>
      <c r="C13" s="173"/>
      <c r="D13" s="174"/>
      <c r="E13" s="225"/>
      <c r="F13" s="175"/>
      <c r="G13" s="175"/>
      <c r="H13" s="175"/>
      <c r="I13" s="225"/>
      <c r="J13" s="175"/>
      <c r="K13" s="175"/>
      <c r="L13" s="175"/>
    </row>
    <row r="14" spans="1:12" s="165" customFormat="1" ht="15.95" customHeight="1">
      <c r="A14" s="160" t="s">
        <v>6</v>
      </c>
      <c r="B14" s="161"/>
      <c r="C14" s="162"/>
      <c r="D14" s="163"/>
      <c r="E14" s="226"/>
      <c r="F14" s="167"/>
      <c r="G14" s="167"/>
      <c r="H14" s="167"/>
      <c r="I14" s="226"/>
      <c r="J14" s="167"/>
      <c r="K14" s="167"/>
      <c r="L14" s="167"/>
    </row>
    <row r="15" spans="1:12" s="165" customFormat="1" ht="15.95" customHeight="1">
      <c r="A15" s="172"/>
      <c r="C15" s="173"/>
      <c r="D15" s="174"/>
      <c r="E15" s="225"/>
      <c r="F15" s="175"/>
      <c r="G15" s="175"/>
      <c r="H15" s="175"/>
      <c r="I15" s="225"/>
      <c r="J15" s="175"/>
      <c r="K15" s="175"/>
      <c r="L15" s="175"/>
    </row>
    <row r="16" spans="1:12" s="165" customFormat="1" ht="15.95" customHeight="1">
      <c r="A16" s="160" t="s">
        <v>7</v>
      </c>
      <c r="B16" s="161"/>
      <c r="C16" s="173"/>
      <c r="D16" s="174"/>
      <c r="E16" s="225"/>
      <c r="F16" s="175"/>
      <c r="G16" s="175"/>
      <c r="H16" s="175"/>
      <c r="I16" s="225"/>
      <c r="J16" s="175"/>
      <c r="K16" s="175"/>
      <c r="L16" s="175"/>
    </row>
    <row r="17" spans="1:12" s="165" customFormat="1" ht="15.95" customHeight="1">
      <c r="A17" s="172"/>
      <c r="C17" s="173"/>
      <c r="D17" s="174"/>
      <c r="E17" s="225"/>
      <c r="F17" s="175"/>
      <c r="G17" s="175"/>
      <c r="H17" s="175"/>
      <c r="I17" s="225"/>
      <c r="J17" s="175"/>
      <c r="K17" s="175"/>
      <c r="L17" s="175"/>
    </row>
    <row r="18" spans="1:12" s="165" customFormat="1" ht="15.95" customHeight="1">
      <c r="A18" s="172" t="s">
        <v>8</v>
      </c>
      <c r="C18" s="176"/>
      <c r="D18" s="174"/>
      <c r="E18" s="225">
        <v>140348541</v>
      </c>
      <c r="F18" s="175"/>
      <c r="G18" s="200">
        <v>3146746</v>
      </c>
      <c r="H18" s="175"/>
      <c r="I18" s="225">
        <v>25165646</v>
      </c>
      <c r="J18" s="175"/>
      <c r="K18" s="201">
        <v>714480</v>
      </c>
      <c r="L18" s="175"/>
    </row>
    <row r="19" spans="1:12" s="165" customFormat="1" ht="15.95" customHeight="1">
      <c r="A19" s="202" t="s">
        <v>99</v>
      </c>
      <c r="C19" s="176"/>
      <c r="D19" s="174"/>
      <c r="E19" s="225">
        <v>1001</v>
      </c>
      <c r="F19" s="175"/>
      <c r="G19" s="200">
        <v>1001</v>
      </c>
      <c r="H19" s="175"/>
      <c r="I19" s="225">
        <v>0</v>
      </c>
      <c r="J19" s="175"/>
      <c r="K19" s="201">
        <v>0</v>
      </c>
      <c r="L19" s="175"/>
    </row>
    <row r="20" spans="1:12" s="165" customFormat="1" ht="15.95" customHeight="1">
      <c r="A20" s="202" t="s">
        <v>166</v>
      </c>
      <c r="C20" s="176"/>
      <c r="D20" s="174"/>
      <c r="E20" s="225">
        <v>1745433</v>
      </c>
      <c r="F20" s="175"/>
      <c r="G20" s="200">
        <v>0</v>
      </c>
      <c r="H20" s="175"/>
      <c r="I20" s="225">
        <v>0</v>
      </c>
      <c r="J20" s="175"/>
      <c r="K20" s="201">
        <v>0</v>
      </c>
      <c r="L20" s="175"/>
    </row>
    <row r="21" spans="1:12" s="165" customFormat="1" ht="15.95" customHeight="1">
      <c r="A21" s="172" t="s">
        <v>9</v>
      </c>
      <c r="C21" s="176">
        <v>9</v>
      </c>
      <c r="D21" s="174"/>
      <c r="E21" s="225">
        <v>12232323</v>
      </c>
      <c r="F21" s="175"/>
      <c r="G21" s="203">
        <v>15157089</v>
      </c>
      <c r="H21" s="175"/>
      <c r="I21" s="225">
        <v>31263684</v>
      </c>
      <c r="J21" s="175"/>
      <c r="K21" s="201">
        <v>28673632</v>
      </c>
      <c r="L21" s="175"/>
    </row>
    <row r="22" spans="1:12" s="165" customFormat="1" ht="15.95" customHeight="1">
      <c r="A22" s="179" t="s">
        <v>10</v>
      </c>
      <c r="C22" s="176">
        <v>17</v>
      </c>
      <c r="D22" s="174"/>
      <c r="E22" s="227">
        <v>0</v>
      </c>
      <c r="F22" s="175"/>
      <c r="G22" s="204">
        <v>0</v>
      </c>
      <c r="H22" s="175"/>
      <c r="I22" s="227">
        <v>137926820</v>
      </c>
      <c r="J22" s="175"/>
      <c r="K22" s="201">
        <v>137926820</v>
      </c>
      <c r="L22" s="175"/>
    </row>
    <row r="23" spans="1:12" s="165" customFormat="1" ht="15.95" customHeight="1">
      <c r="A23" s="172" t="s">
        <v>11</v>
      </c>
      <c r="C23" s="176">
        <v>10</v>
      </c>
      <c r="D23" s="174"/>
      <c r="E23" s="228">
        <v>1047171621</v>
      </c>
      <c r="F23" s="175"/>
      <c r="G23" s="205">
        <v>2172960749</v>
      </c>
      <c r="H23" s="175"/>
      <c r="I23" s="228">
        <v>613313747</v>
      </c>
      <c r="J23" s="175"/>
      <c r="K23" s="206">
        <v>581922709</v>
      </c>
      <c r="L23" s="175"/>
    </row>
    <row r="24" spans="1:12" s="165" customFormat="1" ht="15.95" customHeight="1">
      <c r="A24" s="160"/>
      <c r="B24" s="161"/>
      <c r="C24" s="173"/>
      <c r="D24" s="174"/>
      <c r="E24" s="229"/>
      <c r="F24" s="181"/>
      <c r="G24" s="181"/>
      <c r="H24" s="181"/>
      <c r="I24" s="229"/>
      <c r="J24" s="181"/>
      <c r="K24" s="181"/>
      <c r="L24" s="181"/>
    </row>
    <row r="25" spans="1:12" s="165" customFormat="1" ht="15.95" customHeight="1">
      <c r="A25" s="160" t="s">
        <v>12</v>
      </c>
      <c r="C25" s="173"/>
      <c r="D25" s="174"/>
      <c r="E25" s="228">
        <f>SUM(E18:E23)</f>
        <v>1201498919</v>
      </c>
      <c r="F25" s="175"/>
      <c r="G25" s="180">
        <f>SUM(G18:G23)</f>
        <v>2191265585</v>
      </c>
      <c r="H25" s="175"/>
      <c r="I25" s="228">
        <f>SUM(I18:I23)</f>
        <v>807669897</v>
      </c>
      <c r="J25" s="175"/>
      <c r="K25" s="180">
        <f>SUM(K18:K23)</f>
        <v>749237641</v>
      </c>
      <c r="L25" s="175"/>
    </row>
    <row r="26" spans="1:12" s="165" customFormat="1" ht="15.95" customHeight="1">
      <c r="A26" s="160"/>
      <c r="B26" s="161"/>
      <c r="C26" s="173"/>
      <c r="D26" s="174"/>
      <c r="E26" s="225"/>
      <c r="F26" s="175"/>
      <c r="G26" s="175"/>
      <c r="H26" s="175"/>
      <c r="I26" s="225"/>
      <c r="J26" s="175"/>
      <c r="K26" s="175"/>
      <c r="L26" s="175"/>
    </row>
    <row r="27" spans="1:12" s="165" customFormat="1" ht="15.95" customHeight="1">
      <c r="A27" s="160" t="s">
        <v>13</v>
      </c>
      <c r="B27" s="161"/>
      <c r="C27" s="173"/>
      <c r="D27" s="174"/>
      <c r="E27" s="225"/>
      <c r="F27" s="175"/>
      <c r="G27" s="175"/>
      <c r="H27" s="175"/>
      <c r="I27" s="225"/>
      <c r="J27" s="175"/>
      <c r="K27" s="175"/>
      <c r="L27" s="175"/>
    </row>
    <row r="28" spans="1:12" s="165" customFormat="1" ht="15.95" customHeight="1">
      <c r="A28" s="160"/>
      <c r="B28" s="161"/>
      <c r="C28" s="173"/>
      <c r="D28" s="174"/>
      <c r="E28" s="230"/>
      <c r="F28" s="182"/>
      <c r="G28" s="175"/>
      <c r="H28" s="182"/>
      <c r="I28" s="230"/>
      <c r="J28" s="182"/>
      <c r="K28" s="175"/>
      <c r="L28" s="182"/>
    </row>
    <row r="29" spans="1:12" s="165" customFormat="1" ht="15.95" customHeight="1">
      <c r="A29" s="172" t="s">
        <v>14</v>
      </c>
      <c r="E29" s="231">
        <v>6930000</v>
      </c>
      <c r="F29" s="175"/>
      <c r="G29" s="200">
        <v>6930000</v>
      </c>
      <c r="H29" s="175"/>
      <c r="I29" s="233">
        <v>0</v>
      </c>
      <c r="J29" s="175"/>
      <c r="K29" s="175">
        <v>0</v>
      </c>
      <c r="L29" s="175"/>
    </row>
    <row r="30" spans="1:12" s="165" customFormat="1" ht="15.95" customHeight="1">
      <c r="A30" s="202" t="s">
        <v>100</v>
      </c>
      <c r="C30" s="176">
        <v>18</v>
      </c>
      <c r="E30" s="232">
        <v>54727792</v>
      </c>
      <c r="F30" s="175"/>
      <c r="G30" s="200">
        <v>54727792</v>
      </c>
      <c r="H30" s="175"/>
      <c r="I30" s="225">
        <v>54727792</v>
      </c>
      <c r="J30" s="175"/>
      <c r="K30" s="175">
        <v>54727792</v>
      </c>
      <c r="L30" s="175"/>
    </row>
    <row r="31" spans="1:12" s="165" customFormat="1" ht="15.95" customHeight="1">
      <c r="A31" s="179" t="s">
        <v>125</v>
      </c>
      <c r="D31" s="174"/>
      <c r="E31" s="232"/>
      <c r="F31" s="175"/>
      <c r="G31" s="200"/>
      <c r="H31" s="175"/>
      <c r="I31" s="232"/>
      <c r="J31" s="175"/>
      <c r="K31" s="175"/>
      <c r="L31" s="175"/>
    </row>
    <row r="32" spans="1:12" s="165" customFormat="1" ht="15.95" customHeight="1">
      <c r="A32" s="179"/>
      <c r="B32" s="165" t="s">
        <v>126</v>
      </c>
      <c r="C32" s="176">
        <v>17</v>
      </c>
      <c r="D32" s="174"/>
      <c r="E32" s="232">
        <v>0</v>
      </c>
      <c r="F32" s="175"/>
      <c r="G32" s="200">
        <v>89638210</v>
      </c>
      <c r="H32" s="175"/>
      <c r="I32" s="232">
        <v>0</v>
      </c>
      <c r="J32" s="175"/>
      <c r="K32" s="175">
        <v>98320815</v>
      </c>
      <c r="L32" s="175"/>
    </row>
    <row r="33" spans="1:12" s="165" customFormat="1" ht="15.95" customHeight="1">
      <c r="A33" s="172" t="s">
        <v>193</v>
      </c>
      <c r="C33" s="176">
        <v>11</v>
      </c>
      <c r="D33" s="174"/>
      <c r="E33" s="232">
        <v>107126693</v>
      </c>
      <c r="F33" s="175"/>
      <c r="G33" s="200">
        <v>0</v>
      </c>
      <c r="H33" s="175"/>
      <c r="I33" s="232">
        <v>107126693</v>
      </c>
      <c r="J33" s="175"/>
      <c r="K33" s="175">
        <v>0</v>
      </c>
      <c r="L33" s="175"/>
    </row>
    <row r="34" spans="1:12" s="165" customFormat="1" ht="15.95" customHeight="1">
      <c r="A34" s="172" t="s">
        <v>102</v>
      </c>
      <c r="C34" s="176">
        <v>12</v>
      </c>
      <c r="D34" s="174"/>
      <c r="E34" s="232">
        <v>0</v>
      </c>
      <c r="F34" s="175"/>
      <c r="G34" s="200">
        <v>0</v>
      </c>
      <c r="H34" s="175"/>
      <c r="I34" s="284">
        <v>1319100000</v>
      </c>
      <c r="J34" s="175"/>
      <c r="K34" s="200">
        <v>828000000</v>
      </c>
      <c r="L34" s="175"/>
    </row>
    <row r="35" spans="1:12" s="165" customFormat="1" ht="15.95" customHeight="1">
      <c r="A35" s="172" t="s">
        <v>104</v>
      </c>
      <c r="C35" s="176">
        <v>13</v>
      </c>
      <c r="D35" s="174"/>
      <c r="E35" s="233">
        <v>0</v>
      </c>
      <c r="F35" s="175"/>
      <c r="G35" s="200">
        <v>382470956</v>
      </c>
      <c r="H35" s="175"/>
      <c r="I35" s="284">
        <v>0</v>
      </c>
      <c r="J35" s="175"/>
      <c r="K35" s="200">
        <v>390000000</v>
      </c>
      <c r="L35" s="175"/>
    </row>
    <row r="36" spans="1:12" s="165" customFormat="1" ht="15.95" customHeight="1">
      <c r="A36" s="172" t="s">
        <v>145</v>
      </c>
      <c r="C36" s="177">
        <v>14</v>
      </c>
      <c r="D36" s="174"/>
      <c r="E36" s="234">
        <v>848610555</v>
      </c>
      <c r="F36" s="175"/>
      <c r="G36" s="203">
        <v>86861415</v>
      </c>
      <c r="H36" s="175"/>
      <c r="I36" s="284">
        <v>10762</v>
      </c>
      <c r="J36" s="175"/>
      <c r="K36" s="200">
        <v>13463</v>
      </c>
      <c r="L36" s="175"/>
    </row>
    <row r="37" spans="1:12" s="165" customFormat="1" ht="15.95" customHeight="1">
      <c r="A37" s="172" t="s">
        <v>15</v>
      </c>
      <c r="C37" s="176"/>
      <c r="D37" s="174"/>
      <c r="E37" s="234">
        <v>4289066</v>
      </c>
      <c r="F37" s="175"/>
      <c r="G37" s="200">
        <v>34149097</v>
      </c>
      <c r="H37" s="175"/>
      <c r="I37" s="363">
        <v>2476544</v>
      </c>
      <c r="J37" s="175"/>
      <c r="K37" s="200">
        <v>2524117</v>
      </c>
      <c r="L37" s="175"/>
    </row>
    <row r="38" spans="1:12" s="165" customFormat="1" ht="15.95" customHeight="1">
      <c r="A38" s="172" t="s">
        <v>16</v>
      </c>
      <c r="C38" s="173"/>
      <c r="D38" s="174"/>
      <c r="E38" s="235">
        <v>791759</v>
      </c>
      <c r="F38" s="175"/>
      <c r="G38" s="205">
        <v>1217532</v>
      </c>
      <c r="H38" s="175"/>
      <c r="I38" s="235">
        <v>672657</v>
      </c>
      <c r="J38" s="175"/>
      <c r="K38" s="205">
        <v>668430</v>
      </c>
      <c r="L38" s="175"/>
    </row>
    <row r="39" spans="1:12" s="165" customFormat="1" ht="15.95" customHeight="1">
      <c r="A39" s="160"/>
      <c r="B39" s="161"/>
      <c r="C39" s="173"/>
      <c r="D39" s="174"/>
      <c r="E39" s="229"/>
      <c r="F39" s="181"/>
      <c r="G39" s="181"/>
      <c r="H39" s="181"/>
      <c r="I39" s="229"/>
      <c r="J39" s="181"/>
      <c r="K39" s="181"/>
      <c r="L39" s="181"/>
    </row>
    <row r="40" spans="1:12" s="165" customFormat="1" ht="15.95" customHeight="1">
      <c r="A40" s="160" t="s">
        <v>17</v>
      </c>
      <c r="C40" s="173"/>
      <c r="D40" s="174"/>
      <c r="E40" s="236">
        <f>SUM(E29:E39)</f>
        <v>1022475865</v>
      </c>
      <c r="F40" s="182"/>
      <c r="G40" s="185">
        <f>SUM(G29:G39)</f>
        <v>655995002</v>
      </c>
      <c r="H40" s="182"/>
      <c r="I40" s="236">
        <f>SUM(I29:I39)</f>
        <v>1484114448</v>
      </c>
      <c r="J40" s="182"/>
      <c r="K40" s="185">
        <f>SUM(K29:K39)</f>
        <v>1374254617</v>
      </c>
      <c r="L40" s="182"/>
    </row>
    <row r="41" spans="1:12" s="165" customFormat="1" ht="15.95" customHeight="1">
      <c r="A41" s="172"/>
      <c r="C41" s="173"/>
      <c r="D41" s="174"/>
      <c r="E41" s="237"/>
      <c r="F41" s="182"/>
      <c r="G41" s="182"/>
      <c r="H41" s="182"/>
      <c r="I41" s="237"/>
      <c r="J41" s="182"/>
      <c r="K41" s="182"/>
      <c r="L41" s="182"/>
    </row>
    <row r="42" spans="1:12" s="165" customFormat="1" ht="15.95" customHeight="1" thickBot="1">
      <c r="A42" s="160" t="s">
        <v>18</v>
      </c>
      <c r="B42" s="161"/>
      <c r="C42" s="173"/>
      <c r="D42" s="174"/>
      <c r="E42" s="246">
        <f>+E40+E25</f>
        <v>2223974784</v>
      </c>
      <c r="F42" s="178"/>
      <c r="G42" s="247">
        <f>+G40+G25</f>
        <v>2847260587</v>
      </c>
      <c r="H42" s="178"/>
      <c r="I42" s="246">
        <f>+I40+I25</f>
        <v>2291784345</v>
      </c>
      <c r="J42" s="178"/>
      <c r="K42" s="247">
        <f>+K40+K25</f>
        <v>2123492258</v>
      </c>
      <c r="L42" s="178"/>
    </row>
    <row r="43" spans="1:12" s="165" customFormat="1" ht="15.95" customHeight="1" thickTop="1">
      <c r="A43" s="160"/>
      <c r="B43" s="161"/>
      <c r="C43" s="173"/>
      <c r="D43" s="174"/>
      <c r="E43" s="186"/>
      <c r="F43" s="178"/>
      <c r="G43" s="178"/>
      <c r="H43" s="178"/>
      <c r="I43" s="186"/>
      <c r="J43" s="178"/>
      <c r="K43" s="178"/>
      <c r="L43" s="178"/>
    </row>
    <row r="44" spans="1:12" s="165" customFormat="1" ht="15.95" customHeight="1">
      <c r="A44" s="160"/>
      <c r="B44" s="161"/>
      <c r="C44" s="173"/>
      <c r="D44" s="174"/>
      <c r="E44" s="186"/>
      <c r="F44" s="178"/>
      <c r="G44" s="178"/>
      <c r="H44" s="178"/>
      <c r="I44" s="186"/>
      <c r="J44" s="178"/>
      <c r="K44" s="178"/>
      <c r="L44" s="178"/>
    </row>
    <row r="45" spans="1:12" s="165" customFormat="1" ht="15.95" customHeight="1">
      <c r="A45" s="160"/>
      <c r="B45" s="161"/>
      <c r="C45" s="173"/>
      <c r="D45" s="174"/>
      <c r="E45" s="186"/>
      <c r="F45" s="178"/>
      <c r="G45" s="178"/>
      <c r="H45" s="178"/>
      <c r="I45" s="186"/>
      <c r="J45" s="178"/>
      <c r="K45" s="178"/>
      <c r="L45" s="178"/>
    </row>
    <row r="46" spans="1:12" s="165" customFormat="1" ht="15.95" customHeight="1">
      <c r="A46" s="160"/>
      <c r="B46" s="161"/>
      <c r="C46" s="173"/>
      <c r="D46" s="174"/>
      <c r="E46" s="186"/>
      <c r="F46" s="178"/>
      <c r="G46" s="178"/>
      <c r="H46" s="178"/>
      <c r="I46" s="186"/>
      <c r="J46" s="178"/>
      <c r="K46" s="178"/>
      <c r="L46" s="178"/>
    </row>
    <row r="47" spans="1:12" s="165" customFormat="1" ht="15.95" customHeight="1">
      <c r="A47" s="160"/>
      <c r="B47" s="161"/>
      <c r="C47" s="173"/>
      <c r="D47" s="174"/>
      <c r="E47" s="186"/>
      <c r="F47" s="178"/>
      <c r="G47" s="178"/>
      <c r="H47" s="178"/>
      <c r="I47" s="186"/>
      <c r="J47" s="178"/>
      <c r="K47" s="178"/>
      <c r="L47" s="178"/>
    </row>
    <row r="48" spans="1:12" s="165" customFormat="1" ht="15.95" customHeight="1">
      <c r="A48" s="160"/>
      <c r="B48" s="161"/>
      <c r="C48" s="173"/>
      <c r="D48" s="174"/>
      <c r="E48" s="186"/>
      <c r="F48" s="178"/>
      <c r="G48" s="178"/>
      <c r="H48" s="178"/>
      <c r="I48" s="186"/>
      <c r="J48" s="178"/>
      <c r="K48" s="178"/>
      <c r="L48" s="178"/>
    </row>
    <row r="49" spans="1:12" s="165" customFormat="1" ht="15.95" customHeight="1">
      <c r="A49" s="160"/>
      <c r="B49" s="161"/>
      <c r="C49" s="173"/>
      <c r="D49" s="174"/>
      <c r="E49" s="186"/>
      <c r="F49" s="178"/>
      <c r="G49" s="178"/>
      <c r="H49" s="178"/>
      <c r="I49" s="186"/>
      <c r="J49" s="178"/>
      <c r="K49" s="178"/>
      <c r="L49" s="178"/>
    </row>
    <row r="50" spans="1:12" s="165" customFormat="1" ht="15.95" customHeight="1">
      <c r="A50" s="160"/>
      <c r="B50" s="161"/>
      <c r="C50" s="173"/>
      <c r="D50" s="174"/>
      <c r="E50" s="186"/>
      <c r="F50" s="178"/>
      <c r="G50" s="178"/>
      <c r="H50" s="178"/>
      <c r="I50" s="186"/>
      <c r="J50" s="178"/>
      <c r="K50" s="178"/>
      <c r="L50" s="178"/>
    </row>
    <row r="51" spans="1:12" s="165" customFormat="1" ht="15.95" customHeight="1">
      <c r="A51" s="160"/>
      <c r="B51" s="161"/>
      <c r="C51" s="173"/>
      <c r="D51" s="174"/>
      <c r="E51" s="186"/>
      <c r="F51" s="178"/>
      <c r="G51" s="178"/>
      <c r="H51" s="178"/>
      <c r="I51" s="186"/>
      <c r="J51" s="178"/>
      <c r="K51" s="178"/>
      <c r="L51" s="178"/>
    </row>
    <row r="52" spans="1:12" s="165" customFormat="1" ht="15.95" customHeight="1">
      <c r="A52" s="160"/>
      <c r="B52" s="161"/>
      <c r="C52" s="173"/>
      <c r="D52" s="174"/>
      <c r="E52" s="186"/>
      <c r="F52" s="178"/>
      <c r="G52" s="178"/>
      <c r="H52" s="178"/>
      <c r="I52" s="186"/>
      <c r="J52" s="178"/>
      <c r="K52" s="178"/>
      <c r="L52" s="178"/>
    </row>
    <row r="53" spans="1:12" s="165" customFormat="1" ht="15.95" customHeight="1">
      <c r="A53" s="160"/>
      <c r="B53" s="161"/>
      <c r="C53" s="173"/>
      <c r="D53" s="174"/>
      <c r="E53" s="178"/>
      <c r="F53" s="178"/>
      <c r="G53" s="178"/>
      <c r="H53" s="178"/>
      <c r="I53" s="186"/>
      <c r="J53" s="178"/>
      <c r="K53" s="178"/>
      <c r="L53" s="178"/>
    </row>
    <row r="54" spans="1:12" s="165" customFormat="1" ht="15.95" customHeight="1">
      <c r="A54" s="160"/>
      <c r="B54" s="161"/>
      <c r="C54" s="173"/>
      <c r="D54" s="174"/>
      <c r="E54" s="178"/>
      <c r="F54" s="178"/>
      <c r="G54" s="178"/>
      <c r="H54" s="178"/>
      <c r="I54" s="186"/>
      <c r="J54" s="178"/>
      <c r="K54" s="178"/>
      <c r="L54" s="178"/>
    </row>
    <row r="55" spans="1:12" s="165" customFormat="1" ht="15.95" customHeight="1">
      <c r="A55" s="160"/>
      <c r="B55" s="161"/>
      <c r="C55" s="173"/>
      <c r="D55" s="174"/>
      <c r="E55" s="178"/>
      <c r="F55" s="178"/>
      <c r="G55" s="178"/>
      <c r="H55" s="178"/>
      <c r="I55" s="178"/>
      <c r="J55" s="178"/>
      <c r="K55" s="178"/>
      <c r="L55" s="178"/>
    </row>
    <row r="56" spans="1:12" s="165" customFormat="1" ht="15.95" customHeight="1">
      <c r="A56" s="187" t="s">
        <v>19</v>
      </c>
      <c r="B56" s="188"/>
      <c r="C56" s="188"/>
      <c r="D56" s="188"/>
      <c r="E56" s="175"/>
      <c r="F56" s="175"/>
      <c r="G56" s="175"/>
      <c r="H56" s="175"/>
      <c r="I56" s="175"/>
      <c r="J56" s="175"/>
      <c r="K56" s="175"/>
      <c r="L56" s="175"/>
    </row>
    <row r="57" spans="1:12" s="165" customFormat="1" ht="15.95" customHeight="1">
      <c r="A57" s="187"/>
      <c r="B57" s="188"/>
      <c r="C57" s="188"/>
      <c r="D57" s="188"/>
      <c r="E57" s="175"/>
      <c r="F57" s="175"/>
      <c r="G57" s="175"/>
      <c r="H57" s="175"/>
      <c r="I57" s="175"/>
      <c r="J57" s="175"/>
      <c r="K57" s="175"/>
      <c r="L57" s="175"/>
    </row>
    <row r="58" spans="1:12" s="165" customFormat="1" ht="15.95" customHeight="1">
      <c r="A58" s="187"/>
      <c r="B58" s="188"/>
      <c r="C58" s="188"/>
      <c r="D58" s="188"/>
      <c r="E58" s="175"/>
      <c r="F58" s="175"/>
      <c r="G58" s="175"/>
      <c r="H58" s="175"/>
      <c r="I58" s="175"/>
      <c r="J58" s="175"/>
      <c r="K58" s="175"/>
      <c r="L58" s="175"/>
    </row>
    <row r="59" spans="1:12" s="165" customFormat="1" ht="15.95" customHeight="1">
      <c r="A59" s="187"/>
      <c r="B59" s="188"/>
      <c r="C59" s="188"/>
      <c r="D59" s="188"/>
      <c r="E59" s="175"/>
      <c r="F59" s="175"/>
      <c r="G59" s="175"/>
      <c r="H59" s="175"/>
      <c r="I59" s="175"/>
      <c r="J59" s="175"/>
      <c r="K59" s="175"/>
      <c r="L59" s="175"/>
    </row>
    <row r="60" spans="1:12" ht="15.95" customHeight="1">
      <c r="A60" s="30"/>
      <c r="B60" s="14"/>
      <c r="C60" s="14"/>
      <c r="D60" s="14"/>
    </row>
    <row r="61" spans="1:12" ht="21.95" customHeight="1">
      <c r="A61" s="382" t="s">
        <v>192</v>
      </c>
      <c r="B61" s="382"/>
      <c r="C61" s="382"/>
      <c r="D61" s="382"/>
      <c r="E61" s="382"/>
      <c r="F61" s="382"/>
      <c r="G61" s="382"/>
      <c r="H61" s="382"/>
      <c r="I61" s="382"/>
      <c r="J61" s="382"/>
      <c r="K61" s="382"/>
      <c r="L61" s="379"/>
    </row>
    <row r="62" spans="1:12" ht="16.5" customHeight="1">
      <c r="A62" s="25" t="str">
        <f>A1</f>
        <v>World Corporation Public Company Limited</v>
      </c>
      <c r="B62" s="3"/>
      <c r="C62" s="4"/>
      <c r="D62" s="5"/>
      <c r="E62" s="19"/>
      <c r="F62" s="19"/>
      <c r="G62" s="19"/>
      <c r="H62" s="19"/>
      <c r="I62" s="19"/>
      <c r="J62" s="19"/>
      <c r="K62" s="19"/>
      <c r="L62" s="19"/>
    </row>
    <row r="63" spans="1:12" ht="16.5" customHeight="1">
      <c r="A63" s="25" t="str">
        <f>A2</f>
        <v>Statements of Financial Position</v>
      </c>
      <c r="B63" s="3"/>
      <c r="C63" s="4"/>
      <c r="D63" s="5"/>
      <c r="E63" s="19"/>
      <c r="F63" s="19"/>
      <c r="G63" s="19"/>
      <c r="H63" s="19"/>
      <c r="I63" s="19"/>
      <c r="J63" s="19"/>
      <c r="K63" s="19"/>
      <c r="L63" s="19"/>
    </row>
    <row r="64" spans="1:12" ht="16.5" customHeight="1">
      <c r="A64" s="29" t="str">
        <f>A3</f>
        <v>As at 30 June 2021</v>
      </c>
      <c r="B64" s="8"/>
      <c r="C64" s="9"/>
      <c r="D64" s="10"/>
      <c r="E64" s="20"/>
      <c r="F64" s="20"/>
      <c r="G64" s="20"/>
      <c r="H64" s="20"/>
      <c r="I64" s="20"/>
      <c r="J64" s="20"/>
      <c r="K64" s="20"/>
      <c r="L64" s="20"/>
    </row>
    <row r="65" spans="1:12" ht="16.5" customHeight="1">
      <c r="A65" s="27"/>
      <c r="B65" s="7"/>
      <c r="C65" s="4"/>
      <c r="D65" s="5"/>
      <c r="E65" s="19"/>
      <c r="F65" s="19"/>
      <c r="G65" s="19"/>
      <c r="H65" s="19"/>
      <c r="I65" s="19"/>
      <c r="J65" s="19"/>
      <c r="K65" s="19"/>
      <c r="L65" s="19"/>
    </row>
    <row r="66" spans="1:12" ht="16.5" customHeight="1">
      <c r="A66" s="27"/>
      <c r="B66" s="7"/>
      <c r="C66" s="4"/>
      <c r="D66" s="5"/>
      <c r="E66" s="19"/>
      <c r="F66" s="19"/>
      <c r="G66" s="19"/>
      <c r="H66" s="19"/>
      <c r="I66" s="19"/>
      <c r="J66" s="19"/>
      <c r="K66" s="19"/>
      <c r="L66" s="19"/>
    </row>
    <row r="67" spans="1:12" s="165" customFormat="1" ht="16.5" customHeight="1">
      <c r="A67" s="160"/>
      <c r="B67" s="161"/>
      <c r="C67" s="162"/>
      <c r="D67" s="163"/>
      <c r="E67" s="381" t="s">
        <v>3</v>
      </c>
      <c r="F67" s="381"/>
      <c r="G67" s="381"/>
      <c r="H67" s="381"/>
      <c r="I67" s="381" t="s">
        <v>4</v>
      </c>
      <c r="J67" s="381"/>
      <c r="K67" s="381"/>
      <c r="L67" s="381"/>
    </row>
    <row r="68" spans="1:12" s="165" customFormat="1" ht="16.5" customHeight="1">
      <c r="A68" s="160"/>
      <c r="B68" s="161"/>
      <c r="C68" s="162"/>
      <c r="D68" s="163"/>
      <c r="E68" s="380" t="s">
        <v>42</v>
      </c>
      <c r="F68" s="380"/>
      <c r="G68" s="380"/>
      <c r="H68" s="380"/>
      <c r="I68" s="380" t="s">
        <v>42</v>
      </c>
      <c r="J68" s="380"/>
      <c r="K68" s="380"/>
      <c r="L68" s="380"/>
    </row>
    <row r="69" spans="1:12" s="165" customFormat="1" ht="16.5" customHeight="1">
      <c r="A69" s="160"/>
      <c r="B69" s="161"/>
      <c r="C69" s="162"/>
      <c r="D69" s="163"/>
      <c r="E69" s="368"/>
      <c r="F69" s="368"/>
      <c r="G69" s="164" t="s">
        <v>185</v>
      </c>
      <c r="H69" s="368"/>
      <c r="I69" s="368"/>
      <c r="J69" s="368"/>
      <c r="K69" s="368"/>
      <c r="L69" s="368"/>
    </row>
    <row r="70" spans="1:12" s="165" customFormat="1" ht="16.5" customHeight="1">
      <c r="A70" s="160"/>
      <c r="B70" s="161"/>
      <c r="C70" s="162"/>
      <c r="D70" s="163"/>
      <c r="E70" s="164" t="s">
        <v>76</v>
      </c>
      <c r="F70" s="164"/>
      <c r="G70" s="164" t="s">
        <v>77</v>
      </c>
      <c r="H70" s="164"/>
      <c r="I70" s="164" t="s">
        <v>76</v>
      </c>
      <c r="J70" s="164"/>
      <c r="K70" s="164" t="s">
        <v>77</v>
      </c>
      <c r="L70" s="164"/>
    </row>
    <row r="71" spans="1:12" s="165" customFormat="1" ht="16.5" customHeight="1">
      <c r="A71" s="160"/>
      <c r="B71" s="161"/>
      <c r="C71" s="162"/>
      <c r="D71" s="163"/>
      <c r="E71" s="169" t="s">
        <v>139</v>
      </c>
      <c r="F71" s="166"/>
      <c r="G71" s="168" t="s">
        <v>96</v>
      </c>
      <c r="H71" s="166"/>
      <c r="I71" s="169" t="s">
        <v>139</v>
      </c>
      <c r="J71" s="166"/>
      <c r="K71" s="168" t="s">
        <v>96</v>
      </c>
      <c r="L71" s="166"/>
    </row>
    <row r="72" spans="1:12" s="165" customFormat="1" ht="16.5" customHeight="1">
      <c r="A72" s="160"/>
      <c r="B72" s="161"/>
      <c r="C72" s="162"/>
      <c r="D72" s="163"/>
      <c r="E72" s="169" t="s">
        <v>129</v>
      </c>
      <c r="F72" s="167"/>
      <c r="G72" s="169" t="s">
        <v>97</v>
      </c>
      <c r="H72" s="167"/>
      <c r="I72" s="169" t="s">
        <v>129</v>
      </c>
      <c r="J72" s="167"/>
      <c r="K72" s="169" t="s">
        <v>97</v>
      </c>
      <c r="L72" s="167"/>
    </row>
    <row r="73" spans="1:12" s="165" customFormat="1" ht="16.5" customHeight="1">
      <c r="A73" s="160"/>
      <c r="B73" s="161"/>
      <c r="C73" s="170" t="s">
        <v>5</v>
      </c>
      <c r="D73" s="163"/>
      <c r="E73" s="171" t="s">
        <v>2</v>
      </c>
      <c r="F73" s="167"/>
      <c r="G73" s="171" t="s">
        <v>2</v>
      </c>
      <c r="H73" s="167"/>
      <c r="I73" s="171" t="s">
        <v>2</v>
      </c>
      <c r="J73" s="167"/>
      <c r="K73" s="171" t="s">
        <v>2</v>
      </c>
      <c r="L73" s="167"/>
    </row>
    <row r="74" spans="1:12" s="165" customFormat="1" ht="16.5" customHeight="1">
      <c r="A74" s="172"/>
      <c r="C74" s="173"/>
      <c r="D74" s="174"/>
      <c r="E74" s="225"/>
      <c r="F74" s="175"/>
      <c r="G74" s="175"/>
      <c r="H74" s="175"/>
      <c r="I74" s="225"/>
      <c r="J74" s="175"/>
      <c r="K74" s="175"/>
      <c r="L74" s="175"/>
    </row>
    <row r="75" spans="1:12" s="165" customFormat="1" ht="16.5" customHeight="1">
      <c r="A75" s="160" t="s">
        <v>20</v>
      </c>
      <c r="B75" s="161"/>
      <c r="C75" s="162"/>
      <c r="D75" s="163"/>
      <c r="E75" s="226"/>
      <c r="F75" s="167"/>
      <c r="G75" s="167"/>
      <c r="H75" s="167"/>
      <c r="I75" s="226"/>
      <c r="J75" s="167"/>
      <c r="K75" s="167"/>
      <c r="L75" s="167"/>
    </row>
    <row r="76" spans="1:12" s="165" customFormat="1" ht="16.5" customHeight="1">
      <c r="A76" s="172"/>
      <c r="C76" s="173"/>
      <c r="D76" s="174"/>
      <c r="E76" s="225"/>
      <c r="F76" s="175"/>
      <c r="G76" s="175"/>
      <c r="H76" s="175"/>
      <c r="I76" s="225"/>
      <c r="J76" s="175"/>
      <c r="K76" s="175"/>
      <c r="L76" s="175"/>
    </row>
    <row r="77" spans="1:12" s="165" customFormat="1" ht="16.5" customHeight="1">
      <c r="A77" s="160" t="s">
        <v>26</v>
      </c>
      <c r="B77" s="161"/>
      <c r="C77" s="173"/>
      <c r="D77" s="174"/>
      <c r="E77" s="225"/>
      <c r="F77" s="175"/>
      <c r="G77" s="175"/>
      <c r="H77" s="175"/>
      <c r="I77" s="225"/>
      <c r="J77" s="175"/>
      <c r="K77" s="175"/>
      <c r="L77" s="175"/>
    </row>
    <row r="78" spans="1:12" s="165" customFormat="1" ht="16.5" customHeight="1">
      <c r="A78" s="160"/>
      <c r="B78" s="161"/>
      <c r="C78" s="173"/>
      <c r="D78" s="174"/>
      <c r="E78" s="225"/>
      <c r="F78" s="175"/>
      <c r="G78" s="175"/>
      <c r="H78" s="175"/>
      <c r="I78" s="225"/>
      <c r="J78" s="175"/>
      <c r="K78" s="175"/>
      <c r="L78" s="175"/>
    </row>
    <row r="79" spans="1:12" s="165" customFormat="1" ht="16.5" customHeight="1">
      <c r="A79" s="172" t="s">
        <v>21</v>
      </c>
      <c r="B79" s="189"/>
      <c r="C79" s="176">
        <v>15</v>
      </c>
      <c r="D79" s="174"/>
      <c r="E79" s="227">
        <v>71614266</v>
      </c>
      <c r="F79" s="182"/>
      <c r="G79" s="200">
        <v>556301630</v>
      </c>
      <c r="H79" s="182"/>
      <c r="I79" s="227">
        <v>38960699</v>
      </c>
      <c r="J79" s="182"/>
      <c r="K79" s="203">
        <v>44208610</v>
      </c>
      <c r="L79" s="182"/>
    </row>
    <row r="80" spans="1:12" s="165" customFormat="1" ht="16.5" customHeight="1">
      <c r="A80" s="172" t="s">
        <v>81</v>
      </c>
      <c r="B80" s="189"/>
      <c r="C80" s="176">
        <v>16</v>
      </c>
      <c r="E80" s="225">
        <v>0</v>
      </c>
      <c r="F80" s="183"/>
      <c r="G80" s="175">
        <v>382172484</v>
      </c>
      <c r="H80" s="183"/>
      <c r="I80" s="232">
        <v>0</v>
      </c>
      <c r="J80" s="183"/>
      <c r="K80" s="200">
        <v>0</v>
      </c>
      <c r="L80" s="183"/>
    </row>
    <row r="81" spans="1:12" s="165" customFormat="1" ht="16.5" customHeight="1">
      <c r="A81" s="172" t="s">
        <v>105</v>
      </c>
      <c r="B81" s="189"/>
      <c r="C81" s="176">
        <v>17</v>
      </c>
      <c r="E81" s="233">
        <v>0</v>
      </c>
      <c r="F81" s="183"/>
      <c r="G81" s="175">
        <v>29900000</v>
      </c>
      <c r="H81" s="183"/>
      <c r="I81" s="233">
        <v>0</v>
      </c>
      <c r="J81" s="183"/>
      <c r="K81" s="175">
        <v>32750000</v>
      </c>
      <c r="L81" s="183"/>
    </row>
    <row r="82" spans="1:12" s="165" customFormat="1" ht="16.5" customHeight="1">
      <c r="A82" s="172" t="s">
        <v>198</v>
      </c>
      <c r="C82" s="173"/>
      <c r="D82" s="174"/>
      <c r="E82" s="228">
        <v>31710853</v>
      </c>
      <c r="F82" s="182"/>
      <c r="G82" s="205">
        <v>15009230</v>
      </c>
      <c r="H82" s="182"/>
      <c r="I82" s="238">
        <v>5499844</v>
      </c>
      <c r="J82" s="182"/>
      <c r="K82" s="205">
        <v>0</v>
      </c>
      <c r="L82" s="182"/>
    </row>
    <row r="83" spans="1:12" s="165" customFormat="1" ht="16.5" customHeight="1">
      <c r="A83" s="160"/>
      <c r="B83" s="161"/>
      <c r="C83" s="173"/>
      <c r="D83" s="174"/>
      <c r="E83" s="229"/>
      <c r="F83" s="181"/>
      <c r="G83" s="181"/>
      <c r="H83" s="181"/>
      <c r="I83" s="229"/>
      <c r="J83" s="181"/>
      <c r="K83" s="181"/>
      <c r="L83" s="181"/>
    </row>
    <row r="84" spans="1:12" s="165" customFormat="1" ht="16.5" customHeight="1">
      <c r="A84" s="160" t="s">
        <v>82</v>
      </c>
      <c r="C84" s="173"/>
      <c r="D84" s="174"/>
      <c r="E84" s="228">
        <f>SUM(E79:E82)</f>
        <v>103325119</v>
      </c>
      <c r="F84" s="182"/>
      <c r="G84" s="180">
        <f>SUM(G79:G82)</f>
        <v>983383344</v>
      </c>
      <c r="H84" s="182"/>
      <c r="I84" s="228">
        <f>SUM(I79:I82)</f>
        <v>44460543</v>
      </c>
      <c r="J84" s="182"/>
      <c r="K84" s="180">
        <f>SUM(K79:K82)</f>
        <v>76958610</v>
      </c>
      <c r="L84" s="182"/>
    </row>
    <row r="85" spans="1:12" s="165" customFormat="1" ht="16.5" customHeight="1">
      <c r="A85" s="172"/>
      <c r="C85" s="173"/>
      <c r="D85" s="174"/>
      <c r="E85" s="225"/>
      <c r="F85" s="175"/>
      <c r="G85" s="175"/>
      <c r="H85" s="175"/>
      <c r="I85" s="225"/>
      <c r="J85" s="175"/>
      <c r="K85" s="175"/>
      <c r="L85" s="175"/>
    </row>
    <row r="86" spans="1:12" s="165" customFormat="1" ht="16.5" customHeight="1">
      <c r="A86" s="160" t="s">
        <v>22</v>
      </c>
      <c r="B86" s="161"/>
      <c r="C86" s="173"/>
      <c r="D86" s="174"/>
      <c r="E86" s="225"/>
      <c r="F86" s="175"/>
      <c r="G86" s="175"/>
      <c r="H86" s="175"/>
      <c r="I86" s="225"/>
      <c r="J86" s="175"/>
      <c r="K86" s="175"/>
      <c r="L86" s="175"/>
    </row>
    <row r="87" spans="1:12" s="165" customFormat="1" ht="16.5" customHeight="1">
      <c r="A87" s="172"/>
      <c r="C87" s="173"/>
      <c r="D87" s="174"/>
      <c r="E87" s="225"/>
      <c r="F87" s="175"/>
      <c r="G87" s="175"/>
      <c r="H87" s="175"/>
      <c r="I87" s="225"/>
      <c r="J87" s="175"/>
      <c r="K87" s="175"/>
      <c r="L87" s="175"/>
    </row>
    <row r="88" spans="1:12" s="165" customFormat="1" ht="16.5" customHeight="1">
      <c r="A88" s="172" t="s">
        <v>136</v>
      </c>
      <c r="C88" s="176">
        <v>17</v>
      </c>
      <c r="D88" s="174"/>
      <c r="E88" s="225">
        <v>0</v>
      </c>
      <c r="F88" s="175"/>
      <c r="G88" s="175">
        <v>0</v>
      </c>
      <c r="H88" s="175"/>
      <c r="I88" s="225">
        <v>210000000</v>
      </c>
      <c r="J88" s="175"/>
      <c r="K88" s="175">
        <v>92800000</v>
      </c>
      <c r="L88" s="175"/>
    </row>
    <row r="89" spans="1:12" s="165" customFormat="1" ht="16.5" customHeight="1">
      <c r="A89" s="207" t="s">
        <v>106</v>
      </c>
      <c r="C89" s="176">
        <v>18</v>
      </c>
      <c r="D89" s="174"/>
      <c r="E89" s="232">
        <v>4818400</v>
      </c>
      <c r="F89" s="178"/>
      <c r="G89" s="200">
        <v>12394866</v>
      </c>
      <c r="H89" s="178"/>
      <c r="I89" s="233">
        <v>4818400</v>
      </c>
      <c r="J89" s="178"/>
      <c r="K89" s="200">
        <v>4818400</v>
      </c>
      <c r="L89" s="178"/>
    </row>
    <row r="90" spans="1:12" s="165" customFormat="1" ht="16.5" customHeight="1">
      <c r="A90" s="172" t="s">
        <v>23</v>
      </c>
      <c r="C90" s="177"/>
      <c r="D90" s="174"/>
      <c r="E90" s="228">
        <v>313512</v>
      </c>
      <c r="F90" s="182"/>
      <c r="G90" s="205">
        <v>264243</v>
      </c>
      <c r="H90" s="182"/>
      <c r="I90" s="228">
        <v>313512</v>
      </c>
      <c r="J90" s="182"/>
      <c r="K90" s="205">
        <v>264243</v>
      </c>
      <c r="L90" s="182"/>
    </row>
    <row r="91" spans="1:12" s="194" customFormat="1" ht="16.5" customHeight="1">
      <c r="A91" s="190"/>
      <c r="B91" s="191"/>
      <c r="C91" s="192"/>
      <c r="D91" s="193"/>
      <c r="E91" s="229"/>
      <c r="F91" s="181"/>
      <c r="G91" s="181"/>
      <c r="H91" s="181"/>
      <c r="I91" s="229"/>
      <c r="J91" s="181"/>
      <c r="K91" s="181"/>
      <c r="L91" s="181"/>
    </row>
    <row r="92" spans="1:12" s="165" customFormat="1" ht="16.5" customHeight="1">
      <c r="A92" s="160" t="s">
        <v>24</v>
      </c>
      <c r="C92" s="173"/>
      <c r="D92" s="174"/>
      <c r="E92" s="228">
        <f>SUM(E85:E90)</f>
        <v>5131912</v>
      </c>
      <c r="F92" s="182"/>
      <c r="G92" s="180">
        <f>SUM(G85:G90)</f>
        <v>12659109</v>
      </c>
      <c r="H92" s="182"/>
      <c r="I92" s="228">
        <f>SUM(I85:I90)</f>
        <v>215131912</v>
      </c>
      <c r="J92" s="182"/>
      <c r="K92" s="180">
        <f>SUM(K85:K90)</f>
        <v>97882643</v>
      </c>
      <c r="L92" s="182"/>
    </row>
    <row r="93" spans="1:12" s="165" customFormat="1" ht="16.5" customHeight="1">
      <c r="A93" s="172"/>
      <c r="C93" s="173"/>
      <c r="D93" s="174"/>
      <c r="E93" s="229"/>
      <c r="F93" s="178"/>
      <c r="G93" s="181"/>
      <c r="H93" s="178"/>
      <c r="I93" s="229"/>
      <c r="J93" s="178"/>
      <c r="K93" s="181"/>
      <c r="L93" s="178"/>
    </row>
    <row r="94" spans="1:12" s="165" customFormat="1" ht="16.5" customHeight="1">
      <c r="A94" s="160" t="s">
        <v>25</v>
      </c>
      <c r="B94" s="161"/>
      <c r="C94" s="173"/>
      <c r="D94" s="174"/>
      <c r="E94" s="228">
        <f>+E92+E84</f>
        <v>108457031</v>
      </c>
      <c r="F94" s="178"/>
      <c r="G94" s="180">
        <f>+G92+G84</f>
        <v>996042453</v>
      </c>
      <c r="H94" s="178"/>
      <c r="I94" s="228">
        <f>+I92+I84</f>
        <v>259592455</v>
      </c>
      <c r="J94" s="178"/>
      <c r="K94" s="180">
        <f>+K92+K84</f>
        <v>174841253</v>
      </c>
      <c r="L94" s="178"/>
    </row>
    <row r="95" spans="1:12" ht="16.5" customHeight="1">
      <c r="A95" s="27"/>
      <c r="B95" s="7"/>
      <c r="E95" s="22"/>
      <c r="F95" s="15"/>
      <c r="G95" s="22"/>
      <c r="H95" s="15"/>
      <c r="I95" s="22"/>
      <c r="J95" s="15"/>
      <c r="K95" s="22"/>
      <c r="L95" s="15"/>
    </row>
    <row r="96" spans="1:12" ht="16.5" customHeight="1">
      <c r="A96" s="27"/>
      <c r="B96" s="7"/>
      <c r="E96" s="22"/>
      <c r="F96" s="15"/>
      <c r="G96" s="22"/>
      <c r="H96" s="15"/>
      <c r="I96" s="22"/>
      <c r="J96" s="15"/>
      <c r="K96" s="22"/>
      <c r="L96" s="15"/>
    </row>
    <row r="97" spans="1:12" ht="16.5" customHeight="1">
      <c r="A97" s="27"/>
      <c r="B97" s="7"/>
      <c r="E97" s="22"/>
      <c r="F97" s="22"/>
      <c r="G97" s="22"/>
      <c r="H97" s="22"/>
      <c r="I97" s="22"/>
      <c r="J97" s="22"/>
      <c r="K97" s="22"/>
      <c r="L97" s="15"/>
    </row>
    <row r="98" spans="1:12" ht="16.5" customHeight="1">
      <c r="A98" s="27"/>
      <c r="B98" s="7"/>
      <c r="E98" s="22"/>
      <c r="F98" s="15"/>
      <c r="G98" s="22"/>
      <c r="H98" s="15"/>
      <c r="I98" s="22"/>
      <c r="J98" s="15"/>
      <c r="K98" s="22"/>
      <c r="L98" s="15"/>
    </row>
    <row r="99" spans="1:12" ht="16.5" customHeight="1">
      <c r="A99" s="27"/>
      <c r="B99" s="7"/>
      <c r="E99" s="22"/>
      <c r="F99" s="15"/>
      <c r="G99" s="22"/>
      <c r="H99" s="15"/>
      <c r="I99" s="22"/>
      <c r="J99" s="15"/>
      <c r="K99" s="22"/>
      <c r="L99" s="15"/>
    </row>
    <row r="100" spans="1:12" ht="16.5" customHeight="1">
      <c r="A100" s="27"/>
      <c r="B100" s="7"/>
      <c r="E100" s="22"/>
      <c r="F100" s="15"/>
      <c r="G100" s="22"/>
      <c r="H100" s="15"/>
      <c r="I100" s="22"/>
      <c r="J100" s="15"/>
      <c r="K100" s="22"/>
      <c r="L100" s="15"/>
    </row>
    <row r="101" spans="1:12" ht="16.5" customHeight="1">
      <c r="A101" s="27"/>
      <c r="B101" s="7"/>
      <c r="E101" s="22"/>
      <c r="F101" s="15"/>
      <c r="G101" s="22"/>
      <c r="H101" s="15"/>
      <c r="I101" s="22"/>
      <c r="J101" s="15"/>
      <c r="K101" s="22"/>
      <c r="L101" s="15"/>
    </row>
    <row r="102" spans="1:12" ht="16.5" customHeight="1">
      <c r="A102" s="27"/>
      <c r="B102" s="7"/>
      <c r="E102" s="22"/>
      <c r="F102" s="15"/>
      <c r="G102" s="22"/>
      <c r="H102" s="15"/>
      <c r="I102" s="22"/>
      <c r="J102" s="15"/>
      <c r="K102" s="22"/>
      <c r="L102" s="15"/>
    </row>
    <row r="103" spans="1:12" ht="16.5" customHeight="1">
      <c r="A103" s="27"/>
      <c r="B103" s="7"/>
      <c r="E103" s="22"/>
      <c r="F103" s="15"/>
      <c r="G103" s="22"/>
      <c r="H103" s="15"/>
      <c r="I103" s="22"/>
      <c r="J103" s="15"/>
      <c r="K103" s="22"/>
      <c r="L103" s="15"/>
    </row>
    <row r="104" spans="1:12" ht="16.5" customHeight="1">
      <c r="A104" s="27"/>
      <c r="B104" s="7"/>
      <c r="E104" s="22"/>
      <c r="F104" s="15"/>
      <c r="G104" s="22"/>
      <c r="H104" s="15"/>
      <c r="I104" s="22"/>
      <c r="J104" s="15"/>
      <c r="K104" s="22"/>
      <c r="L104" s="15"/>
    </row>
    <row r="105" spans="1:12" ht="16.5" customHeight="1">
      <c r="A105" s="27"/>
      <c r="B105" s="7"/>
      <c r="E105" s="22"/>
      <c r="F105" s="15"/>
      <c r="G105" s="22"/>
      <c r="H105" s="15"/>
      <c r="I105" s="22"/>
      <c r="J105" s="15"/>
      <c r="K105" s="22"/>
      <c r="L105" s="15"/>
    </row>
    <row r="106" spans="1:12" ht="16.5" customHeight="1">
      <c r="A106" s="27"/>
      <c r="B106" s="7"/>
      <c r="E106" s="22"/>
      <c r="F106" s="15"/>
      <c r="G106" s="22"/>
      <c r="H106" s="15"/>
      <c r="I106" s="22"/>
      <c r="J106" s="15"/>
      <c r="K106" s="22"/>
      <c r="L106" s="15"/>
    </row>
    <row r="107" spans="1:12" ht="16.5" customHeight="1">
      <c r="A107" s="27"/>
      <c r="B107" s="7"/>
      <c r="E107" s="22"/>
      <c r="F107" s="15"/>
      <c r="G107" s="22"/>
      <c r="H107" s="15"/>
      <c r="I107" s="22"/>
      <c r="J107" s="15"/>
      <c r="K107" s="22"/>
      <c r="L107" s="15"/>
    </row>
    <row r="108" spans="1:12" ht="16.5" customHeight="1">
      <c r="A108" s="27"/>
      <c r="B108" s="7"/>
      <c r="E108" s="22"/>
      <c r="F108" s="15"/>
      <c r="G108" s="22"/>
      <c r="H108" s="15"/>
      <c r="I108" s="22"/>
      <c r="J108" s="15"/>
      <c r="K108" s="22"/>
      <c r="L108" s="15"/>
    </row>
    <row r="109" spans="1:12" ht="16.5" customHeight="1">
      <c r="A109" s="27"/>
      <c r="B109" s="7"/>
      <c r="E109" s="22"/>
      <c r="F109" s="15"/>
      <c r="G109" s="22"/>
      <c r="H109" s="15"/>
      <c r="I109" s="22"/>
      <c r="J109" s="15"/>
      <c r="K109" s="22"/>
      <c r="L109" s="15"/>
    </row>
    <row r="110" spans="1:12" ht="16.5" customHeight="1">
      <c r="A110" s="27"/>
      <c r="B110" s="7"/>
      <c r="E110" s="22"/>
      <c r="F110" s="15"/>
      <c r="G110" s="22"/>
      <c r="H110" s="15"/>
      <c r="I110" s="22"/>
      <c r="J110" s="15"/>
      <c r="K110" s="22"/>
      <c r="L110" s="15"/>
    </row>
    <row r="111" spans="1:12" ht="16.5" customHeight="1">
      <c r="A111" s="27"/>
      <c r="B111" s="7"/>
      <c r="E111" s="22"/>
      <c r="F111" s="15"/>
      <c r="G111" s="22"/>
      <c r="H111" s="15"/>
      <c r="I111" s="22"/>
      <c r="J111" s="15"/>
      <c r="K111" s="22"/>
      <c r="L111" s="15"/>
    </row>
    <row r="112" spans="1:12" ht="16.5" customHeight="1">
      <c r="A112" s="27"/>
      <c r="B112" s="7"/>
      <c r="E112" s="22"/>
      <c r="F112" s="15"/>
      <c r="G112" s="22"/>
      <c r="H112" s="15"/>
      <c r="I112" s="22"/>
      <c r="J112" s="15"/>
      <c r="K112" s="22"/>
      <c r="L112" s="15"/>
    </row>
    <row r="113" spans="1:12" ht="16.5" customHeight="1">
      <c r="A113" s="27"/>
      <c r="B113" s="7"/>
      <c r="E113" s="22"/>
      <c r="F113" s="15"/>
      <c r="G113" s="22"/>
      <c r="H113" s="15"/>
      <c r="I113" s="22"/>
      <c r="J113" s="15"/>
      <c r="K113" s="22"/>
      <c r="L113" s="15"/>
    </row>
    <row r="114" spans="1:12" ht="16.5" customHeight="1">
      <c r="A114" s="27"/>
      <c r="B114" s="7"/>
      <c r="E114" s="22"/>
      <c r="F114" s="15"/>
      <c r="G114" s="22"/>
      <c r="H114" s="15"/>
      <c r="I114" s="22"/>
      <c r="J114" s="15"/>
      <c r="K114" s="22"/>
      <c r="L114" s="15"/>
    </row>
    <row r="115" spans="1:12" ht="16.5" customHeight="1">
      <c r="A115" s="27"/>
      <c r="B115" s="7"/>
      <c r="E115" s="22"/>
      <c r="F115" s="15"/>
      <c r="G115" s="22"/>
      <c r="H115" s="15"/>
      <c r="I115" s="22"/>
      <c r="J115" s="15"/>
      <c r="K115" s="22"/>
      <c r="L115" s="15"/>
    </row>
    <row r="116" spans="1:12" ht="16.5" customHeight="1">
      <c r="A116" s="27"/>
      <c r="B116" s="7"/>
      <c r="E116" s="22"/>
      <c r="F116" s="15"/>
      <c r="G116" s="22"/>
      <c r="H116" s="15"/>
      <c r="I116" s="22"/>
      <c r="J116" s="15"/>
      <c r="K116" s="22"/>
      <c r="L116" s="15"/>
    </row>
    <row r="117" spans="1:12" ht="16.5" customHeight="1">
      <c r="A117" s="27"/>
      <c r="B117" s="7"/>
      <c r="E117" s="22"/>
      <c r="F117" s="15"/>
      <c r="G117" s="22"/>
      <c r="H117" s="15"/>
      <c r="I117" s="22"/>
      <c r="J117" s="15"/>
      <c r="K117" s="22"/>
      <c r="L117" s="15"/>
    </row>
    <row r="118" spans="1:12" ht="16.5" customHeight="1">
      <c r="A118" s="27"/>
      <c r="B118" s="7"/>
      <c r="E118" s="22"/>
      <c r="F118" s="15"/>
      <c r="G118" s="22"/>
      <c r="H118" s="15"/>
      <c r="I118" s="22"/>
      <c r="J118" s="15"/>
      <c r="K118" s="22"/>
      <c r="L118" s="15"/>
    </row>
    <row r="119" spans="1:12" ht="20.25" customHeight="1">
      <c r="A119" s="27"/>
      <c r="B119" s="7"/>
      <c r="E119" s="22"/>
      <c r="F119" s="15"/>
      <c r="G119" s="22"/>
      <c r="H119" s="15"/>
      <c r="I119" s="22"/>
      <c r="J119" s="15"/>
      <c r="K119" s="22"/>
      <c r="L119" s="15"/>
    </row>
    <row r="120" spans="1:12" ht="21.95" customHeight="1">
      <c r="A120" s="383" t="str">
        <f>A61</f>
        <v>The condensed notes to the interim financial information on page 14 to 30 are an integral part of these interim financial information.</v>
      </c>
      <c r="B120" s="383"/>
      <c r="C120" s="383"/>
      <c r="D120" s="383"/>
      <c r="E120" s="383"/>
      <c r="F120" s="383"/>
      <c r="G120" s="383"/>
      <c r="H120" s="383"/>
      <c r="I120" s="383"/>
      <c r="J120" s="383"/>
      <c r="K120" s="383"/>
      <c r="L120" s="379"/>
    </row>
    <row r="121" spans="1:12" ht="16.5" customHeight="1">
      <c r="A121" s="25" t="str">
        <f>A62</f>
        <v>World Corporation Public Company Limited</v>
      </c>
      <c r="B121" s="3"/>
      <c r="C121" s="11"/>
      <c r="D121" s="11"/>
      <c r="E121" s="23"/>
      <c r="F121" s="23"/>
      <c r="G121" s="23"/>
      <c r="H121" s="23"/>
      <c r="I121" s="23"/>
      <c r="J121" s="23"/>
      <c r="K121" s="23"/>
      <c r="L121" s="23"/>
    </row>
    <row r="122" spans="1:12" ht="16.5" customHeight="1">
      <c r="A122" s="25" t="str">
        <f>A63</f>
        <v>Statements of Financial Position</v>
      </c>
      <c r="B122" s="3"/>
      <c r="C122" s="11"/>
      <c r="D122" s="11"/>
      <c r="E122" s="23"/>
      <c r="F122" s="23"/>
      <c r="G122" s="23"/>
      <c r="H122" s="23"/>
      <c r="I122" s="23"/>
      <c r="J122" s="23"/>
      <c r="K122" s="23"/>
      <c r="L122" s="23"/>
    </row>
    <row r="123" spans="1:12" ht="16.5" customHeight="1">
      <c r="A123" s="29" t="str">
        <f>64:64</f>
        <v>As at 30 June 2021</v>
      </c>
      <c r="B123" s="8"/>
      <c r="C123" s="12"/>
      <c r="D123" s="12"/>
      <c r="E123" s="24"/>
      <c r="F123" s="24"/>
      <c r="G123" s="24"/>
      <c r="H123" s="24"/>
      <c r="I123" s="24"/>
      <c r="J123" s="24"/>
      <c r="K123" s="24"/>
      <c r="L123" s="24"/>
    </row>
    <row r="124" spans="1:12" ht="16.5" customHeight="1">
      <c r="A124" s="31"/>
      <c r="B124" s="18"/>
      <c r="C124" s="11"/>
      <c r="D124" s="11"/>
      <c r="E124" s="23"/>
      <c r="F124" s="23"/>
      <c r="G124" s="23"/>
      <c r="H124" s="23"/>
      <c r="I124" s="23"/>
      <c r="J124" s="23"/>
      <c r="K124" s="23"/>
      <c r="L124" s="23"/>
    </row>
    <row r="125" spans="1:12" ht="16.5" customHeight="1">
      <c r="A125" s="31"/>
      <c r="B125" s="18"/>
      <c r="C125" s="11"/>
      <c r="D125" s="11"/>
      <c r="E125" s="23"/>
      <c r="F125" s="23"/>
      <c r="G125" s="23"/>
      <c r="H125" s="23"/>
      <c r="I125" s="23"/>
      <c r="J125" s="23"/>
      <c r="K125" s="23"/>
      <c r="L125" s="23"/>
    </row>
    <row r="126" spans="1:12" s="165" customFormat="1" ht="16.5" customHeight="1">
      <c r="A126" s="195"/>
      <c r="B126" s="196"/>
      <c r="C126" s="197"/>
      <c r="D126" s="197"/>
      <c r="E126" s="381" t="s">
        <v>3</v>
      </c>
      <c r="F126" s="381"/>
      <c r="G126" s="381"/>
      <c r="H126" s="381"/>
      <c r="I126" s="381" t="s">
        <v>4</v>
      </c>
      <c r="J126" s="381"/>
      <c r="K126" s="381"/>
      <c r="L126" s="381"/>
    </row>
    <row r="127" spans="1:12" s="165" customFormat="1" ht="16.5" customHeight="1">
      <c r="A127" s="172"/>
      <c r="C127" s="162"/>
      <c r="D127" s="163"/>
      <c r="E127" s="380" t="s">
        <v>42</v>
      </c>
      <c r="F127" s="380"/>
      <c r="G127" s="380"/>
      <c r="H127" s="380"/>
      <c r="I127" s="380" t="s">
        <v>42</v>
      </c>
      <c r="J127" s="380"/>
      <c r="K127" s="380"/>
      <c r="L127" s="380"/>
    </row>
    <row r="128" spans="1:12" s="165" customFormat="1" ht="16.5" customHeight="1">
      <c r="A128" s="172"/>
      <c r="C128" s="162"/>
      <c r="D128" s="163"/>
      <c r="E128" s="368"/>
      <c r="F128" s="368"/>
      <c r="G128" s="164" t="s">
        <v>185</v>
      </c>
      <c r="H128" s="368"/>
      <c r="I128" s="368"/>
      <c r="J128" s="368"/>
      <c r="K128" s="368"/>
      <c r="L128" s="368"/>
    </row>
    <row r="129" spans="1:12" s="165" customFormat="1" ht="16.5" customHeight="1">
      <c r="A129" s="172"/>
      <c r="C129" s="162"/>
      <c r="D129" s="163"/>
      <c r="E129" s="164" t="s">
        <v>76</v>
      </c>
      <c r="F129" s="164"/>
      <c r="G129" s="164" t="s">
        <v>77</v>
      </c>
      <c r="H129" s="164"/>
      <c r="I129" s="164" t="s">
        <v>76</v>
      </c>
      <c r="J129" s="164"/>
      <c r="K129" s="164" t="s">
        <v>77</v>
      </c>
      <c r="L129" s="164"/>
    </row>
    <row r="130" spans="1:12" s="165" customFormat="1" ht="16.5" customHeight="1">
      <c r="A130" s="172"/>
      <c r="C130" s="162"/>
      <c r="D130" s="163"/>
      <c r="E130" s="169" t="s">
        <v>139</v>
      </c>
      <c r="F130" s="166"/>
      <c r="G130" s="168" t="s">
        <v>96</v>
      </c>
      <c r="H130" s="166"/>
      <c r="I130" s="169" t="s">
        <v>139</v>
      </c>
      <c r="J130" s="166"/>
      <c r="K130" s="168" t="s">
        <v>96</v>
      </c>
      <c r="L130" s="166"/>
    </row>
    <row r="131" spans="1:12" s="165" customFormat="1" ht="16.5" customHeight="1">
      <c r="A131" s="172"/>
      <c r="C131" s="162"/>
      <c r="D131" s="163"/>
      <c r="E131" s="169" t="s">
        <v>129</v>
      </c>
      <c r="F131" s="167"/>
      <c r="G131" s="169" t="s">
        <v>97</v>
      </c>
      <c r="H131" s="167"/>
      <c r="I131" s="169" t="s">
        <v>129</v>
      </c>
      <c r="J131" s="167"/>
      <c r="K131" s="169" t="s">
        <v>97</v>
      </c>
      <c r="L131" s="167"/>
    </row>
    <row r="132" spans="1:12" s="165" customFormat="1" ht="16.5" customHeight="1">
      <c r="A132" s="172"/>
      <c r="C132" s="170" t="s">
        <v>146</v>
      </c>
      <c r="D132" s="163"/>
      <c r="E132" s="171" t="s">
        <v>2</v>
      </c>
      <c r="F132" s="167"/>
      <c r="G132" s="171" t="s">
        <v>2</v>
      </c>
      <c r="H132" s="167"/>
      <c r="I132" s="171" t="s">
        <v>2</v>
      </c>
      <c r="J132" s="167"/>
      <c r="K132" s="171" t="s">
        <v>2</v>
      </c>
      <c r="L132" s="167"/>
    </row>
    <row r="133" spans="1:12" s="165" customFormat="1" ht="16.5" customHeight="1">
      <c r="A133" s="160"/>
      <c r="B133" s="161"/>
      <c r="C133" s="162"/>
      <c r="D133" s="174"/>
      <c r="E133" s="239"/>
      <c r="F133" s="182"/>
      <c r="G133" s="198"/>
      <c r="H133" s="182"/>
      <c r="I133" s="239"/>
      <c r="J133" s="182"/>
      <c r="K133" s="198"/>
      <c r="L133" s="182"/>
    </row>
    <row r="134" spans="1:12" s="165" customFormat="1" ht="16.5" customHeight="1">
      <c r="A134" s="160" t="s">
        <v>101</v>
      </c>
      <c r="B134" s="161"/>
      <c r="C134" s="162"/>
      <c r="D134" s="163"/>
      <c r="E134" s="226"/>
      <c r="F134" s="167"/>
      <c r="G134" s="167"/>
      <c r="H134" s="167"/>
      <c r="I134" s="226"/>
      <c r="J134" s="167"/>
      <c r="K134" s="167"/>
      <c r="L134" s="167"/>
    </row>
    <row r="135" spans="1:12" s="165" customFormat="1" ht="16.5" customHeight="1">
      <c r="A135" s="172"/>
      <c r="C135" s="162"/>
      <c r="D135" s="163"/>
      <c r="E135" s="226"/>
      <c r="F135" s="167"/>
      <c r="G135" s="167"/>
      <c r="H135" s="167"/>
      <c r="I135" s="226"/>
      <c r="J135" s="167"/>
      <c r="K135" s="167"/>
      <c r="L135" s="167"/>
    </row>
    <row r="136" spans="1:12" s="165" customFormat="1" ht="16.5" customHeight="1">
      <c r="A136" s="160" t="s">
        <v>27</v>
      </c>
      <c r="B136" s="161"/>
      <c r="C136" s="162"/>
      <c r="D136" s="174"/>
      <c r="E136" s="225"/>
      <c r="F136" s="175"/>
      <c r="G136" s="175"/>
      <c r="H136" s="175"/>
      <c r="I136" s="225"/>
      <c r="J136" s="175"/>
      <c r="K136" s="175"/>
      <c r="L136" s="175"/>
    </row>
    <row r="137" spans="1:12" s="165" customFormat="1" ht="16.5" customHeight="1">
      <c r="A137" s="160"/>
      <c r="B137" s="161"/>
      <c r="C137" s="162"/>
      <c r="D137" s="174"/>
      <c r="E137" s="225"/>
      <c r="F137" s="175"/>
      <c r="G137" s="175"/>
      <c r="H137" s="175"/>
      <c r="I137" s="225"/>
      <c r="J137" s="175"/>
      <c r="K137" s="175"/>
      <c r="L137" s="175"/>
    </row>
    <row r="138" spans="1:12" s="165" customFormat="1" ht="16.5" customHeight="1">
      <c r="A138" s="172" t="s">
        <v>28</v>
      </c>
      <c r="C138" s="162"/>
      <c r="D138" s="174"/>
      <c r="E138" s="225"/>
      <c r="F138" s="175"/>
      <c r="G138" s="175"/>
      <c r="H138" s="175"/>
      <c r="I138" s="225"/>
      <c r="J138" s="175"/>
      <c r="K138" s="175"/>
      <c r="L138" s="175"/>
    </row>
    <row r="139" spans="1:12" s="165" customFormat="1" ht="16.5" customHeight="1">
      <c r="A139" s="172"/>
      <c r="B139" s="165" t="s">
        <v>29</v>
      </c>
      <c r="C139" s="162"/>
      <c r="D139" s="174"/>
      <c r="E139" s="237"/>
      <c r="F139" s="182"/>
      <c r="G139" s="182"/>
      <c r="H139" s="182"/>
      <c r="I139" s="237"/>
      <c r="J139" s="175"/>
      <c r="K139" s="175"/>
      <c r="L139" s="175"/>
    </row>
    <row r="140" spans="1:12" s="165" customFormat="1" ht="16.5" customHeight="1">
      <c r="A140" s="172"/>
      <c r="B140" s="165" t="s">
        <v>30</v>
      </c>
      <c r="C140" s="162"/>
      <c r="D140" s="174"/>
      <c r="E140" s="231"/>
      <c r="F140" s="175"/>
      <c r="G140" s="175"/>
      <c r="H140" s="175"/>
      <c r="I140" s="231"/>
      <c r="J140" s="175"/>
      <c r="K140" s="175"/>
      <c r="L140" s="175"/>
    </row>
    <row r="141" spans="1:12" s="165" customFormat="1" ht="16.5" customHeight="1">
      <c r="A141" s="172"/>
      <c r="B141" s="165" t="s">
        <v>31</v>
      </c>
      <c r="C141" s="162"/>
      <c r="D141" s="174"/>
      <c r="E141" s="236">
        <v>3648377850</v>
      </c>
      <c r="F141" s="182"/>
      <c r="G141" s="185">
        <v>3648377850</v>
      </c>
      <c r="H141" s="182"/>
      <c r="I141" s="236">
        <v>3648377850</v>
      </c>
      <c r="J141" s="182"/>
      <c r="K141" s="185">
        <v>3648377850</v>
      </c>
      <c r="L141" s="182"/>
    </row>
    <row r="142" spans="1:12" s="165" customFormat="1" ht="16.5" customHeight="1">
      <c r="A142" s="160"/>
      <c r="B142" s="161"/>
      <c r="C142" s="162"/>
      <c r="D142" s="174"/>
      <c r="E142" s="225"/>
      <c r="F142" s="175"/>
      <c r="G142" s="175"/>
      <c r="H142" s="175"/>
      <c r="I142" s="225"/>
      <c r="J142" s="175"/>
      <c r="K142" s="175"/>
      <c r="L142" s="175"/>
    </row>
    <row r="143" spans="1:12" s="165" customFormat="1" ht="16.5" customHeight="1">
      <c r="A143" s="172"/>
      <c r="B143" s="165" t="s">
        <v>29</v>
      </c>
      <c r="C143" s="162"/>
      <c r="D143" s="174"/>
      <c r="E143" s="237"/>
      <c r="F143" s="182"/>
      <c r="G143" s="182"/>
      <c r="H143" s="182"/>
      <c r="I143" s="237"/>
      <c r="J143" s="182"/>
      <c r="K143" s="182"/>
      <c r="L143" s="182"/>
    </row>
    <row r="144" spans="1:12" s="165" customFormat="1" ht="16.5" customHeight="1">
      <c r="A144" s="172"/>
      <c r="B144" s="165" t="s">
        <v>30</v>
      </c>
      <c r="C144" s="162"/>
      <c r="D144" s="174"/>
      <c r="E144" s="231"/>
      <c r="F144" s="175"/>
      <c r="G144" s="175"/>
      <c r="H144" s="175"/>
      <c r="I144" s="231"/>
      <c r="J144" s="175"/>
      <c r="K144" s="175"/>
      <c r="L144" s="175"/>
    </row>
    <row r="145" spans="1:12" s="165" customFormat="1" ht="16.5" customHeight="1">
      <c r="A145" s="172"/>
      <c r="B145" s="165" t="s">
        <v>31</v>
      </c>
      <c r="C145" s="162"/>
      <c r="D145" s="174"/>
      <c r="E145" s="240">
        <v>3648377850</v>
      </c>
      <c r="F145" s="181"/>
      <c r="G145" s="208">
        <v>3648377850</v>
      </c>
      <c r="H145" s="181"/>
      <c r="I145" s="240">
        <v>3648377850</v>
      </c>
      <c r="J145" s="181"/>
      <c r="K145" s="208">
        <v>3648377850</v>
      </c>
      <c r="L145" s="181"/>
    </row>
    <row r="146" spans="1:12" s="165" customFormat="1" ht="16.5" customHeight="1">
      <c r="A146" s="172" t="s">
        <v>32</v>
      </c>
      <c r="C146" s="162"/>
      <c r="D146" s="174"/>
      <c r="E146" s="241">
        <v>-2304522000</v>
      </c>
      <c r="F146" s="175"/>
      <c r="G146" s="208">
        <v>-2304522000</v>
      </c>
      <c r="H146" s="175"/>
      <c r="I146" s="241">
        <v>-2304522000</v>
      </c>
      <c r="J146" s="175"/>
      <c r="K146" s="208">
        <v>-2304522000</v>
      </c>
      <c r="L146" s="175"/>
    </row>
    <row r="147" spans="1:12" s="165" customFormat="1" ht="16.5" customHeight="1">
      <c r="A147" s="172" t="s">
        <v>33</v>
      </c>
      <c r="C147" s="162"/>
      <c r="D147" s="174"/>
      <c r="E147" s="229"/>
      <c r="F147" s="175"/>
      <c r="G147" s="200"/>
      <c r="H147" s="175"/>
      <c r="I147" s="229"/>
      <c r="J147" s="175"/>
      <c r="K147" s="181"/>
      <c r="L147" s="175"/>
    </row>
    <row r="148" spans="1:12" s="165" customFormat="1" ht="16.5" customHeight="1">
      <c r="A148" s="172"/>
      <c r="B148" s="165" t="s">
        <v>34</v>
      </c>
      <c r="C148" s="176">
        <v>12</v>
      </c>
      <c r="D148" s="174"/>
      <c r="E148" s="232">
        <v>0</v>
      </c>
      <c r="F148" s="175"/>
      <c r="G148" s="200">
        <v>24731826</v>
      </c>
      <c r="H148" s="175"/>
      <c r="I148" s="242">
        <v>0</v>
      </c>
      <c r="J148" s="175"/>
      <c r="K148" s="186">
        <v>0</v>
      </c>
      <c r="L148" s="175"/>
    </row>
    <row r="149" spans="1:12" s="165" customFormat="1" ht="16.5" customHeight="1">
      <c r="A149" s="172" t="s">
        <v>35</v>
      </c>
      <c r="C149" s="162"/>
      <c r="D149" s="174"/>
      <c r="E149" s="229"/>
      <c r="F149" s="175"/>
      <c r="G149" s="200"/>
      <c r="H149" s="175"/>
      <c r="I149" s="229"/>
      <c r="J149" s="175"/>
      <c r="K149" s="181"/>
      <c r="L149" s="175"/>
    </row>
    <row r="150" spans="1:12" s="165" customFormat="1" ht="16.5" customHeight="1">
      <c r="A150" s="172"/>
      <c r="B150" s="165" t="s">
        <v>107</v>
      </c>
      <c r="C150" s="162"/>
      <c r="D150" s="174"/>
      <c r="E150" s="229">
        <v>367137785</v>
      </c>
      <c r="F150" s="175"/>
      <c r="G150" s="200">
        <v>369337785</v>
      </c>
      <c r="H150" s="175"/>
      <c r="I150" s="229">
        <v>364837785</v>
      </c>
      <c r="J150" s="175"/>
      <c r="K150" s="181">
        <v>364837785</v>
      </c>
      <c r="L150" s="175"/>
    </row>
    <row r="151" spans="1:12" s="165" customFormat="1" ht="16.5" customHeight="1">
      <c r="A151" s="172"/>
      <c r="B151" s="165" t="s">
        <v>36</v>
      </c>
      <c r="C151" s="162"/>
      <c r="D151" s="174"/>
      <c r="E151" s="228">
        <f>'Eng 9'!P28</f>
        <v>205643960</v>
      </c>
      <c r="F151" s="178"/>
      <c r="G151" s="205">
        <f>'Eng 9'!P21</f>
        <v>113292673</v>
      </c>
      <c r="H151" s="178"/>
      <c r="I151" s="228">
        <f>'Eng 11'!L16</f>
        <v>323498255</v>
      </c>
      <c r="J151" s="178"/>
      <c r="K151" s="199">
        <v>239957370</v>
      </c>
      <c r="L151" s="178"/>
    </row>
    <row r="152" spans="1:12" s="165" customFormat="1" ht="16.5" customHeight="1">
      <c r="A152" s="172"/>
      <c r="B152" s="161"/>
      <c r="C152" s="173"/>
      <c r="D152" s="174"/>
      <c r="E152" s="242"/>
      <c r="F152" s="178"/>
      <c r="G152" s="178"/>
      <c r="H152" s="178"/>
      <c r="I152" s="242"/>
      <c r="J152" s="178"/>
      <c r="K152" s="178"/>
      <c r="L152" s="178"/>
    </row>
    <row r="153" spans="1:12" s="165" customFormat="1" ht="16.5" customHeight="1">
      <c r="A153" s="160" t="s">
        <v>37</v>
      </c>
      <c r="B153" s="161"/>
      <c r="C153" s="173"/>
      <c r="D153" s="174"/>
      <c r="E153" s="242">
        <f>SUM(E145:E151)</f>
        <v>1916637595</v>
      </c>
      <c r="F153" s="178"/>
      <c r="G153" s="178">
        <f>SUM(G145:G151)</f>
        <v>1851218134</v>
      </c>
      <c r="H153" s="178"/>
      <c r="I153" s="242">
        <f>SUM(I145:I151)</f>
        <v>2032191890</v>
      </c>
      <c r="J153" s="178"/>
      <c r="K153" s="178">
        <f>SUM(K145:K151)</f>
        <v>1948651005</v>
      </c>
      <c r="L153" s="178"/>
    </row>
    <row r="154" spans="1:12" s="165" customFormat="1" ht="16.5" customHeight="1">
      <c r="A154" s="172" t="s">
        <v>38</v>
      </c>
      <c r="C154" s="173"/>
      <c r="D154" s="174"/>
      <c r="E154" s="236">
        <v>198880158</v>
      </c>
      <c r="F154" s="178"/>
      <c r="G154" s="184">
        <v>0</v>
      </c>
      <c r="H154" s="178"/>
      <c r="I154" s="236">
        <v>0</v>
      </c>
      <c r="J154" s="181"/>
      <c r="K154" s="184">
        <v>0</v>
      </c>
      <c r="L154" s="181"/>
    </row>
    <row r="155" spans="1:12" s="165" customFormat="1" ht="16.5" customHeight="1">
      <c r="A155" s="172"/>
      <c r="C155" s="173"/>
      <c r="D155" s="174"/>
      <c r="E155" s="229"/>
      <c r="F155" s="178"/>
      <c r="G155" s="181"/>
      <c r="H155" s="178"/>
      <c r="I155" s="229"/>
      <c r="J155" s="178"/>
      <c r="K155" s="181"/>
      <c r="L155" s="178"/>
    </row>
    <row r="156" spans="1:12" s="165" customFormat="1" ht="16.5" customHeight="1">
      <c r="A156" s="160" t="s">
        <v>39</v>
      </c>
      <c r="B156" s="161"/>
      <c r="C156" s="173"/>
      <c r="D156" s="174"/>
      <c r="E156" s="236">
        <f>+E153+E154</f>
        <v>2115517753</v>
      </c>
      <c r="F156" s="178"/>
      <c r="G156" s="185">
        <f>+G153+G154</f>
        <v>1851218134</v>
      </c>
      <c r="H156" s="178"/>
      <c r="I156" s="236">
        <f>SUM(I153:I154)</f>
        <v>2032191890</v>
      </c>
      <c r="J156" s="178"/>
      <c r="K156" s="185">
        <f>SUM(K153:K154)</f>
        <v>1948651005</v>
      </c>
      <c r="L156" s="178"/>
    </row>
    <row r="157" spans="1:12" s="165" customFormat="1" ht="16.5" customHeight="1">
      <c r="A157" s="160"/>
      <c r="B157" s="161"/>
      <c r="C157" s="173"/>
      <c r="D157" s="174"/>
      <c r="E157" s="239"/>
      <c r="F157" s="182"/>
      <c r="G157" s="198"/>
      <c r="H157" s="182"/>
      <c r="I157" s="239"/>
      <c r="J157" s="182"/>
      <c r="K157" s="198"/>
      <c r="L157" s="182"/>
    </row>
    <row r="158" spans="1:12" s="165" customFormat="1" ht="16.5" customHeight="1" thickBot="1">
      <c r="A158" s="160" t="s">
        <v>40</v>
      </c>
      <c r="B158" s="161"/>
      <c r="C158" s="173"/>
      <c r="D158" s="174"/>
      <c r="E158" s="246">
        <f>+E156+E94</f>
        <v>2223974784</v>
      </c>
      <c r="F158" s="178"/>
      <c r="G158" s="247">
        <f>+G156+G94</f>
        <v>2847260587</v>
      </c>
      <c r="H158" s="178"/>
      <c r="I158" s="246">
        <f>+I156+I94</f>
        <v>2291784345</v>
      </c>
      <c r="J158" s="178"/>
      <c r="K158" s="247">
        <f>+K156+K94</f>
        <v>2123492258</v>
      </c>
      <c r="L158" s="178"/>
    </row>
    <row r="159" spans="1:12" s="165" customFormat="1" ht="16.5" customHeight="1" thickTop="1">
      <c r="A159" s="160"/>
      <c r="B159" s="161"/>
      <c r="C159" s="173"/>
      <c r="D159" s="174"/>
      <c r="E159" s="186"/>
      <c r="F159" s="178"/>
      <c r="G159" s="186"/>
      <c r="H159" s="178"/>
      <c r="I159" s="186"/>
      <c r="J159" s="178"/>
      <c r="K159" s="186"/>
      <c r="L159" s="178"/>
    </row>
    <row r="160" spans="1:12" s="165" customFormat="1" ht="16.5" customHeight="1">
      <c r="A160" s="160"/>
      <c r="B160" s="161"/>
      <c r="C160" s="173"/>
      <c r="D160" s="174"/>
      <c r="E160" s="186"/>
      <c r="F160" s="186"/>
      <c r="G160" s="186"/>
      <c r="H160" s="186"/>
      <c r="I160" s="186"/>
      <c r="J160" s="186"/>
      <c r="K160" s="186"/>
      <c r="L160" s="186"/>
    </row>
    <row r="161" spans="1:12" s="165" customFormat="1" ht="16.5" customHeight="1">
      <c r="A161" s="160"/>
      <c r="B161" s="161"/>
      <c r="C161" s="173"/>
      <c r="D161" s="174"/>
      <c r="E161" s="186"/>
      <c r="F161" s="186"/>
      <c r="G161" s="186"/>
      <c r="H161" s="186"/>
      <c r="I161" s="186"/>
      <c r="J161" s="186"/>
      <c r="K161" s="186"/>
      <c r="L161" s="186">
        <f t="shared" ref="F161:L161" si="0">L158-L42</f>
        <v>0</v>
      </c>
    </row>
    <row r="162" spans="1:12" s="165" customFormat="1" ht="16.5" customHeight="1">
      <c r="A162" s="160"/>
      <c r="B162" s="161"/>
      <c r="C162" s="173"/>
      <c r="D162" s="174"/>
      <c r="E162" s="186"/>
      <c r="F162" s="186"/>
      <c r="G162" s="186"/>
      <c r="H162" s="186"/>
      <c r="I162" s="186"/>
      <c r="J162" s="186"/>
      <c r="K162" s="186"/>
      <c r="L162" s="186"/>
    </row>
    <row r="163" spans="1:12" s="165" customFormat="1" ht="16.5" customHeight="1">
      <c r="A163" s="160"/>
      <c r="B163" s="161"/>
      <c r="C163" s="173"/>
      <c r="D163" s="174"/>
      <c r="E163" s="186"/>
      <c r="F163" s="186"/>
      <c r="G163" s="186"/>
      <c r="H163" s="186"/>
      <c r="I163" s="186"/>
      <c r="J163" s="186"/>
      <c r="K163" s="186"/>
      <c r="L163" s="186"/>
    </row>
    <row r="164" spans="1:12" s="165" customFormat="1" ht="16.5" customHeight="1">
      <c r="A164" s="160"/>
      <c r="B164" s="161"/>
      <c r="C164" s="173"/>
      <c r="D164" s="174"/>
      <c r="E164" s="186"/>
      <c r="F164" s="186"/>
      <c r="G164" s="186"/>
      <c r="H164" s="186"/>
      <c r="I164" s="186"/>
      <c r="J164" s="186"/>
      <c r="K164" s="186"/>
      <c r="L164" s="186"/>
    </row>
    <row r="165" spans="1:12" s="165" customFormat="1" ht="16.5" customHeight="1">
      <c r="A165" s="160"/>
      <c r="B165" s="161"/>
      <c r="C165" s="173"/>
      <c r="D165" s="174"/>
      <c r="E165" s="186"/>
      <c r="F165" s="186"/>
      <c r="G165" s="186"/>
      <c r="H165" s="186"/>
      <c r="I165" s="186"/>
      <c r="J165" s="186"/>
      <c r="K165" s="186"/>
      <c r="L165" s="186"/>
    </row>
    <row r="166" spans="1:12" s="165" customFormat="1" ht="16.5" customHeight="1">
      <c r="A166" s="160"/>
      <c r="B166" s="161"/>
      <c r="C166" s="173"/>
      <c r="D166" s="174"/>
      <c r="E166" s="186"/>
      <c r="F166" s="186"/>
      <c r="G166" s="186"/>
      <c r="H166" s="186"/>
      <c r="I166" s="186"/>
      <c r="J166" s="186"/>
      <c r="K166" s="186"/>
      <c r="L166" s="186"/>
    </row>
    <row r="167" spans="1:12" s="165" customFormat="1" ht="16.5" customHeight="1">
      <c r="A167" s="160"/>
      <c r="B167" s="161"/>
      <c r="C167" s="173"/>
      <c r="D167" s="174"/>
      <c r="E167" s="186"/>
      <c r="F167" s="186"/>
      <c r="G167" s="186"/>
      <c r="H167" s="186"/>
      <c r="I167" s="186"/>
      <c r="J167" s="186"/>
      <c r="K167" s="186"/>
      <c r="L167" s="186"/>
    </row>
    <row r="168" spans="1:12" s="165" customFormat="1" ht="16.5" customHeight="1">
      <c r="A168" s="160"/>
      <c r="B168" s="161"/>
      <c r="C168" s="173"/>
      <c r="D168" s="174"/>
      <c r="E168" s="186"/>
      <c r="F168" s="186"/>
      <c r="G168" s="186"/>
      <c r="H168" s="186"/>
      <c r="I168" s="186"/>
      <c r="J168" s="186"/>
      <c r="K168" s="186"/>
      <c r="L168" s="186"/>
    </row>
    <row r="169" spans="1:12" s="165" customFormat="1" ht="16.5" customHeight="1">
      <c r="A169" s="160"/>
      <c r="B169" s="161"/>
      <c r="C169" s="173"/>
      <c r="D169" s="174"/>
      <c r="E169" s="186"/>
      <c r="F169" s="186"/>
      <c r="G169" s="186"/>
      <c r="H169" s="186"/>
      <c r="I169" s="186"/>
      <c r="J169" s="186"/>
      <c r="K169" s="186"/>
      <c r="L169" s="186"/>
    </row>
    <row r="170" spans="1:12" s="165" customFormat="1" ht="16.5" customHeight="1">
      <c r="A170" s="160"/>
      <c r="B170" s="161"/>
      <c r="C170" s="173"/>
      <c r="D170" s="174"/>
      <c r="E170" s="186"/>
      <c r="F170" s="186"/>
      <c r="G170" s="186"/>
      <c r="H170" s="186"/>
      <c r="I170" s="186"/>
      <c r="J170" s="186"/>
      <c r="K170" s="186"/>
      <c r="L170" s="186"/>
    </row>
    <row r="171" spans="1:12" s="165" customFormat="1" ht="16.5" customHeight="1">
      <c r="A171" s="160"/>
      <c r="B171" s="161"/>
      <c r="C171" s="173"/>
      <c r="D171" s="174"/>
      <c r="E171" s="186"/>
      <c r="F171" s="186"/>
      <c r="G171" s="186"/>
      <c r="H171" s="186"/>
      <c r="I171" s="186"/>
      <c r="J171" s="186"/>
      <c r="K171" s="186"/>
      <c r="L171" s="186"/>
    </row>
    <row r="172" spans="1:12" s="165" customFormat="1" ht="16.5" customHeight="1">
      <c r="A172" s="160"/>
      <c r="B172" s="161"/>
      <c r="C172" s="173"/>
      <c r="D172" s="174"/>
      <c r="E172" s="186"/>
      <c r="F172" s="178"/>
      <c r="G172" s="186"/>
      <c r="H172" s="178"/>
      <c r="I172" s="186"/>
      <c r="J172" s="178"/>
      <c r="K172" s="186"/>
      <c r="L172" s="178"/>
    </row>
    <row r="173" spans="1:12" s="165" customFormat="1" ht="16.5" customHeight="1">
      <c r="A173" s="160"/>
      <c r="B173" s="161"/>
      <c r="C173" s="173"/>
      <c r="D173" s="174"/>
      <c r="E173" s="186"/>
      <c r="F173" s="178"/>
      <c r="G173" s="186"/>
      <c r="H173" s="178"/>
      <c r="I173" s="186"/>
      <c r="J173" s="178"/>
      <c r="K173" s="186"/>
      <c r="L173" s="178"/>
    </row>
    <row r="174" spans="1:12" ht="16.5" customHeight="1">
      <c r="A174" s="27"/>
      <c r="B174" s="7"/>
      <c r="E174" s="17"/>
      <c r="F174" s="17"/>
      <c r="G174" s="17"/>
      <c r="H174" s="17"/>
      <c r="I174" s="17"/>
      <c r="J174" s="17"/>
      <c r="K174" s="17"/>
      <c r="L174" s="17"/>
    </row>
    <row r="175" spans="1:12" ht="16.5" customHeight="1">
      <c r="A175" s="27"/>
      <c r="B175" s="7"/>
      <c r="E175" s="17"/>
      <c r="F175" s="15"/>
      <c r="G175" s="17"/>
      <c r="H175" s="15"/>
      <c r="I175" s="17"/>
      <c r="J175" s="15"/>
      <c r="K175" s="17"/>
      <c r="L175" s="15"/>
    </row>
    <row r="176" spans="1:12" ht="16.5" customHeight="1">
      <c r="A176" s="27"/>
      <c r="B176" s="7"/>
      <c r="E176" s="17"/>
      <c r="F176" s="15"/>
      <c r="G176" s="17"/>
      <c r="H176" s="15"/>
      <c r="I176" s="17"/>
      <c r="J176" s="15"/>
      <c r="K176" s="17"/>
      <c r="L176" s="15"/>
    </row>
    <row r="177" spans="1:12" ht="16.5" customHeight="1">
      <c r="A177" s="27"/>
      <c r="B177" s="7"/>
      <c r="E177" s="17"/>
      <c r="F177" s="15"/>
      <c r="G177" s="17"/>
      <c r="H177" s="15"/>
      <c r="I177" s="17"/>
      <c r="J177" s="15"/>
      <c r="K177" s="17"/>
      <c r="L177" s="15"/>
    </row>
    <row r="178" spans="1:12" ht="18" customHeight="1">
      <c r="A178" s="27"/>
      <c r="B178" s="7"/>
      <c r="E178" s="17"/>
      <c r="F178" s="15"/>
      <c r="G178" s="17"/>
      <c r="H178" s="15"/>
      <c r="I178" s="17"/>
      <c r="J178" s="15"/>
      <c r="K178" s="17"/>
      <c r="L178" s="15"/>
    </row>
    <row r="179" spans="1:12" ht="21.95" customHeight="1">
      <c r="A179" s="382" t="str">
        <f>A120</f>
        <v>The condensed notes to the interim financial information on page 14 to 30 are an integral part of these interim financial information.</v>
      </c>
      <c r="B179" s="382"/>
      <c r="C179" s="382"/>
      <c r="D179" s="382"/>
      <c r="E179" s="382"/>
      <c r="F179" s="382"/>
      <c r="G179" s="382"/>
      <c r="H179" s="382"/>
      <c r="I179" s="382"/>
      <c r="J179" s="382"/>
      <c r="K179" s="382"/>
      <c r="L179" s="379"/>
    </row>
  </sheetData>
  <mergeCells count="15">
    <mergeCell ref="E7:H7"/>
    <mergeCell ref="E6:H6"/>
    <mergeCell ref="I7:L7"/>
    <mergeCell ref="I6:L6"/>
    <mergeCell ref="A179:K179"/>
    <mergeCell ref="A61:K61"/>
    <mergeCell ref="E68:H68"/>
    <mergeCell ref="E67:H67"/>
    <mergeCell ref="I68:L68"/>
    <mergeCell ref="I67:L67"/>
    <mergeCell ref="E127:H127"/>
    <mergeCell ref="E126:H126"/>
    <mergeCell ref="I127:L127"/>
    <mergeCell ref="I126:L126"/>
    <mergeCell ref="A120:K120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61" max="14" man="1"/>
    <brk id="120" max="14" man="1"/>
  </rowBreaks>
  <ignoredErrors>
    <ignoredError sqref="F11 J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6AF3-F726-4801-A08E-45CC5F08C813}">
  <dimension ref="A1:M107"/>
  <sheetViews>
    <sheetView topLeftCell="A61" zoomScaleNormal="100" zoomScaleSheetLayoutView="100" workbookViewId="0">
      <selection activeCell="G85" sqref="G85"/>
    </sheetView>
  </sheetViews>
  <sheetFormatPr defaultRowHeight="16.5" customHeight="1"/>
  <cols>
    <col min="1" max="3" width="1.140625" style="38" customWidth="1"/>
    <col min="4" max="4" width="39" style="38" customWidth="1"/>
    <col min="5" max="5" width="5.85546875" style="62" customWidth="1"/>
    <col min="6" max="6" width="0.7109375" style="36" customWidth="1"/>
    <col min="7" max="7" width="13.28515625" style="53" customWidth="1"/>
    <col min="8" max="8" width="0.7109375" style="37" customWidth="1"/>
    <col min="9" max="9" width="12" style="53" customWidth="1"/>
    <col min="10" max="10" width="0.7109375" style="36" customWidth="1"/>
    <col min="11" max="11" width="13.28515625" style="53" customWidth="1"/>
    <col min="12" max="12" width="0.7109375" style="36" customWidth="1"/>
    <col min="13" max="13" width="12" style="53" customWidth="1"/>
    <col min="14" max="202" width="8.85546875" style="38"/>
    <col min="203" max="205" width="1.42578125" style="38" customWidth="1"/>
    <col min="206" max="206" width="34.28515625" style="38" customWidth="1"/>
    <col min="207" max="207" width="5.7109375" style="38" bestFit="1" customWidth="1"/>
    <col min="208" max="208" width="0.7109375" style="38" customWidth="1"/>
    <col min="209" max="209" width="11.7109375" style="38" customWidth="1"/>
    <col min="210" max="210" width="0.7109375" style="38" customWidth="1"/>
    <col min="211" max="211" width="11.7109375" style="38" customWidth="1"/>
    <col min="212" max="212" width="0.7109375" style="38" customWidth="1"/>
    <col min="213" max="213" width="11.7109375" style="38" customWidth="1"/>
    <col min="214" max="214" width="0.7109375" style="38" customWidth="1"/>
    <col min="215" max="215" width="11.7109375" style="38" customWidth="1"/>
    <col min="216" max="458" width="8.85546875" style="38"/>
    <col min="459" max="461" width="1.42578125" style="38" customWidth="1"/>
    <col min="462" max="462" width="34.28515625" style="38" customWidth="1"/>
    <col min="463" max="463" width="5.7109375" style="38" bestFit="1" customWidth="1"/>
    <col min="464" max="464" width="0.7109375" style="38" customWidth="1"/>
    <col min="465" max="465" width="11.7109375" style="38" customWidth="1"/>
    <col min="466" max="466" width="0.7109375" style="38" customWidth="1"/>
    <col min="467" max="467" width="11.7109375" style="38" customWidth="1"/>
    <col min="468" max="468" width="0.7109375" style="38" customWidth="1"/>
    <col min="469" max="469" width="11.7109375" style="38" customWidth="1"/>
    <col min="470" max="470" width="0.7109375" style="38" customWidth="1"/>
    <col min="471" max="471" width="11.7109375" style="38" customWidth="1"/>
    <col min="472" max="714" width="8.85546875" style="38"/>
    <col min="715" max="717" width="1.42578125" style="38" customWidth="1"/>
    <col min="718" max="718" width="34.28515625" style="38" customWidth="1"/>
    <col min="719" max="719" width="5.7109375" style="38" bestFit="1" customWidth="1"/>
    <col min="720" max="720" width="0.7109375" style="38" customWidth="1"/>
    <col min="721" max="721" width="11.7109375" style="38" customWidth="1"/>
    <col min="722" max="722" width="0.7109375" style="38" customWidth="1"/>
    <col min="723" max="723" width="11.7109375" style="38" customWidth="1"/>
    <col min="724" max="724" width="0.7109375" style="38" customWidth="1"/>
    <col min="725" max="725" width="11.7109375" style="38" customWidth="1"/>
    <col min="726" max="726" width="0.7109375" style="38" customWidth="1"/>
    <col min="727" max="727" width="11.7109375" style="38" customWidth="1"/>
    <col min="728" max="970" width="8.85546875" style="38"/>
    <col min="971" max="973" width="1.42578125" style="38" customWidth="1"/>
    <col min="974" max="974" width="34.28515625" style="38" customWidth="1"/>
    <col min="975" max="975" width="5.7109375" style="38" bestFit="1" customWidth="1"/>
    <col min="976" max="976" width="0.7109375" style="38" customWidth="1"/>
    <col min="977" max="977" width="11.7109375" style="38" customWidth="1"/>
    <col min="978" max="978" width="0.7109375" style="38" customWidth="1"/>
    <col min="979" max="979" width="11.7109375" style="38" customWidth="1"/>
    <col min="980" max="980" width="0.7109375" style="38" customWidth="1"/>
    <col min="981" max="981" width="11.7109375" style="38" customWidth="1"/>
    <col min="982" max="982" width="0.7109375" style="38" customWidth="1"/>
    <col min="983" max="983" width="11.7109375" style="38" customWidth="1"/>
    <col min="984" max="1226" width="8.85546875" style="38"/>
    <col min="1227" max="1229" width="1.42578125" style="38" customWidth="1"/>
    <col min="1230" max="1230" width="34.28515625" style="38" customWidth="1"/>
    <col min="1231" max="1231" width="5.7109375" style="38" bestFit="1" customWidth="1"/>
    <col min="1232" max="1232" width="0.7109375" style="38" customWidth="1"/>
    <col min="1233" max="1233" width="11.7109375" style="38" customWidth="1"/>
    <col min="1234" max="1234" width="0.7109375" style="38" customWidth="1"/>
    <col min="1235" max="1235" width="11.7109375" style="38" customWidth="1"/>
    <col min="1236" max="1236" width="0.7109375" style="38" customWidth="1"/>
    <col min="1237" max="1237" width="11.7109375" style="38" customWidth="1"/>
    <col min="1238" max="1238" width="0.7109375" style="38" customWidth="1"/>
    <col min="1239" max="1239" width="11.7109375" style="38" customWidth="1"/>
    <col min="1240" max="1482" width="8.85546875" style="38"/>
    <col min="1483" max="1485" width="1.42578125" style="38" customWidth="1"/>
    <col min="1486" max="1486" width="34.28515625" style="38" customWidth="1"/>
    <col min="1487" max="1487" width="5.7109375" style="38" bestFit="1" customWidth="1"/>
    <col min="1488" max="1488" width="0.7109375" style="38" customWidth="1"/>
    <col min="1489" max="1489" width="11.7109375" style="38" customWidth="1"/>
    <col min="1490" max="1490" width="0.7109375" style="38" customWidth="1"/>
    <col min="1491" max="1491" width="11.7109375" style="38" customWidth="1"/>
    <col min="1492" max="1492" width="0.7109375" style="38" customWidth="1"/>
    <col min="1493" max="1493" width="11.7109375" style="38" customWidth="1"/>
    <col min="1494" max="1494" width="0.7109375" style="38" customWidth="1"/>
    <col min="1495" max="1495" width="11.7109375" style="38" customWidth="1"/>
    <col min="1496" max="1738" width="8.85546875" style="38"/>
    <col min="1739" max="1741" width="1.42578125" style="38" customWidth="1"/>
    <col min="1742" max="1742" width="34.28515625" style="38" customWidth="1"/>
    <col min="1743" max="1743" width="5.7109375" style="38" bestFit="1" customWidth="1"/>
    <col min="1744" max="1744" width="0.7109375" style="38" customWidth="1"/>
    <col min="1745" max="1745" width="11.7109375" style="38" customWidth="1"/>
    <col min="1746" max="1746" width="0.7109375" style="38" customWidth="1"/>
    <col min="1747" max="1747" width="11.7109375" style="38" customWidth="1"/>
    <col min="1748" max="1748" width="0.7109375" style="38" customWidth="1"/>
    <col min="1749" max="1749" width="11.7109375" style="38" customWidth="1"/>
    <col min="1750" max="1750" width="0.7109375" style="38" customWidth="1"/>
    <col min="1751" max="1751" width="11.7109375" style="38" customWidth="1"/>
    <col min="1752" max="1994" width="8.85546875" style="38"/>
    <col min="1995" max="1997" width="1.42578125" style="38" customWidth="1"/>
    <col min="1998" max="1998" width="34.28515625" style="38" customWidth="1"/>
    <col min="1999" max="1999" width="5.7109375" style="38" bestFit="1" customWidth="1"/>
    <col min="2000" max="2000" width="0.7109375" style="38" customWidth="1"/>
    <col min="2001" max="2001" width="11.7109375" style="38" customWidth="1"/>
    <col min="2002" max="2002" width="0.7109375" style="38" customWidth="1"/>
    <col min="2003" max="2003" width="11.7109375" style="38" customWidth="1"/>
    <col min="2004" max="2004" width="0.7109375" style="38" customWidth="1"/>
    <col min="2005" max="2005" width="11.7109375" style="38" customWidth="1"/>
    <col min="2006" max="2006" width="0.7109375" style="38" customWidth="1"/>
    <col min="2007" max="2007" width="11.7109375" style="38" customWidth="1"/>
    <col min="2008" max="2250" width="8.85546875" style="38"/>
    <col min="2251" max="2253" width="1.42578125" style="38" customWidth="1"/>
    <col min="2254" max="2254" width="34.28515625" style="38" customWidth="1"/>
    <col min="2255" max="2255" width="5.7109375" style="38" bestFit="1" customWidth="1"/>
    <col min="2256" max="2256" width="0.7109375" style="38" customWidth="1"/>
    <col min="2257" max="2257" width="11.7109375" style="38" customWidth="1"/>
    <col min="2258" max="2258" width="0.7109375" style="38" customWidth="1"/>
    <col min="2259" max="2259" width="11.7109375" style="38" customWidth="1"/>
    <col min="2260" max="2260" width="0.7109375" style="38" customWidth="1"/>
    <col min="2261" max="2261" width="11.7109375" style="38" customWidth="1"/>
    <col min="2262" max="2262" width="0.7109375" style="38" customWidth="1"/>
    <col min="2263" max="2263" width="11.7109375" style="38" customWidth="1"/>
    <col min="2264" max="2506" width="8.85546875" style="38"/>
    <col min="2507" max="2509" width="1.42578125" style="38" customWidth="1"/>
    <col min="2510" max="2510" width="34.28515625" style="38" customWidth="1"/>
    <col min="2511" max="2511" width="5.7109375" style="38" bestFit="1" customWidth="1"/>
    <col min="2512" max="2512" width="0.7109375" style="38" customWidth="1"/>
    <col min="2513" max="2513" width="11.7109375" style="38" customWidth="1"/>
    <col min="2514" max="2514" width="0.7109375" style="38" customWidth="1"/>
    <col min="2515" max="2515" width="11.7109375" style="38" customWidth="1"/>
    <col min="2516" max="2516" width="0.7109375" style="38" customWidth="1"/>
    <col min="2517" max="2517" width="11.7109375" style="38" customWidth="1"/>
    <col min="2518" max="2518" width="0.7109375" style="38" customWidth="1"/>
    <col min="2519" max="2519" width="11.7109375" style="38" customWidth="1"/>
    <col min="2520" max="2762" width="8.85546875" style="38"/>
    <col min="2763" max="2765" width="1.42578125" style="38" customWidth="1"/>
    <col min="2766" max="2766" width="34.28515625" style="38" customWidth="1"/>
    <col min="2767" max="2767" width="5.7109375" style="38" bestFit="1" customWidth="1"/>
    <col min="2768" max="2768" width="0.7109375" style="38" customWidth="1"/>
    <col min="2769" max="2769" width="11.7109375" style="38" customWidth="1"/>
    <col min="2770" max="2770" width="0.7109375" style="38" customWidth="1"/>
    <col min="2771" max="2771" width="11.7109375" style="38" customWidth="1"/>
    <col min="2772" max="2772" width="0.7109375" style="38" customWidth="1"/>
    <col min="2773" max="2773" width="11.7109375" style="38" customWidth="1"/>
    <col min="2774" max="2774" width="0.7109375" style="38" customWidth="1"/>
    <col min="2775" max="2775" width="11.7109375" style="38" customWidth="1"/>
    <col min="2776" max="3018" width="8.85546875" style="38"/>
    <col min="3019" max="3021" width="1.42578125" style="38" customWidth="1"/>
    <col min="3022" max="3022" width="34.28515625" style="38" customWidth="1"/>
    <col min="3023" max="3023" width="5.7109375" style="38" bestFit="1" customWidth="1"/>
    <col min="3024" max="3024" width="0.7109375" style="38" customWidth="1"/>
    <col min="3025" max="3025" width="11.7109375" style="38" customWidth="1"/>
    <col min="3026" max="3026" width="0.7109375" style="38" customWidth="1"/>
    <col min="3027" max="3027" width="11.7109375" style="38" customWidth="1"/>
    <col min="3028" max="3028" width="0.7109375" style="38" customWidth="1"/>
    <col min="3029" max="3029" width="11.7109375" style="38" customWidth="1"/>
    <col min="3030" max="3030" width="0.7109375" style="38" customWidth="1"/>
    <col min="3031" max="3031" width="11.7109375" style="38" customWidth="1"/>
    <col min="3032" max="3274" width="8.85546875" style="38"/>
    <col min="3275" max="3277" width="1.42578125" style="38" customWidth="1"/>
    <col min="3278" max="3278" width="34.28515625" style="38" customWidth="1"/>
    <col min="3279" max="3279" width="5.7109375" style="38" bestFit="1" customWidth="1"/>
    <col min="3280" max="3280" width="0.7109375" style="38" customWidth="1"/>
    <col min="3281" max="3281" width="11.7109375" style="38" customWidth="1"/>
    <col min="3282" max="3282" width="0.7109375" style="38" customWidth="1"/>
    <col min="3283" max="3283" width="11.7109375" style="38" customWidth="1"/>
    <col min="3284" max="3284" width="0.7109375" style="38" customWidth="1"/>
    <col min="3285" max="3285" width="11.7109375" style="38" customWidth="1"/>
    <col min="3286" max="3286" width="0.7109375" style="38" customWidth="1"/>
    <col min="3287" max="3287" width="11.7109375" style="38" customWidth="1"/>
    <col min="3288" max="3530" width="8.85546875" style="38"/>
    <col min="3531" max="3533" width="1.42578125" style="38" customWidth="1"/>
    <col min="3534" max="3534" width="34.28515625" style="38" customWidth="1"/>
    <col min="3535" max="3535" width="5.7109375" style="38" bestFit="1" customWidth="1"/>
    <col min="3536" max="3536" width="0.7109375" style="38" customWidth="1"/>
    <col min="3537" max="3537" width="11.7109375" style="38" customWidth="1"/>
    <col min="3538" max="3538" width="0.7109375" style="38" customWidth="1"/>
    <col min="3539" max="3539" width="11.7109375" style="38" customWidth="1"/>
    <col min="3540" max="3540" width="0.7109375" style="38" customWidth="1"/>
    <col min="3541" max="3541" width="11.7109375" style="38" customWidth="1"/>
    <col min="3542" max="3542" width="0.7109375" style="38" customWidth="1"/>
    <col min="3543" max="3543" width="11.7109375" style="38" customWidth="1"/>
    <col min="3544" max="3786" width="8.85546875" style="38"/>
    <col min="3787" max="3789" width="1.42578125" style="38" customWidth="1"/>
    <col min="3790" max="3790" width="34.28515625" style="38" customWidth="1"/>
    <col min="3791" max="3791" width="5.7109375" style="38" bestFit="1" customWidth="1"/>
    <col min="3792" max="3792" width="0.7109375" style="38" customWidth="1"/>
    <col min="3793" max="3793" width="11.7109375" style="38" customWidth="1"/>
    <col min="3794" max="3794" width="0.7109375" style="38" customWidth="1"/>
    <col min="3795" max="3795" width="11.7109375" style="38" customWidth="1"/>
    <col min="3796" max="3796" width="0.7109375" style="38" customWidth="1"/>
    <col min="3797" max="3797" width="11.7109375" style="38" customWidth="1"/>
    <col min="3798" max="3798" width="0.7109375" style="38" customWidth="1"/>
    <col min="3799" max="3799" width="11.7109375" style="38" customWidth="1"/>
    <col min="3800" max="4042" width="8.85546875" style="38"/>
    <col min="4043" max="4045" width="1.42578125" style="38" customWidth="1"/>
    <col min="4046" max="4046" width="34.28515625" style="38" customWidth="1"/>
    <col min="4047" max="4047" width="5.7109375" style="38" bestFit="1" customWidth="1"/>
    <col min="4048" max="4048" width="0.7109375" style="38" customWidth="1"/>
    <col min="4049" max="4049" width="11.7109375" style="38" customWidth="1"/>
    <col min="4050" max="4050" width="0.7109375" style="38" customWidth="1"/>
    <col min="4051" max="4051" width="11.7109375" style="38" customWidth="1"/>
    <col min="4052" max="4052" width="0.7109375" style="38" customWidth="1"/>
    <col min="4053" max="4053" width="11.7109375" style="38" customWidth="1"/>
    <col min="4054" max="4054" width="0.7109375" style="38" customWidth="1"/>
    <col min="4055" max="4055" width="11.7109375" style="38" customWidth="1"/>
    <col min="4056" max="4298" width="8.85546875" style="38"/>
    <col min="4299" max="4301" width="1.42578125" style="38" customWidth="1"/>
    <col min="4302" max="4302" width="34.28515625" style="38" customWidth="1"/>
    <col min="4303" max="4303" width="5.7109375" style="38" bestFit="1" customWidth="1"/>
    <col min="4304" max="4304" width="0.7109375" style="38" customWidth="1"/>
    <col min="4305" max="4305" width="11.7109375" style="38" customWidth="1"/>
    <col min="4306" max="4306" width="0.7109375" style="38" customWidth="1"/>
    <col min="4307" max="4307" width="11.7109375" style="38" customWidth="1"/>
    <col min="4308" max="4308" width="0.7109375" style="38" customWidth="1"/>
    <col min="4309" max="4309" width="11.7109375" style="38" customWidth="1"/>
    <col min="4310" max="4310" width="0.7109375" style="38" customWidth="1"/>
    <col min="4311" max="4311" width="11.7109375" style="38" customWidth="1"/>
    <col min="4312" max="4554" width="8.85546875" style="38"/>
    <col min="4555" max="4557" width="1.42578125" style="38" customWidth="1"/>
    <col min="4558" max="4558" width="34.28515625" style="38" customWidth="1"/>
    <col min="4559" max="4559" width="5.7109375" style="38" bestFit="1" customWidth="1"/>
    <col min="4560" max="4560" width="0.7109375" style="38" customWidth="1"/>
    <col min="4561" max="4561" width="11.7109375" style="38" customWidth="1"/>
    <col min="4562" max="4562" width="0.7109375" style="38" customWidth="1"/>
    <col min="4563" max="4563" width="11.7109375" style="38" customWidth="1"/>
    <col min="4564" max="4564" width="0.7109375" style="38" customWidth="1"/>
    <col min="4565" max="4565" width="11.7109375" style="38" customWidth="1"/>
    <col min="4566" max="4566" width="0.7109375" style="38" customWidth="1"/>
    <col min="4567" max="4567" width="11.7109375" style="38" customWidth="1"/>
    <col min="4568" max="4810" width="8.85546875" style="38"/>
    <col min="4811" max="4813" width="1.42578125" style="38" customWidth="1"/>
    <col min="4814" max="4814" width="34.28515625" style="38" customWidth="1"/>
    <col min="4815" max="4815" width="5.7109375" style="38" bestFit="1" customWidth="1"/>
    <col min="4816" max="4816" width="0.7109375" style="38" customWidth="1"/>
    <col min="4817" max="4817" width="11.7109375" style="38" customWidth="1"/>
    <col min="4818" max="4818" width="0.7109375" style="38" customWidth="1"/>
    <col min="4819" max="4819" width="11.7109375" style="38" customWidth="1"/>
    <col min="4820" max="4820" width="0.7109375" style="38" customWidth="1"/>
    <col min="4821" max="4821" width="11.7109375" style="38" customWidth="1"/>
    <col min="4822" max="4822" width="0.7109375" style="38" customWidth="1"/>
    <col min="4823" max="4823" width="11.7109375" style="38" customWidth="1"/>
    <col min="4824" max="5066" width="8.85546875" style="38"/>
    <col min="5067" max="5069" width="1.42578125" style="38" customWidth="1"/>
    <col min="5070" max="5070" width="34.28515625" style="38" customWidth="1"/>
    <col min="5071" max="5071" width="5.7109375" style="38" bestFit="1" customWidth="1"/>
    <col min="5072" max="5072" width="0.7109375" style="38" customWidth="1"/>
    <col min="5073" max="5073" width="11.7109375" style="38" customWidth="1"/>
    <col min="5074" max="5074" width="0.7109375" style="38" customWidth="1"/>
    <col min="5075" max="5075" width="11.7109375" style="38" customWidth="1"/>
    <col min="5076" max="5076" width="0.7109375" style="38" customWidth="1"/>
    <col min="5077" max="5077" width="11.7109375" style="38" customWidth="1"/>
    <col min="5078" max="5078" width="0.7109375" style="38" customWidth="1"/>
    <col min="5079" max="5079" width="11.7109375" style="38" customWidth="1"/>
    <col min="5080" max="5322" width="8.85546875" style="38"/>
    <col min="5323" max="5325" width="1.42578125" style="38" customWidth="1"/>
    <col min="5326" max="5326" width="34.28515625" style="38" customWidth="1"/>
    <col min="5327" max="5327" width="5.7109375" style="38" bestFit="1" customWidth="1"/>
    <col min="5328" max="5328" width="0.7109375" style="38" customWidth="1"/>
    <col min="5329" max="5329" width="11.7109375" style="38" customWidth="1"/>
    <col min="5330" max="5330" width="0.7109375" style="38" customWidth="1"/>
    <col min="5331" max="5331" width="11.7109375" style="38" customWidth="1"/>
    <col min="5332" max="5332" width="0.7109375" style="38" customWidth="1"/>
    <col min="5333" max="5333" width="11.7109375" style="38" customWidth="1"/>
    <col min="5334" max="5334" width="0.7109375" style="38" customWidth="1"/>
    <col min="5335" max="5335" width="11.7109375" style="38" customWidth="1"/>
    <col min="5336" max="5578" width="8.85546875" style="38"/>
    <col min="5579" max="5581" width="1.42578125" style="38" customWidth="1"/>
    <col min="5582" max="5582" width="34.28515625" style="38" customWidth="1"/>
    <col min="5583" max="5583" width="5.7109375" style="38" bestFit="1" customWidth="1"/>
    <col min="5584" max="5584" width="0.7109375" style="38" customWidth="1"/>
    <col min="5585" max="5585" width="11.7109375" style="38" customWidth="1"/>
    <col min="5586" max="5586" width="0.7109375" style="38" customWidth="1"/>
    <col min="5587" max="5587" width="11.7109375" style="38" customWidth="1"/>
    <col min="5588" max="5588" width="0.7109375" style="38" customWidth="1"/>
    <col min="5589" max="5589" width="11.7109375" style="38" customWidth="1"/>
    <col min="5590" max="5590" width="0.7109375" style="38" customWidth="1"/>
    <col min="5591" max="5591" width="11.7109375" style="38" customWidth="1"/>
    <col min="5592" max="5834" width="8.85546875" style="38"/>
    <col min="5835" max="5837" width="1.42578125" style="38" customWidth="1"/>
    <col min="5838" max="5838" width="34.28515625" style="38" customWidth="1"/>
    <col min="5839" max="5839" width="5.7109375" style="38" bestFit="1" customWidth="1"/>
    <col min="5840" max="5840" width="0.7109375" style="38" customWidth="1"/>
    <col min="5841" max="5841" width="11.7109375" style="38" customWidth="1"/>
    <col min="5842" max="5842" width="0.7109375" style="38" customWidth="1"/>
    <col min="5843" max="5843" width="11.7109375" style="38" customWidth="1"/>
    <col min="5844" max="5844" width="0.7109375" style="38" customWidth="1"/>
    <col min="5845" max="5845" width="11.7109375" style="38" customWidth="1"/>
    <col min="5846" max="5846" width="0.7109375" style="38" customWidth="1"/>
    <col min="5847" max="5847" width="11.7109375" style="38" customWidth="1"/>
    <col min="5848" max="6090" width="8.85546875" style="38"/>
    <col min="6091" max="6093" width="1.42578125" style="38" customWidth="1"/>
    <col min="6094" max="6094" width="34.28515625" style="38" customWidth="1"/>
    <col min="6095" max="6095" width="5.7109375" style="38" bestFit="1" customWidth="1"/>
    <col min="6096" max="6096" width="0.7109375" style="38" customWidth="1"/>
    <col min="6097" max="6097" width="11.7109375" style="38" customWidth="1"/>
    <col min="6098" max="6098" width="0.7109375" style="38" customWidth="1"/>
    <col min="6099" max="6099" width="11.7109375" style="38" customWidth="1"/>
    <col min="6100" max="6100" width="0.7109375" style="38" customWidth="1"/>
    <col min="6101" max="6101" width="11.7109375" style="38" customWidth="1"/>
    <col min="6102" max="6102" width="0.7109375" style="38" customWidth="1"/>
    <col min="6103" max="6103" width="11.7109375" style="38" customWidth="1"/>
    <col min="6104" max="6346" width="8.85546875" style="38"/>
    <col min="6347" max="6349" width="1.42578125" style="38" customWidth="1"/>
    <col min="6350" max="6350" width="34.28515625" style="38" customWidth="1"/>
    <col min="6351" max="6351" width="5.7109375" style="38" bestFit="1" customWidth="1"/>
    <col min="6352" max="6352" width="0.7109375" style="38" customWidth="1"/>
    <col min="6353" max="6353" width="11.7109375" style="38" customWidth="1"/>
    <col min="6354" max="6354" width="0.7109375" style="38" customWidth="1"/>
    <col min="6355" max="6355" width="11.7109375" style="38" customWidth="1"/>
    <col min="6356" max="6356" width="0.7109375" style="38" customWidth="1"/>
    <col min="6357" max="6357" width="11.7109375" style="38" customWidth="1"/>
    <col min="6358" max="6358" width="0.7109375" style="38" customWidth="1"/>
    <col min="6359" max="6359" width="11.7109375" style="38" customWidth="1"/>
    <col min="6360" max="6602" width="8.85546875" style="38"/>
    <col min="6603" max="6605" width="1.42578125" style="38" customWidth="1"/>
    <col min="6606" max="6606" width="34.28515625" style="38" customWidth="1"/>
    <col min="6607" max="6607" width="5.7109375" style="38" bestFit="1" customWidth="1"/>
    <col min="6608" max="6608" width="0.7109375" style="38" customWidth="1"/>
    <col min="6609" max="6609" width="11.7109375" style="38" customWidth="1"/>
    <col min="6610" max="6610" width="0.7109375" style="38" customWidth="1"/>
    <col min="6611" max="6611" width="11.7109375" style="38" customWidth="1"/>
    <col min="6612" max="6612" width="0.7109375" style="38" customWidth="1"/>
    <col min="6613" max="6613" width="11.7109375" style="38" customWidth="1"/>
    <col min="6614" max="6614" width="0.7109375" style="38" customWidth="1"/>
    <col min="6615" max="6615" width="11.7109375" style="38" customWidth="1"/>
    <col min="6616" max="6858" width="8.85546875" style="38"/>
    <col min="6859" max="6861" width="1.42578125" style="38" customWidth="1"/>
    <col min="6862" max="6862" width="34.28515625" style="38" customWidth="1"/>
    <col min="6863" max="6863" width="5.7109375" style="38" bestFit="1" customWidth="1"/>
    <col min="6864" max="6864" width="0.7109375" style="38" customWidth="1"/>
    <col min="6865" max="6865" width="11.7109375" style="38" customWidth="1"/>
    <col min="6866" max="6866" width="0.7109375" style="38" customWidth="1"/>
    <col min="6867" max="6867" width="11.7109375" style="38" customWidth="1"/>
    <col min="6868" max="6868" width="0.7109375" style="38" customWidth="1"/>
    <col min="6869" max="6869" width="11.7109375" style="38" customWidth="1"/>
    <col min="6870" max="6870" width="0.7109375" style="38" customWidth="1"/>
    <col min="6871" max="6871" width="11.7109375" style="38" customWidth="1"/>
    <col min="6872" max="7114" width="8.85546875" style="38"/>
    <col min="7115" max="7117" width="1.42578125" style="38" customWidth="1"/>
    <col min="7118" max="7118" width="34.28515625" style="38" customWidth="1"/>
    <col min="7119" max="7119" width="5.7109375" style="38" bestFit="1" customWidth="1"/>
    <col min="7120" max="7120" width="0.7109375" style="38" customWidth="1"/>
    <col min="7121" max="7121" width="11.7109375" style="38" customWidth="1"/>
    <col min="7122" max="7122" width="0.7109375" style="38" customWidth="1"/>
    <col min="7123" max="7123" width="11.7109375" style="38" customWidth="1"/>
    <col min="7124" max="7124" width="0.7109375" style="38" customWidth="1"/>
    <col min="7125" max="7125" width="11.7109375" style="38" customWidth="1"/>
    <col min="7126" max="7126" width="0.7109375" style="38" customWidth="1"/>
    <col min="7127" max="7127" width="11.7109375" style="38" customWidth="1"/>
    <col min="7128" max="7370" width="8.85546875" style="38"/>
    <col min="7371" max="7373" width="1.42578125" style="38" customWidth="1"/>
    <col min="7374" max="7374" width="34.28515625" style="38" customWidth="1"/>
    <col min="7375" max="7375" width="5.7109375" style="38" bestFit="1" customWidth="1"/>
    <col min="7376" max="7376" width="0.7109375" style="38" customWidth="1"/>
    <col min="7377" max="7377" width="11.7109375" style="38" customWidth="1"/>
    <col min="7378" max="7378" width="0.7109375" style="38" customWidth="1"/>
    <col min="7379" max="7379" width="11.7109375" style="38" customWidth="1"/>
    <col min="7380" max="7380" width="0.7109375" style="38" customWidth="1"/>
    <col min="7381" max="7381" width="11.7109375" style="38" customWidth="1"/>
    <col min="7382" max="7382" width="0.7109375" style="38" customWidth="1"/>
    <col min="7383" max="7383" width="11.7109375" style="38" customWidth="1"/>
    <col min="7384" max="7626" width="8.85546875" style="38"/>
    <col min="7627" max="7629" width="1.42578125" style="38" customWidth="1"/>
    <col min="7630" max="7630" width="34.28515625" style="38" customWidth="1"/>
    <col min="7631" max="7631" width="5.7109375" style="38" bestFit="1" customWidth="1"/>
    <col min="7632" max="7632" width="0.7109375" style="38" customWidth="1"/>
    <col min="7633" max="7633" width="11.7109375" style="38" customWidth="1"/>
    <col min="7634" max="7634" width="0.7109375" style="38" customWidth="1"/>
    <col min="7635" max="7635" width="11.7109375" style="38" customWidth="1"/>
    <col min="7636" max="7636" width="0.7109375" style="38" customWidth="1"/>
    <col min="7637" max="7637" width="11.7109375" style="38" customWidth="1"/>
    <col min="7638" max="7638" width="0.7109375" style="38" customWidth="1"/>
    <col min="7639" max="7639" width="11.7109375" style="38" customWidth="1"/>
    <col min="7640" max="7882" width="8.85546875" style="38"/>
    <col min="7883" max="7885" width="1.42578125" style="38" customWidth="1"/>
    <col min="7886" max="7886" width="34.28515625" style="38" customWidth="1"/>
    <col min="7887" max="7887" width="5.7109375" style="38" bestFit="1" customWidth="1"/>
    <col min="7888" max="7888" width="0.7109375" style="38" customWidth="1"/>
    <col min="7889" max="7889" width="11.7109375" style="38" customWidth="1"/>
    <col min="7890" max="7890" width="0.7109375" style="38" customWidth="1"/>
    <col min="7891" max="7891" width="11.7109375" style="38" customWidth="1"/>
    <col min="7892" max="7892" width="0.7109375" style="38" customWidth="1"/>
    <col min="7893" max="7893" width="11.7109375" style="38" customWidth="1"/>
    <col min="7894" max="7894" width="0.7109375" style="38" customWidth="1"/>
    <col min="7895" max="7895" width="11.7109375" style="38" customWidth="1"/>
    <col min="7896" max="8138" width="8.85546875" style="38"/>
    <col min="8139" max="8141" width="1.42578125" style="38" customWidth="1"/>
    <col min="8142" max="8142" width="34.28515625" style="38" customWidth="1"/>
    <col min="8143" max="8143" width="5.7109375" style="38" bestFit="1" customWidth="1"/>
    <col min="8144" max="8144" width="0.7109375" style="38" customWidth="1"/>
    <col min="8145" max="8145" width="11.7109375" style="38" customWidth="1"/>
    <col min="8146" max="8146" width="0.7109375" style="38" customWidth="1"/>
    <col min="8147" max="8147" width="11.7109375" style="38" customWidth="1"/>
    <col min="8148" max="8148" width="0.7109375" style="38" customWidth="1"/>
    <col min="8149" max="8149" width="11.7109375" style="38" customWidth="1"/>
    <col min="8150" max="8150" width="0.7109375" style="38" customWidth="1"/>
    <col min="8151" max="8151" width="11.7109375" style="38" customWidth="1"/>
    <col min="8152" max="8394" width="8.85546875" style="38"/>
    <col min="8395" max="8397" width="1.42578125" style="38" customWidth="1"/>
    <col min="8398" max="8398" width="34.28515625" style="38" customWidth="1"/>
    <col min="8399" max="8399" width="5.7109375" style="38" bestFit="1" customWidth="1"/>
    <col min="8400" max="8400" width="0.7109375" style="38" customWidth="1"/>
    <col min="8401" max="8401" width="11.7109375" style="38" customWidth="1"/>
    <col min="8402" max="8402" width="0.7109375" style="38" customWidth="1"/>
    <col min="8403" max="8403" width="11.7109375" style="38" customWidth="1"/>
    <col min="8404" max="8404" width="0.7109375" style="38" customWidth="1"/>
    <col min="8405" max="8405" width="11.7109375" style="38" customWidth="1"/>
    <col min="8406" max="8406" width="0.7109375" style="38" customWidth="1"/>
    <col min="8407" max="8407" width="11.7109375" style="38" customWidth="1"/>
    <col min="8408" max="8650" width="8.85546875" style="38"/>
    <col min="8651" max="8653" width="1.42578125" style="38" customWidth="1"/>
    <col min="8654" max="8654" width="34.28515625" style="38" customWidth="1"/>
    <col min="8655" max="8655" width="5.7109375" style="38" bestFit="1" customWidth="1"/>
    <col min="8656" max="8656" width="0.7109375" style="38" customWidth="1"/>
    <col min="8657" max="8657" width="11.7109375" style="38" customWidth="1"/>
    <col min="8658" max="8658" width="0.7109375" style="38" customWidth="1"/>
    <col min="8659" max="8659" width="11.7109375" style="38" customWidth="1"/>
    <col min="8660" max="8660" width="0.7109375" style="38" customWidth="1"/>
    <col min="8661" max="8661" width="11.7109375" style="38" customWidth="1"/>
    <col min="8662" max="8662" width="0.7109375" style="38" customWidth="1"/>
    <col min="8663" max="8663" width="11.7109375" style="38" customWidth="1"/>
    <col min="8664" max="8906" width="8.85546875" style="38"/>
    <col min="8907" max="8909" width="1.42578125" style="38" customWidth="1"/>
    <col min="8910" max="8910" width="34.28515625" style="38" customWidth="1"/>
    <col min="8911" max="8911" width="5.7109375" style="38" bestFit="1" customWidth="1"/>
    <col min="8912" max="8912" width="0.7109375" style="38" customWidth="1"/>
    <col min="8913" max="8913" width="11.7109375" style="38" customWidth="1"/>
    <col min="8914" max="8914" width="0.7109375" style="38" customWidth="1"/>
    <col min="8915" max="8915" width="11.7109375" style="38" customWidth="1"/>
    <col min="8916" max="8916" width="0.7109375" style="38" customWidth="1"/>
    <col min="8917" max="8917" width="11.7109375" style="38" customWidth="1"/>
    <col min="8918" max="8918" width="0.7109375" style="38" customWidth="1"/>
    <col min="8919" max="8919" width="11.7109375" style="38" customWidth="1"/>
    <col min="8920" max="9162" width="8.85546875" style="38"/>
    <col min="9163" max="9165" width="1.42578125" style="38" customWidth="1"/>
    <col min="9166" max="9166" width="34.28515625" style="38" customWidth="1"/>
    <col min="9167" max="9167" width="5.7109375" style="38" bestFit="1" customWidth="1"/>
    <col min="9168" max="9168" width="0.7109375" style="38" customWidth="1"/>
    <col min="9169" max="9169" width="11.7109375" style="38" customWidth="1"/>
    <col min="9170" max="9170" width="0.7109375" style="38" customWidth="1"/>
    <col min="9171" max="9171" width="11.7109375" style="38" customWidth="1"/>
    <col min="9172" max="9172" width="0.7109375" style="38" customWidth="1"/>
    <col min="9173" max="9173" width="11.7109375" style="38" customWidth="1"/>
    <col min="9174" max="9174" width="0.7109375" style="38" customWidth="1"/>
    <col min="9175" max="9175" width="11.7109375" style="38" customWidth="1"/>
    <col min="9176" max="9418" width="8.85546875" style="38"/>
    <col min="9419" max="9421" width="1.42578125" style="38" customWidth="1"/>
    <col min="9422" max="9422" width="34.28515625" style="38" customWidth="1"/>
    <col min="9423" max="9423" width="5.7109375" style="38" bestFit="1" customWidth="1"/>
    <col min="9424" max="9424" width="0.7109375" style="38" customWidth="1"/>
    <col min="9425" max="9425" width="11.7109375" style="38" customWidth="1"/>
    <col min="9426" max="9426" width="0.7109375" style="38" customWidth="1"/>
    <col min="9427" max="9427" width="11.7109375" style="38" customWidth="1"/>
    <col min="9428" max="9428" width="0.7109375" style="38" customWidth="1"/>
    <col min="9429" max="9429" width="11.7109375" style="38" customWidth="1"/>
    <col min="9430" max="9430" width="0.7109375" style="38" customWidth="1"/>
    <col min="9431" max="9431" width="11.7109375" style="38" customWidth="1"/>
    <col min="9432" max="9674" width="8.85546875" style="38"/>
    <col min="9675" max="9677" width="1.42578125" style="38" customWidth="1"/>
    <col min="9678" max="9678" width="34.28515625" style="38" customWidth="1"/>
    <col min="9679" max="9679" width="5.7109375" style="38" bestFit="1" customWidth="1"/>
    <col min="9680" max="9680" width="0.7109375" style="38" customWidth="1"/>
    <col min="9681" max="9681" width="11.7109375" style="38" customWidth="1"/>
    <col min="9682" max="9682" width="0.7109375" style="38" customWidth="1"/>
    <col min="9683" max="9683" width="11.7109375" style="38" customWidth="1"/>
    <col min="9684" max="9684" width="0.7109375" style="38" customWidth="1"/>
    <col min="9685" max="9685" width="11.7109375" style="38" customWidth="1"/>
    <col min="9686" max="9686" width="0.7109375" style="38" customWidth="1"/>
    <col min="9687" max="9687" width="11.7109375" style="38" customWidth="1"/>
    <col min="9688" max="9930" width="8.85546875" style="38"/>
    <col min="9931" max="9933" width="1.42578125" style="38" customWidth="1"/>
    <col min="9934" max="9934" width="34.28515625" style="38" customWidth="1"/>
    <col min="9935" max="9935" width="5.7109375" style="38" bestFit="1" customWidth="1"/>
    <col min="9936" max="9936" width="0.7109375" style="38" customWidth="1"/>
    <col min="9937" max="9937" width="11.7109375" style="38" customWidth="1"/>
    <col min="9938" max="9938" width="0.7109375" style="38" customWidth="1"/>
    <col min="9939" max="9939" width="11.7109375" style="38" customWidth="1"/>
    <col min="9940" max="9940" width="0.7109375" style="38" customWidth="1"/>
    <col min="9941" max="9941" width="11.7109375" style="38" customWidth="1"/>
    <col min="9942" max="9942" width="0.7109375" style="38" customWidth="1"/>
    <col min="9943" max="9943" width="11.7109375" style="38" customWidth="1"/>
    <col min="9944" max="10186" width="8.85546875" style="38"/>
    <col min="10187" max="10189" width="1.42578125" style="38" customWidth="1"/>
    <col min="10190" max="10190" width="34.28515625" style="38" customWidth="1"/>
    <col min="10191" max="10191" width="5.7109375" style="38" bestFit="1" customWidth="1"/>
    <col min="10192" max="10192" width="0.7109375" style="38" customWidth="1"/>
    <col min="10193" max="10193" width="11.7109375" style="38" customWidth="1"/>
    <col min="10194" max="10194" width="0.7109375" style="38" customWidth="1"/>
    <col min="10195" max="10195" width="11.7109375" style="38" customWidth="1"/>
    <col min="10196" max="10196" width="0.7109375" style="38" customWidth="1"/>
    <col min="10197" max="10197" width="11.7109375" style="38" customWidth="1"/>
    <col min="10198" max="10198" width="0.7109375" style="38" customWidth="1"/>
    <col min="10199" max="10199" width="11.7109375" style="38" customWidth="1"/>
    <col min="10200" max="10442" width="8.85546875" style="38"/>
    <col min="10443" max="10445" width="1.42578125" style="38" customWidth="1"/>
    <col min="10446" max="10446" width="34.28515625" style="38" customWidth="1"/>
    <col min="10447" max="10447" width="5.7109375" style="38" bestFit="1" customWidth="1"/>
    <col min="10448" max="10448" width="0.7109375" style="38" customWidth="1"/>
    <col min="10449" max="10449" width="11.7109375" style="38" customWidth="1"/>
    <col min="10450" max="10450" width="0.7109375" style="38" customWidth="1"/>
    <col min="10451" max="10451" width="11.7109375" style="38" customWidth="1"/>
    <col min="10452" max="10452" width="0.7109375" style="38" customWidth="1"/>
    <col min="10453" max="10453" width="11.7109375" style="38" customWidth="1"/>
    <col min="10454" max="10454" width="0.7109375" style="38" customWidth="1"/>
    <col min="10455" max="10455" width="11.7109375" style="38" customWidth="1"/>
    <col min="10456" max="10698" width="8.85546875" style="38"/>
    <col min="10699" max="10701" width="1.42578125" style="38" customWidth="1"/>
    <col min="10702" max="10702" width="34.28515625" style="38" customWidth="1"/>
    <col min="10703" max="10703" width="5.7109375" style="38" bestFit="1" customWidth="1"/>
    <col min="10704" max="10704" width="0.7109375" style="38" customWidth="1"/>
    <col min="10705" max="10705" width="11.7109375" style="38" customWidth="1"/>
    <col min="10706" max="10706" width="0.7109375" style="38" customWidth="1"/>
    <col min="10707" max="10707" width="11.7109375" style="38" customWidth="1"/>
    <col min="10708" max="10708" width="0.7109375" style="38" customWidth="1"/>
    <col min="10709" max="10709" width="11.7109375" style="38" customWidth="1"/>
    <col min="10710" max="10710" width="0.7109375" style="38" customWidth="1"/>
    <col min="10711" max="10711" width="11.7109375" style="38" customWidth="1"/>
    <col min="10712" max="10954" width="8.85546875" style="38"/>
    <col min="10955" max="10957" width="1.42578125" style="38" customWidth="1"/>
    <col min="10958" max="10958" width="34.28515625" style="38" customWidth="1"/>
    <col min="10959" max="10959" width="5.7109375" style="38" bestFit="1" customWidth="1"/>
    <col min="10960" max="10960" width="0.7109375" style="38" customWidth="1"/>
    <col min="10961" max="10961" width="11.7109375" style="38" customWidth="1"/>
    <col min="10962" max="10962" width="0.7109375" style="38" customWidth="1"/>
    <col min="10963" max="10963" width="11.7109375" style="38" customWidth="1"/>
    <col min="10964" max="10964" width="0.7109375" style="38" customWidth="1"/>
    <col min="10965" max="10965" width="11.7109375" style="38" customWidth="1"/>
    <col min="10966" max="10966" width="0.7109375" style="38" customWidth="1"/>
    <col min="10967" max="10967" width="11.7109375" style="38" customWidth="1"/>
    <col min="10968" max="11210" width="8.85546875" style="38"/>
    <col min="11211" max="11213" width="1.42578125" style="38" customWidth="1"/>
    <col min="11214" max="11214" width="34.28515625" style="38" customWidth="1"/>
    <col min="11215" max="11215" width="5.7109375" style="38" bestFit="1" customWidth="1"/>
    <col min="11216" max="11216" width="0.7109375" style="38" customWidth="1"/>
    <col min="11217" max="11217" width="11.7109375" style="38" customWidth="1"/>
    <col min="11218" max="11218" width="0.7109375" style="38" customWidth="1"/>
    <col min="11219" max="11219" width="11.7109375" style="38" customWidth="1"/>
    <col min="11220" max="11220" width="0.7109375" style="38" customWidth="1"/>
    <col min="11221" max="11221" width="11.7109375" style="38" customWidth="1"/>
    <col min="11222" max="11222" width="0.7109375" style="38" customWidth="1"/>
    <col min="11223" max="11223" width="11.7109375" style="38" customWidth="1"/>
    <col min="11224" max="11466" width="8.85546875" style="38"/>
    <col min="11467" max="11469" width="1.42578125" style="38" customWidth="1"/>
    <col min="11470" max="11470" width="34.28515625" style="38" customWidth="1"/>
    <col min="11471" max="11471" width="5.7109375" style="38" bestFit="1" customWidth="1"/>
    <col min="11472" max="11472" width="0.7109375" style="38" customWidth="1"/>
    <col min="11473" max="11473" width="11.7109375" style="38" customWidth="1"/>
    <col min="11474" max="11474" width="0.7109375" style="38" customWidth="1"/>
    <col min="11475" max="11475" width="11.7109375" style="38" customWidth="1"/>
    <col min="11476" max="11476" width="0.7109375" style="38" customWidth="1"/>
    <col min="11477" max="11477" width="11.7109375" style="38" customWidth="1"/>
    <col min="11478" max="11478" width="0.7109375" style="38" customWidth="1"/>
    <col min="11479" max="11479" width="11.7109375" style="38" customWidth="1"/>
    <col min="11480" max="11722" width="8.85546875" style="38"/>
    <col min="11723" max="11725" width="1.42578125" style="38" customWidth="1"/>
    <col min="11726" max="11726" width="34.28515625" style="38" customWidth="1"/>
    <col min="11727" max="11727" width="5.7109375" style="38" bestFit="1" customWidth="1"/>
    <col min="11728" max="11728" width="0.7109375" style="38" customWidth="1"/>
    <col min="11729" max="11729" width="11.7109375" style="38" customWidth="1"/>
    <col min="11730" max="11730" width="0.7109375" style="38" customWidth="1"/>
    <col min="11731" max="11731" width="11.7109375" style="38" customWidth="1"/>
    <col min="11732" max="11732" width="0.7109375" style="38" customWidth="1"/>
    <col min="11733" max="11733" width="11.7109375" style="38" customWidth="1"/>
    <col min="11734" max="11734" width="0.7109375" style="38" customWidth="1"/>
    <col min="11735" max="11735" width="11.7109375" style="38" customWidth="1"/>
    <col min="11736" max="11978" width="8.85546875" style="38"/>
    <col min="11979" max="11981" width="1.42578125" style="38" customWidth="1"/>
    <col min="11982" max="11982" width="34.28515625" style="38" customWidth="1"/>
    <col min="11983" max="11983" width="5.7109375" style="38" bestFit="1" customWidth="1"/>
    <col min="11984" max="11984" width="0.7109375" style="38" customWidth="1"/>
    <col min="11985" max="11985" width="11.7109375" style="38" customWidth="1"/>
    <col min="11986" max="11986" width="0.7109375" style="38" customWidth="1"/>
    <col min="11987" max="11987" width="11.7109375" style="38" customWidth="1"/>
    <col min="11988" max="11988" width="0.7109375" style="38" customWidth="1"/>
    <col min="11989" max="11989" width="11.7109375" style="38" customWidth="1"/>
    <col min="11990" max="11990" width="0.7109375" style="38" customWidth="1"/>
    <col min="11991" max="11991" width="11.7109375" style="38" customWidth="1"/>
    <col min="11992" max="12234" width="8.85546875" style="38"/>
    <col min="12235" max="12237" width="1.42578125" style="38" customWidth="1"/>
    <col min="12238" max="12238" width="34.28515625" style="38" customWidth="1"/>
    <col min="12239" max="12239" width="5.7109375" style="38" bestFit="1" customWidth="1"/>
    <col min="12240" max="12240" width="0.7109375" style="38" customWidth="1"/>
    <col min="12241" max="12241" width="11.7109375" style="38" customWidth="1"/>
    <col min="12242" max="12242" width="0.7109375" style="38" customWidth="1"/>
    <col min="12243" max="12243" width="11.7109375" style="38" customWidth="1"/>
    <col min="12244" max="12244" width="0.7109375" style="38" customWidth="1"/>
    <col min="12245" max="12245" width="11.7109375" style="38" customWidth="1"/>
    <col min="12246" max="12246" width="0.7109375" style="38" customWidth="1"/>
    <col min="12247" max="12247" width="11.7109375" style="38" customWidth="1"/>
    <col min="12248" max="12490" width="8.85546875" style="38"/>
    <col min="12491" max="12493" width="1.42578125" style="38" customWidth="1"/>
    <col min="12494" max="12494" width="34.28515625" style="38" customWidth="1"/>
    <col min="12495" max="12495" width="5.7109375" style="38" bestFit="1" customWidth="1"/>
    <col min="12496" max="12496" width="0.7109375" style="38" customWidth="1"/>
    <col min="12497" max="12497" width="11.7109375" style="38" customWidth="1"/>
    <col min="12498" max="12498" width="0.7109375" style="38" customWidth="1"/>
    <col min="12499" max="12499" width="11.7109375" style="38" customWidth="1"/>
    <col min="12500" max="12500" width="0.7109375" style="38" customWidth="1"/>
    <col min="12501" max="12501" width="11.7109375" style="38" customWidth="1"/>
    <col min="12502" max="12502" width="0.7109375" style="38" customWidth="1"/>
    <col min="12503" max="12503" width="11.7109375" style="38" customWidth="1"/>
    <col min="12504" max="12746" width="8.85546875" style="38"/>
    <col min="12747" max="12749" width="1.42578125" style="38" customWidth="1"/>
    <col min="12750" max="12750" width="34.28515625" style="38" customWidth="1"/>
    <col min="12751" max="12751" width="5.7109375" style="38" bestFit="1" customWidth="1"/>
    <col min="12752" max="12752" width="0.7109375" style="38" customWidth="1"/>
    <col min="12753" max="12753" width="11.7109375" style="38" customWidth="1"/>
    <col min="12754" max="12754" width="0.7109375" style="38" customWidth="1"/>
    <col min="12755" max="12755" width="11.7109375" style="38" customWidth="1"/>
    <col min="12756" max="12756" width="0.7109375" style="38" customWidth="1"/>
    <col min="12757" max="12757" width="11.7109375" style="38" customWidth="1"/>
    <col min="12758" max="12758" width="0.7109375" style="38" customWidth="1"/>
    <col min="12759" max="12759" width="11.7109375" style="38" customWidth="1"/>
    <col min="12760" max="13002" width="8.85546875" style="38"/>
    <col min="13003" max="13005" width="1.42578125" style="38" customWidth="1"/>
    <col min="13006" max="13006" width="34.28515625" style="38" customWidth="1"/>
    <col min="13007" max="13007" width="5.7109375" style="38" bestFit="1" customWidth="1"/>
    <col min="13008" max="13008" width="0.7109375" style="38" customWidth="1"/>
    <col min="13009" max="13009" width="11.7109375" style="38" customWidth="1"/>
    <col min="13010" max="13010" width="0.7109375" style="38" customWidth="1"/>
    <col min="13011" max="13011" width="11.7109375" style="38" customWidth="1"/>
    <col min="13012" max="13012" width="0.7109375" style="38" customWidth="1"/>
    <col min="13013" max="13013" width="11.7109375" style="38" customWidth="1"/>
    <col min="13014" max="13014" width="0.7109375" style="38" customWidth="1"/>
    <col min="13015" max="13015" width="11.7109375" style="38" customWidth="1"/>
    <col min="13016" max="13258" width="8.85546875" style="38"/>
    <col min="13259" max="13261" width="1.42578125" style="38" customWidth="1"/>
    <col min="13262" max="13262" width="34.28515625" style="38" customWidth="1"/>
    <col min="13263" max="13263" width="5.7109375" style="38" bestFit="1" customWidth="1"/>
    <col min="13264" max="13264" width="0.7109375" style="38" customWidth="1"/>
    <col min="13265" max="13265" width="11.7109375" style="38" customWidth="1"/>
    <col min="13266" max="13266" width="0.7109375" style="38" customWidth="1"/>
    <col min="13267" max="13267" width="11.7109375" style="38" customWidth="1"/>
    <col min="13268" max="13268" width="0.7109375" style="38" customWidth="1"/>
    <col min="13269" max="13269" width="11.7109375" style="38" customWidth="1"/>
    <col min="13270" max="13270" width="0.7109375" style="38" customWidth="1"/>
    <col min="13271" max="13271" width="11.7109375" style="38" customWidth="1"/>
    <col min="13272" max="13514" width="8.85546875" style="38"/>
    <col min="13515" max="13517" width="1.42578125" style="38" customWidth="1"/>
    <col min="13518" max="13518" width="34.28515625" style="38" customWidth="1"/>
    <col min="13519" max="13519" width="5.7109375" style="38" bestFit="1" customWidth="1"/>
    <col min="13520" max="13520" width="0.7109375" style="38" customWidth="1"/>
    <col min="13521" max="13521" width="11.7109375" style="38" customWidth="1"/>
    <col min="13522" max="13522" width="0.7109375" style="38" customWidth="1"/>
    <col min="13523" max="13523" width="11.7109375" style="38" customWidth="1"/>
    <col min="13524" max="13524" width="0.7109375" style="38" customWidth="1"/>
    <col min="13525" max="13525" width="11.7109375" style="38" customWidth="1"/>
    <col min="13526" max="13526" width="0.7109375" style="38" customWidth="1"/>
    <col min="13527" max="13527" width="11.7109375" style="38" customWidth="1"/>
    <col min="13528" max="13770" width="8.85546875" style="38"/>
    <col min="13771" max="13773" width="1.42578125" style="38" customWidth="1"/>
    <col min="13774" max="13774" width="34.28515625" style="38" customWidth="1"/>
    <col min="13775" max="13775" width="5.7109375" style="38" bestFit="1" customWidth="1"/>
    <col min="13776" max="13776" width="0.7109375" style="38" customWidth="1"/>
    <col min="13777" max="13777" width="11.7109375" style="38" customWidth="1"/>
    <col min="13778" max="13778" width="0.7109375" style="38" customWidth="1"/>
    <col min="13779" max="13779" width="11.7109375" style="38" customWidth="1"/>
    <col min="13780" max="13780" width="0.7109375" style="38" customWidth="1"/>
    <col min="13781" max="13781" width="11.7109375" style="38" customWidth="1"/>
    <col min="13782" max="13782" width="0.7109375" style="38" customWidth="1"/>
    <col min="13783" max="13783" width="11.7109375" style="38" customWidth="1"/>
    <col min="13784" max="14026" width="8.85546875" style="38"/>
    <col min="14027" max="14029" width="1.42578125" style="38" customWidth="1"/>
    <col min="14030" max="14030" width="34.28515625" style="38" customWidth="1"/>
    <col min="14031" max="14031" width="5.7109375" style="38" bestFit="1" customWidth="1"/>
    <col min="14032" max="14032" width="0.7109375" style="38" customWidth="1"/>
    <col min="14033" max="14033" width="11.7109375" style="38" customWidth="1"/>
    <col min="14034" max="14034" width="0.7109375" style="38" customWidth="1"/>
    <col min="14035" max="14035" width="11.7109375" style="38" customWidth="1"/>
    <col min="14036" max="14036" width="0.7109375" style="38" customWidth="1"/>
    <col min="14037" max="14037" width="11.7109375" style="38" customWidth="1"/>
    <col min="14038" max="14038" width="0.7109375" style="38" customWidth="1"/>
    <col min="14039" max="14039" width="11.7109375" style="38" customWidth="1"/>
    <col min="14040" max="14282" width="8.85546875" style="38"/>
    <col min="14283" max="14285" width="1.42578125" style="38" customWidth="1"/>
    <col min="14286" max="14286" width="34.28515625" style="38" customWidth="1"/>
    <col min="14287" max="14287" width="5.7109375" style="38" bestFit="1" customWidth="1"/>
    <col min="14288" max="14288" width="0.7109375" style="38" customWidth="1"/>
    <col min="14289" max="14289" width="11.7109375" style="38" customWidth="1"/>
    <col min="14290" max="14290" width="0.7109375" style="38" customWidth="1"/>
    <col min="14291" max="14291" width="11.7109375" style="38" customWidth="1"/>
    <col min="14292" max="14292" width="0.7109375" style="38" customWidth="1"/>
    <col min="14293" max="14293" width="11.7109375" style="38" customWidth="1"/>
    <col min="14294" max="14294" width="0.7109375" style="38" customWidth="1"/>
    <col min="14295" max="14295" width="11.7109375" style="38" customWidth="1"/>
    <col min="14296" max="14538" width="8.85546875" style="38"/>
    <col min="14539" max="14541" width="1.42578125" style="38" customWidth="1"/>
    <col min="14542" max="14542" width="34.28515625" style="38" customWidth="1"/>
    <col min="14543" max="14543" width="5.7109375" style="38" bestFit="1" customWidth="1"/>
    <col min="14544" max="14544" width="0.7109375" style="38" customWidth="1"/>
    <col min="14545" max="14545" width="11.7109375" style="38" customWidth="1"/>
    <col min="14546" max="14546" width="0.7109375" style="38" customWidth="1"/>
    <col min="14547" max="14547" width="11.7109375" style="38" customWidth="1"/>
    <col min="14548" max="14548" width="0.7109375" style="38" customWidth="1"/>
    <col min="14549" max="14549" width="11.7109375" style="38" customWidth="1"/>
    <col min="14550" max="14550" width="0.7109375" style="38" customWidth="1"/>
    <col min="14551" max="14551" width="11.7109375" style="38" customWidth="1"/>
    <col min="14552" max="14794" width="8.85546875" style="38"/>
    <col min="14795" max="14797" width="1.42578125" style="38" customWidth="1"/>
    <col min="14798" max="14798" width="34.28515625" style="38" customWidth="1"/>
    <col min="14799" max="14799" width="5.7109375" style="38" bestFit="1" customWidth="1"/>
    <col min="14800" max="14800" width="0.7109375" style="38" customWidth="1"/>
    <col min="14801" max="14801" width="11.7109375" style="38" customWidth="1"/>
    <col min="14802" max="14802" width="0.7109375" style="38" customWidth="1"/>
    <col min="14803" max="14803" width="11.7109375" style="38" customWidth="1"/>
    <col min="14804" max="14804" width="0.7109375" style="38" customWidth="1"/>
    <col min="14805" max="14805" width="11.7109375" style="38" customWidth="1"/>
    <col min="14806" max="14806" width="0.7109375" style="38" customWidth="1"/>
    <col min="14807" max="14807" width="11.7109375" style="38" customWidth="1"/>
    <col min="14808" max="15050" width="8.85546875" style="38"/>
    <col min="15051" max="15053" width="1.42578125" style="38" customWidth="1"/>
    <col min="15054" max="15054" width="34.28515625" style="38" customWidth="1"/>
    <col min="15055" max="15055" width="5.7109375" style="38" bestFit="1" customWidth="1"/>
    <col min="15056" max="15056" width="0.7109375" style="38" customWidth="1"/>
    <col min="15057" max="15057" width="11.7109375" style="38" customWidth="1"/>
    <col min="15058" max="15058" width="0.7109375" style="38" customWidth="1"/>
    <col min="15059" max="15059" width="11.7109375" style="38" customWidth="1"/>
    <col min="15060" max="15060" width="0.7109375" style="38" customWidth="1"/>
    <col min="15061" max="15061" width="11.7109375" style="38" customWidth="1"/>
    <col min="15062" max="15062" width="0.7109375" style="38" customWidth="1"/>
    <col min="15063" max="15063" width="11.7109375" style="38" customWidth="1"/>
    <col min="15064" max="15306" width="8.85546875" style="38"/>
    <col min="15307" max="15309" width="1.42578125" style="38" customWidth="1"/>
    <col min="15310" max="15310" width="34.28515625" style="38" customWidth="1"/>
    <col min="15311" max="15311" width="5.7109375" style="38" bestFit="1" customWidth="1"/>
    <col min="15312" max="15312" width="0.7109375" style="38" customWidth="1"/>
    <col min="15313" max="15313" width="11.7109375" style="38" customWidth="1"/>
    <col min="15314" max="15314" width="0.7109375" style="38" customWidth="1"/>
    <col min="15315" max="15315" width="11.7109375" style="38" customWidth="1"/>
    <col min="15316" max="15316" width="0.7109375" style="38" customWidth="1"/>
    <col min="15317" max="15317" width="11.7109375" style="38" customWidth="1"/>
    <col min="15318" max="15318" width="0.7109375" style="38" customWidth="1"/>
    <col min="15319" max="15319" width="11.7109375" style="38" customWidth="1"/>
    <col min="15320" max="15562" width="8.85546875" style="38"/>
    <col min="15563" max="15565" width="1.42578125" style="38" customWidth="1"/>
    <col min="15566" max="15566" width="34.28515625" style="38" customWidth="1"/>
    <col min="15567" max="15567" width="5.7109375" style="38" bestFit="1" customWidth="1"/>
    <col min="15568" max="15568" width="0.7109375" style="38" customWidth="1"/>
    <col min="15569" max="15569" width="11.7109375" style="38" customWidth="1"/>
    <col min="15570" max="15570" width="0.7109375" style="38" customWidth="1"/>
    <col min="15571" max="15571" width="11.7109375" style="38" customWidth="1"/>
    <col min="15572" max="15572" width="0.7109375" style="38" customWidth="1"/>
    <col min="15573" max="15573" width="11.7109375" style="38" customWidth="1"/>
    <col min="15574" max="15574" width="0.7109375" style="38" customWidth="1"/>
    <col min="15575" max="15575" width="11.7109375" style="38" customWidth="1"/>
    <col min="15576" max="15818" width="8.85546875" style="38"/>
    <col min="15819" max="15821" width="1.42578125" style="38" customWidth="1"/>
    <col min="15822" max="15822" width="34.28515625" style="38" customWidth="1"/>
    <col min="15823" max="15823" width="5.7109375" style="38" bestFit="1" customWidth="1"/>
    <col min="15824" max="15824" width="0.7109375" style="38" customWidth="1"/>
    <col min="15825" max="15825" width="11.7109375" style="38" customWidth="1"/>
    <col min="15826" max="15826" width="0.7109375" style="38" customWidth="1"/>
    <col min="15827" max="15827" width="11.7109375" style="38" customWidth="1"/>
    <col min="15828" max="15828" width="0.7109375" style="38" customWidth="1"/>
    <col min="15829" max="15829" width="11.7109375" style="38" customWidth="1"/>
    <col min="15830" max="15830" width="0.7109375" style="38" customWidth="1"/>
    <col min="15831" max="15831" width="11.7109375" style="38" customWidth="1"/>
    <col min="15832" max="16384" width="8.85546875" style="38"/>
  </cols>
  <sheetData>
    <row r="1" spans="1:13" ht="16.5" customHeight="1">
      <c r="A1" s="34" t="s">
        <v>0</v>
      </c>
      <c r="B1" s="34"/>
      <c r="C1" s="34"/>
      <c r="D1" s="34"/>
      <c r="E1" s="35"/>
    </row>
    <row r="2" spans="1:13" ht="16.5" customHeight="1">
      <c r="A2" s="34" t="s">
        <v>41</v>
      </c>
      <c r="B2" s="34"/>
      <c r="C2" s="34"/>
      <c r="D2" s="34"/>
      <c r="E2" s="35"/>
    </row>
    <row r="3" spans="1:13" ht="16.5" customHeight="1">
      <c r="A3" s="39" t="s">
        <v>141</v>
      </c>
      <c r="B3" s="39"/>
      <c r="C3" s="39"/>
      <c r="D3" s="39"/>
      <c r="E3" s="40"/>
      <c r="F3" s="41"/>
      <c r="G3" s="55"/>
      <c r="H3" s="41"/>
      <c r="I3" s="55"/>
      <c r="J3" s="41"/>
      <c r="K3" s="55"/>
      <c r="L3" s="41"/>
      <c r="M3" s="55"/>
    </row>
    <row r="4" spans="1:13" ht="16.5" customHeight="1">
      <c r="A4" s="42"/>
      <c r="B4" s="42"/>
      <c r="C4" s="42"/>
      <c r="D4" s="42"/>
      <c r="E4" s="43"/>
      <c r="F4" s="37"/>
      <c r="G4" s="52"/>
      <c r="I4" s="52"/>
      <c r="J4" s="37"/>
      <c r="K4" s="52"/>
      <c r="L4" s="37"/>
      <c r="M4" s="52"/>
    </row>
    <row r="5" spans="1:13" ht="16.5" customHeight="1">
      <c r="A5" s="34"/>
      <c r="B5" s="34"/>
      <c r="C5" s="34"/>
      <c r="D5" s="34"/>
      <c r="E5" s="35"/>
    </row>
    <row r="6" spans="1:13" ht="15.95" customHeight="1">
      <c r="A6" s="34"/>
      <c r="B6" s="34"/>
      <c r="C6" s="34"/>
      <c r="D6" s="34"/>
      <c r="E6" s="35"/>
      <c r="G6" s="386" t="s">
        <v>3</v>
      </c>
      <c r="H6" s="386"/>
      <c r="I6" s="386"/>
      <c r="K6" s="386" t="s">
        <v>4</v>
      </c>
      <c r="L6" s="386"/>
      <c r="M6" s="386"/>
    </row>
    <row r="7" spans="1:13" ht="15.95" customHeight="1">
      <c r="A7" s="34"/>
      <c r="B7" s="34"/>
      <c r="C7" s="34"/>
      <c r="D7" s="34"/>
      <c r="E7" s="35"/>
      <c r="G7" s="384" t="s">
        <v>42</v>
      </c>
      <c r="H7" s="384"/>
      <c r="I7" s="384"/>
      <c r="K7" s="384" t="s">
        <v>42</v>
      </c>
      <c r="L7" s="384"/>
      <c r="M7" s="384"/>
    </row>
    <row r="8" spans="1:13" ht="15.95" customHeight="1">
      <c r="A8" s="34"/>
      <c r="B8" s="34"/>
      <c r="C8" s="34"/>
      <c r="D8" s="34"/>
      <c r="E8" s="35"/>
      <c r="G8" s="367"/>
      <c r="H8" s="367"/>
      <c r="I8" s="296" t="s">
        <v>185</v>
      </c>
      <c r="K8" s="367"/>
      <c r="L8" s="367"/>
      <c r="M8" s="367"/>
    </row>
    <row r="9" spans="1:13" ht="15.95" customHeight="1">
      <c r="A9" s="34"/>
      <c r="B9" s="34"/>
      <c r="C9" s="34"/>
      <c r="D9" s="34"/>
      <c r="E9" s="35"/>
      <c r="G9" s="135" t="s">
        <v>76</v>
      </c>
      <c r="H9" s="366"/>
      <c r="I9" s="296" t="s">
        <v>76</v>
      </c>
      <c r="K9" s="135" t="s">
        <v>76</v>
      </c>
      <c r="L9" s="45"/>
      <c r="M9" s="135" t="s">
        <v>76</v>
      </c>
    </row>
    <row r="10" spans="1:13" ht="15.95" customHeight="1">
      <c r="E10" s="44"/>
      <c r="F10" s="46"/>
      <c r="G10" s="136" t="s">
        <v>139</v>
      </c>
      <c r="H10" s="136"/>
      <c r="I10" s="136" t="s">
        <v>139</v>
      </c>
      <c r="J10" s="136"/>
      <c r="K10" s="136" t="s">
        <v>139</v>
      </c>
      <c r="L10" s="136"/>
      <c r="M10" s="136" t="s">
        <v>139</v>
      </c>
    </row>
    <row r="11" spans="1:13" ht="15.95" customHeight="1">
      <c r="E11" s="44"/>
      <c r="F11" s="46"/>
      <c r="G11" s="136" t="s">
        <v>129</v>
      </c>
      <c r="H11" s="47"/>
      <c r="I11" s="136" t="s">
        <v>97</v>
      </c>
      <c r="J11" s="47"/>
      <c r="K11" s="136" t="s">
        <v>129</v>
      </c>
      <c r="L11" s="47"/>
      <c r="M11" s="136" t="s">
        <v>97</v>
      </c>
    </row>
    <row r="12" spans="1:13" ht="15.95" customHeight="1">
      <c r="E12" s="290" t="s">
        <v>5</v>
      </c>
      <c r="F12" s="46"/>
      <c r="G12" s="137" t="s">
        <v>2</v>
      </c>
      <c r="H12" s="47"/>
      <c r="I12" s="137" t="s">
        <v>2</v>
      </c>
      <c r="J12" s="47"/>
      <c r="K12" s="137" t="s">
        <v>2</v>
      </c>
      <c r="L12" s="47"/>
      <c r="M12" s="137" t="s">
        <v>2</v>
      </c>
    </row>
    <row r="13" spans="1:13" ht="15.95" customHeight="1">
      <c r="E13" s="43"/>
      <c r="F13" s="46"/>
      <c r="G13" s="138"/>
      <c r="H13" s="47"/>
      <c r="I13" s="140"/>
      <c r="J13" s="47"/>
      <c r="K13" s="138"/>
      <c r="L13" s="47"/>
      <c r="M13" s="140"/>
    </row>
    <row r="14" spans="1:13" ht="15.95" customHeight="1">
      <c r="A14" s="34" t="s">
        <v>83</v>
      </c>
      <c r="E14" s="43"/>
      <c r="F14" s="46"/>
      <c r="G14" s="138"/>
      <c r="H14" s="47"/>
      <c r="I14" s="140"/>
      <c r="J14" s="47"/>
      <c r="K14" s="138"/>
      <c r="L14" s="47"/>
      <c r="M14" s="140"/>
    </row>
    <row r="15" spans="1:13" ht="15.95" customHeight="1">
      <c r="A15" s="34"/>
      <c r="E15" s="43"/>
      <c r="F15" s="46"/>
      <c r="G15" s="138"/>
      <c r="H15" s="47"/>
      <c r="I15" s="140"/>
      <c r="J15" s="47"/>
      <c r="K15" s="138"/>
      <c r="L15" s="47"/>
      <c r="M15" s="140"/>
    </row>
    <row r="16" spans="1:13" ht="15.95" customHeight="1">
      <c r="A16" s="49" t="s">
        <v>158</v>
      </c>
      <c r="B16" s="49"/>
      <c r="C16" s="49"/>
      <c r="D16" s="44"/>
      <c r="E16" s="44"/>
      <c r="F16" s="37"/>
      <c r="G16" s="123">
        <v>1189273800</v>
      </c>
      <c r="H16" s="51"/>
      <c r="I16" s="52">
        <v>13398000</v>
      </c>
      <c r="J16" s="53"/>
      <c r="K16" s="126">
        <v>0</v>
      </c>
      <c r="L16" s="53"/>
      <c r="M16" s="52">
        <v>0</v>
      </c>
    </row>
    <row r="17" spans="1:13" ht="15.95" customHeight="1">
      <c r="A17" s="49" t="s">
        <v>165</v>
      </c>
      <c r="B17" s="49"/>
      <c r="C17" s="49"/>
      <c r="D17" s="44"/>
      <c r="E17" s="44"/>
      <c r="F17" s="37"/>
      <c r="G17" s="123">
        <v>6660159</v>
      </c>
      <c r="H17" s="51"/>
      <c r="I17" s="52">
        <v>0</v>
      </c>
      <c r="J17" s="53"/>
      <c r="K17" s="126">
        <v>0</v>
      </c>
      <c r="L17" s="53"/>
      <c r="M17" s="52">
        <v>0</v>
      </c>
    </row>
    <row r="18" spans="1:13" ht="15.95" customHeight="1">
      <c r="A18" s="49" t="s">
        <v>117</v>
      </c>
      <c r="B18" s="49"/>
      <c r="C18" s="49"/>
      <c r="D18" s="44"/>
      <c r="E18" s="44" t="s">
        <v>188</v>
      </c>
      <c r="F18" s="37"/>
      <c r="G18" s="123">
        <v>0</v>
      </c>
      <c r="H18" s="51"/>
      <c r="I18" s="52">
        <v>0</v>
      </c>
      <c r="J18" s="53"/>
      <c r="K18" s="126">
        <v>40000000</v>
      </c>
      <c r="L18" s="53"/>
      <c r="M18" s="52">
        <v>0</v>
      </c>
    </row>
    <row r="19" spans="1:13" ht="15.95" customHeight="1">
      <c r="A19" s="49" t="s">
        <v>168</v>
      </c>
      <c r="B19" s="49"/>
      <c r="C19" s="49"/>
      <c r="D19" s="44"/>
      <c r="E19" s="44">
        <v>12</v>
      </c>
      <c r="F19" s="37"/>
      <c r="G19" s="123">
        <v>-846245</v>
      </c>
      <c r="H19" s="51"/>
      <c r="I19" s="52">
        <v>0</v>
      </c>
      <c r="J19" s="53"/>
      <c r="K19" s="126">
        <f>107000000-75000000</f>
        <v>32000000</v>
      </c>
      <c r="L19" s="53"/>
      <c r="M19" s="52">
        <v>0</v>
      </c>
    </row>
    <row r="20" spans="1:13" ht="15.95" customHeight="1">
      <c r="A20" s="49" t="s">
        <v>176</v>
      </c>
      <c r="B20" s="49"/>
      <c r="C20" s="49"/>
      <c r="D20" s="44"/>
      <c r="E20" s="38"/>
      <c r="F20" s="38"/>
      <c r="G20" s="123"/>
      <c r="H20" s="38"/>
      <c r="I20" s="38"/>
      <c r="J20" s="38"/>
      <c r="K20" s="126"/>
      <c r="L20" s="38"/>
      <c r="M20" s="38"/>
    </row>
    <row r="21" spans="1:13" ht="15.95" customHeight="1">
      <c r="A21" s="49"/>
      <c r="B21" s="49" t="s">
        <v>177</v>
      </c>
      <c r="C21" s="49"/>
      <c r="D21" s="44"/>
      <c r="E21" s="38"/>
      <c r="F21" s="38"/>
      <c r="G21" s="123"/>
      <c r="H21" s="38"/>
      <c r="I21" s="38"/>
      <c r="J21" s="38"/>
      <c r="K21" s="126"/>
      <c r="L21" s="38"/>
      <c r="M21" s="38"/>
    </row>
    <row r="22" spans="1:13" ht="15.95" customHeight="1">
      <c r="A22" s="49"/>
      <c r="B22" s="49" t="s">
        <v>178</v>
      </c>
      <c r="C22" s="49"/>
      <c r="D22" s="44"/>
      <c r="E22" s="44">
        <v>12</v>
      </c>
      <c r="F22" s="37"/>
      <c r="G22" s="123">
        <v>17467</v>
      </c>
      <c r="H22" s="51"/>
      <c r="I22" s="52">
        <v>0</v>
      </c>
      <c r="J22" s="53"/>
      <c r="K22" s="126">
        <v>0</v>
      </c>
      <c r="L22" s="53"/>
      <c r="M22" s="52">
        <v>0</v>
      </c>
    </row>
    <row r="23" spans="1:13" ht="15.95" customHeight="1">
      <c r="A23" s="49" t="s">
        <v>194</v>
      </c>
      <c r="B23" s="49"/>
      <c r="C23" s="49"/>
      <c r="D23" s="44"/>
      <c r="E23" s="44">
        <v>11</v>
      </c>
      <c r="F23" s="37"/>
      <c r="G23" s="123">
        <v>17508482</v>
      </c>
      <c r="H23" s="51"/>
      <c r="I23" s="52">
        <v>0</v>
      </c>
      <c r="J23" s="53"/>
      <c r="K23" s="126">
        <v>0</v>
      </c>
      <c r="L23" s="53"/>
      <c r="M23" s="52">
        <v>0</v>
      </c>
    </row>
    <row r="24" spans="1:13" ht="15.95" customHeight="1">
      <c r="A24" s="38" t="s">
        <v>84</v>
      </c>
      <c r="B24" s="49"/>
      <c r="C24" s="49"/>
      <c r="D24" s="44"/>
      <c r="E24" s="44"/>
      <c r="F24" s="37"/>
      <c r="G24" s="125">
        <v>953056</v>
      </c>
      <c r="H24" s="50"/>
      <c r="I24" s="55">
        <v>869991</v>
      </c>
      <c r="J24" s="50"/>
      <c r="K24" s="121">
        <v>2168397</v>
      </c>
      <c r="L24" s="50"/>
      <c r="M24" s="55">
        <v>2149281</v>
      </c>
    </row>
    <row r="25" spans="1:13" ht="15.95" customHeight="1">
      <c r="B25" s="49"/>
      <c r="C25" s="49"/>
      <c r="D25" s="44"/>
      <c r="E25" s="44"/>
      <c r="F25" s="37"/>
      <c r="G25" s="126"/>
      <c r="H25" s="50"/>
      <c r="I25" s="52"/>
      <c r="J25" s="50"/>
      <c r="K25" s="126"/>
      <c r="L25" s="50"/>
      <c r="M25" s="52"/>
    </row>
    <row r="26" spans="1:13" ht="15.95" customHeight="1">
      <c r="A26" s="56" t="s">
        <v>85</v>
      </c>
      <c r="B26" s="49"/>
      <c r="C26" s="49"/>
      <c r="D26" s="44"/>
      <c r="E26" s="44"/>
      <c r="F26" s="37"/>
      <c r="G26" s="121">
        <f>SUM(G16:G24)</f>
        <v>1213566719</v>
      </c>
      <c r="H26" s="50"/>
      <c r="I26" s="55">
        <f>SUM(I16:I24)</f>
        <v>14267991</v>
      </c>
      <c r="J26" s="57"/>
      <c r="K26" s="121">
        <f>SUM(K16:K24)</f>
        <v>74168397</v>
      </c>
      <c r="L26" s="57"/>
      <c r="M26" s="55">
        <f>SUM(M16:M24)</f>
        <v>2149281</v>
      </c>
    </row>
    <row r="27" spans="1:13" ht="15.95" customHeight="1">
      <c r="A27" s="56"/>
      <c r="B27" s="49"/>
      <c r="C27" s="49"/>
      <c r="D27" s="44"/>
      <c r="E27" s="44"/>
      <c r="F27" s="37"/>
      <c r="G27" s="126"/>
      <c r="H27" s="50"/>
      <c r="I27" s="52"/>
      <c r="J27" s="57"/>
      <c r="K27" s="126"/>
      <c r="L27" s="57"/>
      <c r="M27" s="52"/>
    </row>
    <row r="28" spans="1:13" ht="15.95" customHeight="1">
      <c r="A28" s="56" t="s">
        <v>86</v>
      </c>
      <c r="B28" s="49"/>
      <c r="C28" s="49"/>
      <c r="D28" s="44"/>
      <c r="E28" s="44"/>
      <c r="F28" s="37"/>
      <c r="G28" s="126"/>
      <c r="H28" s="54"/>
      <c r="I28" s="52"/>
      <c r="J28" s="54"/>
      <c r="K28" s="126"/>
      <c r="L28" s="54"/>
      <c r="M28" s="52"/>
    </row>
    <row r="29" spans="1:13" ht="15.95" customHeight="1">
      <c r="A29" s="56"/>
      <c r="B29" s="49"/>
      <c r="C29" s="49"/>
      <c r="D29" s="44"/>
      <c r="E29" s="44"/>
      <c r="F29" s="37"/>
      <c r="G29" s="126"/>
      <c r="H29" s="54"/>
      <c r="I29" s="52"/>
      <c r="J29" s="54"/>
      <c r="K29" s="126"/>
      <c r="L29" s="54"/>
      <c r="M29" s="52"/>
    </row>
    <row r="30" spans="1:13" ht="15.95" customHeight="1">
      <c r="A30" s="49" t="s">
        <v>159</v>
      </c>
      <c r="C30" s="49"/>
      <c r="D30" s="44"/>
      <c r="E30" s="44"/>
      <c r="F30" s="37"/>
      <c r="G30" s="126">
        <v>-1007677571</v>
      </c>
      <c r="H30" s="54"/>
      <c r="I30" s="52">
        <v>-8223341</v>
      </c>
      <c r="J30" s="54"/>
      <c r="K30" s="126">
        <v>0</v>
      </c>
      <c r="L30" s="54"/>
      <c r="M30" s="52">
        <v>0</v>
      </c>
    </row>
    <row r="31" spans="1:13" ht="15.95" customHeight="1">
      <c r="A31" s="49" t="s">
        <v>167</v>
      </c>
      <c r="C31" s="49"/>
      <c r="D31" s="44"/>
      <c r="E31" s="44"/>
      <c r="F31" s="37"/>
      <c r="G31" s="126">
        <v>-4520227</v>
      </c>
      <c r="H31" s="54"/>
      <c r="I31" s="52">
        <v>0</v>
      </c>
      <c r="J31" s="54"/>
      <c r="K31" s="126">
        <v>0</v>
      </c>
      <c r="L31" s="54"/>
      <c r="M31" s="52">
        <v>0</v>
      </c>
    </row>
    <row r="32" spans="1:13" ht="15.95" customHeight="1">
      <c r="A32" s="49" t="s">
        <v>43</v>
      </c>
      <c r="C32" s="49"/>
      <c r="D32" s="44"/>
      <c r="E32" s="44"/>
      <c r="F32" s="37"/>
      <c r="G32" s="126">
        <v>-75579138</v>
      </c>
      <c r="H32" s="54"/>
      <c r="I32" s="52">
        <v>-670639</v>
      </c>
      <c r="J32" s="54"/>
      <c r="K32" s="126">
        <v>-654888</v>
      </c>
      <c r="L32" s="54"/>
      <c r="M32" s="52">
        <v>-228505.00000000003</v>
      </c>
    </row>
    <row r="33" spans="1:13" ht="15.95" customHeight="1">
      <c r="A33" s="49" t="s">
        <v>44</v>
      </c>
      <c r="C33" s="49"/>
      <c r="D33" s="44"/>
      <c r="E33" s="44"/>
      <c r="F33" s="37"/>
      <c r="G33" s="126">
        <v>-5763179</v>
      </c>
      <c r="H33" s="54"/>
      <c r="I33" s="52">
        <v>-4656875</v>
      </c>
      <c r="J33" s="54"/>
      <c r="K33" s="126">
        <v>-3410656</v>
      </c>
      <c r="L33" s="54"/>
      <c r="M33" s="52">
        <v>-3094332</v>
      </c>
    </row>
    <row r="34" spans="1:13" ht="15.95" customHeight="1">
      <c r="A34" s="38" t="s">
        <v>87</v>
      </c>
      <c r="E34" s="44"/>
      <c r="F34" s="37"/>
      <c r="G34" s="121">
        <v>-66575</v>
      </c>
      <c r="H34" s="54"/>
      <c r="I34" s="55">
        <v>0</v>
      </c>
      <c r="J34" s="54"/>
      <c r="K34" s="121">
        <v>-68449</v>
      </c>
      <c r="L34" s="54"/>
      <c r="M34" s="55">
        <v>-4986</v>
      </c>
    </row>
    <row r="35" spans="1:13" ht="15.95" customHeight="1">
      <c r="B35" s="49"/>
      <c r="C35" s="49"/>
      <c r="D35" s="44"/>
      <c r="E35" s="44"/>
      <c r="F35" s="37"/>
      <c r="G35" s="126"/>
      <c r="H35" s="50"/>
      <c r="I35" s="52"/>
      <c r="J35" s="50"/>
      <c r="K35" s="126"/>
      <c r="L35" s="50"/>
      <c r="M35" s="52"/>
    </row>
    <row r="36" spans="1:13" ht="15.95" customHeight="1">
      <c r="A36" s="56" t="s">
        <v>45</v>
      </c>
      <c r="B36" s="49"/>
      <c r="C36" s="49"/>
      <c r="D36" s="44"/>
      <c r="E36" s="44"/>
      <c r="F36" s="37"/>
      <c r="G36" s="121">
        <f>SUM(G30:H34)</f>
        <v>-1093606690</v>
      </c>
      <c r="H36" s="50"/>
      <c r="I36" s="55">
        <f>SUM(I30:J34)</f>
        <v>-13550855</v>
      </c>
      <c r="J36" s="54"/>
      <c r="K36" s="121">
        <f>SUM(K30:K34)</f>
        <v>-4133993</v>
      </c>
      <c r="L36" s="54"/>
      <c r="M36" s="55">
        <f>SUM(M30:M34)</f>
        <v>-3327823</v>
      </c>
    </row>
    <row r="37" spans="1:13" ht="15.95" customHeight="1">
      <c r="A37" s="56"/>
      <c r="B37" s="49"/>
      <c r="C37" s="49"/>
      <c r="D37" s="44"/>
      <c r="E37" s="44"/>
      <c r="F37" s="37"/>
      <c r="G37" s="126"/>
      <c r="H37" s="50"/>
      <c r="I37" s="52"/>
      <c r="J37" s="54"/>
      <c r="K37" s="126"/>
      <c r="L37" s="54"/>
      <c r="M37" s="52"/>
    </row>
    <row r="38" spans="1:13" ht="15.95" customHeight="1">
      <c r="A38" s="49" t="s">
        <v>108</v>
      </c>
      <c r="B38" s="49"/>
      <c r="C38" s="49"/>
      <c r="D38" s="44"/>
      <c r="E38" s="44" t="s">
        <v>189</v>
      </c>
      <c r="F38" s="37"/>
      <c r="G38" s="121">
        <v>-641491</v>
      </c>
      <c r="H38" s="50"/>
      <c r="I38" s="55">
        <v>-621984</v>
      </c>
      <c r="J38" s="52"/>
      <c r="K38" s="121">
        <v>0</v>
      </c>
      <c r="L38" s="52"/>
      <c r="M38" s="55">
        <v>0</v>
      </c>
    </row>
    <row r="39" spans="1:13" ht="15.95" customHeight="1">
      <c r="A39" s="49"/>
      <c r="B39" s="49"/>
      <c r="C39" s="49"/>
      <c r="D39" s="44"/>
      <c r="E39" s="44"/>
      <c r="F39" s="37"/>
      <c r="G39" s="126"/>
      <c r="H39" s="50"/>
      <c r="I39" s="52"/>
      <c r="J39" s="52"/>
      <c r="K39" s="126"/>
      <c r="L39" s="52"/>
      <c r="M39" s="52"/>
    </row>
    <row r="40" spans="1:13" ht="15.95" customHeight="1">
      <c r="A40" s="34" t="s">
        <v>150</v>
      </c>
      <c r="B40" s="56"/>
      <c r="C40" s="49"/>
      <c r="D40" s="44"/>
      <c r="E40" s="44"/>
      <c r="F40" s="37"/>
      <c r="G40" s="126">
        <f>G26+G36+G38</f>
        <v>119318538</v>
      </c>
      <c r="H40" s="50"/>
      <c r="I40" s="52">
        <f>I26+I36+I38</f>
        <v>95152</v>
      </c>
      <c r="J40" s="54"/>
      <c r="K40" s="126">
        <f>K26+K36+K38</f>
        <v>70034404</v>
      </c>
      <c r="L40" s="54"/>
      <c r="M40" s="52">
        <f>M26+M36+M38</f>
        <v>-1178542</v>
      </c>
    </row>
    <row r="41" spans="1:13" ht="15.95" customHeight="1">
      <c r="A41" s="38" t="s">
        <v>149</v>
      </c>
      <c r="B41" s="49"/>
      <c r="C41" s="49"/>
      <c r="D41" s="44"/>
      <c r="E41" s="44"/>
      <c r="F41" s="37"/>
      <c r="G41" s="125">
        <v>-63771513</v>
      </c>
      <c r="H41" s="59"/>
      <c r="I41" s="58">
        <v>-549973</v>
      </c>
      <c r="J41" s="60"/>
      <c r="K41" s="121">
        <v>-5523930</v>
      </c>
      <c r="L41" s="60"/>
      <c r="M41" s="55">
        <v>233508</v>
      </c>
    </row>
    <row r="42" spans="1:13" ht="15.95" customHeight="1">
      <c r="B42" s="49"/>
      <c r="C42" s="49"/>
      <c r="D42" s="44"/>
      <c r="E42" s="44"/>
      <c r="F42" s="37"/>
      <c r="G42" s="126"/>
      <c r="H42" s="50"/>
      <c r="I42" s="52"/>
      <c r="J42" s="50"/>
      <c r="K42" s="126"/>
      <c r="L42" s="50"/>
      <c r="M42" s="52"/>
    </row>
    <row r="43" spans="1:13" ht="15.95" customHeight="1">
      <c r="A43" s="34" t="s">
        <v>151</v>
      </c>
      <c r="B43" s="49"/>
      <c r="C43" s="49"/>
      <c r="D43" s="44"/>
      <c r="E43" s="44"/>
      <c r="F43" s="37"/>
      <c r="G43" s="126">
        <f>SUM(G40:G41)</f>
        <v>55547025</v>
      </c>
      <c r="H43" s="54"/>
      <c r="I43" s="52">
        <f>SUM(I40:I41)</f>
        <v>-454821</v>
      </c>
      <c r="J43" s="54"/>
      <c r="K43" s="126">
        <f>SUM(K40:K41)</f>
        <v>64510474</v>
      </c>
      <c r="L43" s="54"/>
      <c r="M43" s="52">
        <f>SUM(M40:M41)</f>
        <v>-945034</v>
      </c>
    </row>
    <row r="44" spans="1:13" ht="15.95" customHeight="1">
      <c r="A44" s="49"/>
      <c r="B44" s="49"/>
      <c r="C44" s="49"/>
      <c r="D44" s="44"/>
      <c r="E44" s="44"/>
      <c r="F44" s="37"/>
      <c r="G44" s="126"/>
      <c r="H44" s="54"/>
      <c r="I44" s="52"/>
      <c r="J44" s="54"/>
      <c r="K44" s="126"/>
      <c r="L44" s="54"/>
      <c r="M44" s="52"/>
    </row>
    <row r="45" spans="1:13" ht="15.95" customHeight="1">
      <c r="A45" s="56" t="s">
        <v>88</v>
      </c>
      <c r="B45" s="49"/>
      <c r="C45" s="49"/>
      <c r="D45" s="44"/>
      <c r="E45" s="44"/>
      <c r="F45" s="37"/>
      <c r="G45" s="126"/>
      <c r="H45" s="54"/>
      <c r="I45" s="52"/>
      <c r="J45" s="54"/>
      <c r="K45" s="126"/>
      <c r="L45" s="54"/>
      <c r="M45" s="52"/>
    </row>
    <row r="46" spans="1:13" ht="15.95" customHeight="1">
      <c r="B46" s="56"/>
      <c r="C46" s="56"/>
      <c r="D46" s="44"/>
      <c r="E46" s="44"/>
      <c r="F46" s="37"/>
      <c r="G46" s="126"/>
      <c r="H46" s="54"/>
      <c r="I46" s="52"/>
      <c r="J46" s="54"/>
      <c r="K46" s="126"/>
      <c r="L46" s="54"/>
      <c r="M46" s="52"/>
    </row>
    <row r="47" spans="1:13" ht="15.95" customHeight="1">
      <c r="A47" s="56" t="s">
        <v>160</v>
      </c>
      <c r="B47" s="56"/>
      <c r="C47" s="56"/>
      <c r="D47" s="44"/>
      <c r="E47" s="44"/>
      <c r="F47" s="37"/>
      <c r="G47" s="127">
        <v>0</v>
      </c>
      <c r="H47" s="54"/>
      <c r="I47" s="61">
        <v>0</v>
      </c>
      <c r="J47" s="54"/>
      <c r="K47" s="127">
        <v>0</v>
      </c>
      <c r="L47" s="54"/>
      <c r="M47" s="61">
        <v>0</v>
      </c>
    </row>
    <row r="48" spans="1:13" ht="15.95" customHeight="1">
      <c r="A48" s="49"/>
      <c r="B48" s="49"/>
      <c r="C48" s="49"/>
      <c r="D48" s="44"/>
      <c r="E48" s="44"/>
      <c r="F48" s="37"/>
      <c r="G48" s="126"/>
      <c r="H48" s="54"/>
      <c r="I48" s="52"/>
      <c r="J48" s="54"/>
      <c r="K48" s="126"/>
      <c r="L48" s="54"/>
      <c r="M48" s="52"/>
    </row>
    <row r="49" spans="1:13" ht="15.95" customHeight="1" thickBot="1">
      <c r="A49" s="34" t="s">
        <v>161</v>
      </c>
      <c r="B49" s="34"/>
      <c r="F49" s="38"/>
      <c r="G49" s="139">
        <f>SUM(G43:G47)</f>
        <v>55547025</v>
      </c>
      <c r="H49" s="63"/>
      <c r="I49" s="291">
        <f>SUM(I43:I47)</f>
        <v>-454821</v>
      </c>
      <c r="J49" s="54"/>
      <c r="K49" s="139">
        <f>SUM(K43:K47)</f>
        <v>64510474</v>
      </c>
      <c r="L49" s="54"/>
      <c r="M49" s="291">
        <f>SUM(M43:M47)</f>
        <v>-945034</v>
      </c>
    </row>
    <row r="50" spans="1:13" ht="15.95" customHeight="1" thickTop="1">
      <c r="A50" s="34"/>
      <c r="B50" s="34"/>
      <c r="F50" s="38"/>
      <c r="G50" s="66"/>
      <c r="H50" s="63"/>
      <c r="I50" s="66"/>
      <c r="J50" s="54"/>
      <c r="K50" s="66"/>
      <c r="L50" s="54"/>
      <c r="M50" s="66"/>
    </row>
    <row r="51" spans="1:13" ht="15.95" customHeight="1">
      <c r="A51" s="34"/>
      <c r="B51" s="34"/>
      <c r="F51" s="38"/>
      <c r="G51" s="66"/>
      <c r="H51" s="63"/>
      <c r="I51" s="66"/>
      <c r="J51" s="54"/>
      <c r="K51" s="66"/>
      <c r="L51" s="54"/>
      <c r="M51" s="66"/>
    </row>
    <row r="52" spans="1:13" ht="15.95" customHeight="1">
      <c r="A52" s="34"/>
      <c r="B52" s="34"/>
      <c r="F52" s="38"/>
      <c r="G52" s="66"/>
      <c r="H52" s="63"/>
      <c r="I52" s="66"/>
      <c r="J52" s="54"/>
      <c r="K52" s="66"/>
      <c r="L52" s="54"/>
      <c r="M52" s="66"/>
    </row>
    <row r="53" spans="1:13" ht="15.95" customHeight="1">
      <c r="A53" s="34"/>
      <c r="B53" s="34"/>
      <c r="F53" s="38"/>
      <c r="G53" s="66"/>
      <c r="H53" s="63"/>
      <c r="I53" s="66"/>
      <c r="J53" s="54"/>
      <c r="K53" s="66"/>
      <c r="L53" s="54"/>
      <c r="M53" s="66"/>
    </row>
    <row r="54" spans="1:13" ht="6.75" customHeight="1">
      <c r="A54" s="34"/>
      <c r="B54" s="34"/>
      <c r="F54" s="38"/>
      <c r="G54" s="66"/>
      <c r="H54" s="63"/>
      <c r="I54" s="66"/>
      <c r="J54" s="54"/>
      <c r="K54" s="66"/>
      <c r="L54" s="54"/>
      <c r="M54" s="66"/>
    </row>
    <row r="55" spans="1:13" ht="21.95" customHeight="1">
      <c r="A55" s="385" t="str">
        <f>'2-4'!A179:K179</f>
        <v>The condensed notes to the interim financial information on page 14 to 30 are an integral part of these interim financial information.</v>
      </c>
      <c r="B55" s="385"/>
      <c r="C55" s="385"/>
      <c r="D55" s="385"/>
      <c r="E55" s="385"/>
      <c r="F55" s="385"/>
      <c r="G55" s="385"/>
      <c r="H55" s="385"/>
      <c r="I55" s="385"/>
      <c r="J55" s="385"/>
      <c r="K55" s="385"/>
      <c r="L55" s="385"/>
      <c r="M55" s="385"/>
    </row>
    <row r="56" spans="1:13" ht="16.5" customHeight="1">
      <c r="A56" s="34" t="str">
        <f>A1</f>
        <v>World Corporation Public Company Limited</v>
      </c>
      <c r="B56" s="34"/>
      <c r="C56" s="34"/>
      <c r="D56" s="34"/>
      <c r="E56" s="35"/>
    </row>
    <row r="57" spans="1:13" ht="16.5" customHeight="1">
      <c r="A57" s="34" t="s">
        <v>41</v>
      </c>
      <c r="B57" s="34"/>
      <c r="C57" s="34"/>
      <c r="D57" s="34"/>
      <c r="E57" s="35"/>
    </row>
    <row r="58" spans="1:13" ht="16.5" customHeight="1">
      <c r="A58" s="39" t="str">
        <f>A3</f>
        <v>For the three-month period ended 30 June 2021</v>
      </c>
      <c r="B58" s="39"/>
      <c r="C58" s="39"/>
      <c r="D58" s="39"/>
      <c r="E58" s="40"/>
      <c r="F58" s="41"/>
      <c r="G58" s="55"/>
      <c r="H58" s="41"/>
      <c r="I58" s="55"/>
      <c r="J58" s="41"/>
      <c r="K58" s="55"/>
      <c r="L58" s="41"/>
      <c r="M58" s="55"/>
    </row>
    <row r="59" spans="1:13" ht="16.5" customHeight="1">
      <c r="A59" s="42"/>
      <c r="B59" s="42"/>
      <c r="C59" s="42"/>
      <c r="D59" s="42"/>
      <c r="E59" s="43"/>
      <c r="F59" s="37"/>
      <c r="G59" s="52"/>
      <c r="I59" s="52"/>
      <c r="J59" s="37"/>
      <c r="K59" s="52"/>
      <c r="L59" s="37"/>
      <c r="M59" s="52"/>
    </row>
    <row r="60" spans="1:13" ht="16.5" customHeight="1">
      <c r="A60" s="34"/>
      <c r="B60" s="34"/>
      <c r="C60" s="34"/>
      <c r="D60" s="34"/>
      <c r="E60" s="35"/>
    </row>
    <row r="61" spans="1:13" ht="16.5" customHeight="1">
      <c r="A61" s="34"/>
      <c r="B61" s="34"/>
      <c r="C61" s="34"/>
      <c r="D61" s="34"/>
      <c r="E61" s="35"/>
      <c r="G61" s="386" t="s">
        <v>3</v>
      </c>
      <c r="H61" s="386"/>
      <c r="I61" s="386"/>
      <c r="K61" s="386" t="s">
        <v>4</v>
      </c>
      <c r="L61" s="386"/>
      <c r="M61" s="386"/>
    </row>
    <row r="62" spans="1:13" ht="16.5" customHeight="1">
      <c r="A62" s="34"/>
      <c r="B62" s="34"/>
      <c r="C62" s="34"/>
      <c r="D62" s="34"/>
      <c r="E62" s="35"/>
      <c r="G62" s="384" t="s">
        <v>42</v>
      </c>
      <c r="H62" s="384"/>
      <c r="I62" s="384"/>
      <c r="K62" s="384" t="s">
        <v>42</v>
      </c>
      <c r="L62" s="384"/>
      <c r="M62" s="384"/>
    </row>
    <row r="63" spans="1:13" ht="16.5" customHeight="1">
      <c r="A63" s="34"/>
      <c r="B63" s="34"/>
      <c r="C63" s="34"/>
      <c r="D63" s="34"/>
      <c r="E63" s="35"/>
      <c r="G63" s="367"/>
      <c r="H63" s="367"/>
      <c r="I63" s="135" t="s">
        <v>185</v>
      </c>
      <c r="K63" s="367"/>
      <c r="L63" s="367"/>
      <c r="M63" s="367"/>
    </row>
    <row r="64" spans="1:13" ht="16.5" customHeight="1">
      <c r="A64" s="34"/>
      <c r="B64" s="34"/>
      <c r="C64" s="34"/>
      <c r="D64" s="34"/>
      <c r="E64" s="35"/>
      <c r="G64" s="135" t="s">
        <v>76</v>
      </c>
      <c r="H64" s="366"/>
      <c r="I64" s="135" t="s">
        <v>76</v>
      </c>
      <c r="K64" s="135" t="s">
        <v>76</v>
      </c>
      <c r="L64" s="45"/>
      <c r="M64" s="135" t="s">
        <v>76</v>
      </c>
    </row>
    <row r="65" spans="1:13" ht="16.5" customHeight="1">
      <c r="F65" s="46"/>
      <c r="G65" s="136" t="s">
        <v>139</v>
      </c>
      <c r="H65" s="136"/>
      <c r="I65" s="136" t="s">
        <v>139</v>
      </c>
      <c r="J65" s="136"/>
      <c r="K65" s="136" t="s">
        <v>139</v>
      </c>
      <c r="L65" s="136"/>
      <c r="M65" s="136" t="s">
        <v>139</v>
      </c>
    </row>
    <row r="66" spans="1:13" ht="16.5" customHeight="1">
      <c r="F66" s="46"/>
      <c r="G66" s="136" t="s">
        <v>129</v>
      </c>
      <c r="H66" s="47"/>
      <c r="I66" s="136" t="s">
        <v>97</v>
      </c>
      <c r="J66" s="47"/>
      <c r="K66" s="136" t="s">
        <v>129</v>
      </c>
      <c r="L66" s="47"/>
      <c r="M66" s="136" t="s">
        <v>97</v>
      </c>
    </row>
    <row r="67" spans="1:13" ht="16.5" customHeight="1">
      <c r="E67" s="64"/>
      <c r="F67" s="46"/>
      <c r="G67" s="137" t="s">
        <v>2</v>
      </c>
      <c r="H67" s="47"/>
      <c r="I67" s="137" t="s">
        <v>2</v>
      </c>
      <c r="J67" s="47"/>
      <c r="K67" s="137" t="s">
        <v>2</v>
      </c>
      <c r="L67" s="47"/>
      <c r="M67" s="137" t="s">
        <v>2</v>
      </c>
    </row>
    <row r="68" spans="1:13" ht="16.5" customHeight="1">
      <c r="E68" s="43"/>
      <c r="F68" s="46"/>
      <c r="G68" s="138"/>
      <c r="H68" s="47"/>
      <c r="I68" s="140"/>
      <c r="J68" s="47"/>
      <c r="K68" s="138"/>
      <c r="L68" s="47"/>
      <c r="M68" s="140"/>
    </row>
    <row r="69" spans="1:13" ht="16.5" customHeight="1">
      <c r="A69" s="34" t="s">
        <v>152</v>
      </c>
      <c r="F69" s="38"/>
      <c r="G69" s="124"/>
      <c r="H69" s="65"/>
      <c r="I69" s="67"/>
      <c r="J69" s="38"/>
      <c r="K69" s="124"/>
      <c r="L69" s="38"/>
      <c r="M69" s="67"/>
    </row>
    <row r="70" spans="1:13" ht="16.5" customHeight="1">
      <c r="A70" s="38" t="s">
        <v>89</v>
      </c>
      <c r="F70" s="38"/>
      <c r="G70" s="123">
        <f>G73-G71</f>
        <v>55566867</v>
      </c>
      <c r="H70" s="63"/>
      <c r="I70" s="66">
        <f>I43</f>
        <v>-454821</v>
      </c>
      <c r="J70" s="38"/>
      <c r="K70" s="123">
        <f>K43</f>
        <v>64510474</v>
      </c>
      <c r="L70" s="38"/>
      <c r="M70" s="66">
        <f>M43</f>
        <v>-945034</v>
      </c>
    </row>
    <row r="71" spans="1:13" ht="16.5" customHeight="1">
      <c r="A71" s="38" t="s">
        <v>38</v>
      </c>
      <c r="F71" s="38"/>
      <c r="G71" s="120">
        <v>-19842</v>
      </c>
      <c r="H71" s="59"/>
      <c r="I71" s="68">
        <v>0</v>
      </c>
      <c r="J71" s="60"/>
      <c r="K71" s="120">
        <v>0</v>
      </c>
      <c r="L71" s="69"/>
      <c r="M71" s="68">
        <v>0</v>
      </c>
    </row>
    <row r="72" spans="1:13" ht="16.5" customHeight="1">
      <c r="F72" s="38"/>
      <c r="G72" s="123"/>
      <c r="H72" s="59"/>
      <c r="I72" s="66"/>
      <c r="J72" s="59"/>
      <c r="K72" s="123"/>
      <c r="L72" s="59"/>
      <c r="M72" s="66"/>
    </row>
    <row r="73" spans="1:13" ht="16.5" customHeight="1" thickBot="1">
      <c r="F73" s="38"/>
      <c r="G73" s="139">
        <f>G49</f>
        <v>55547025</v>
      </c>
      <c r="H73" s="63"/>
      <c r="I73" s="141">
        <f>SUM(I70:I71)</f>
        <v>-454821</v>
      </c>
      <c r="J73" s="60"/>
      <c r="K73" s="139">
        <f>SUM(K70:K71)</f>
        <v>64510474</v>
      </c>
      <c r="L73" s="60"/>
      <c r="M73" s="141">
        <f>SUM(M70:M71)</f>
        <v>-945034</v>
      </c>
    </row>
    <row r="74" spans="1:13" ht="16.5" customHeight="1" thickTop="1">
      <c r="F74" s="38"/>
      <c r="G74" s="123"/>
      <c r="H74" s="63"/>
      <c r="I74" s="66"/>
      <c r="J74" s="60"/>
      <c r="K74" s="123"/>
      <c r="L74" s="60"/>
      <c r="M74" s="66"/>
    </row>
    <row r="75" spans="1:13" ht="16.5" customHeight="1">
      <c r="A75" s="34" t="s">
        <v>153</v>
      </c>
      <c r="F75" s="38"/>
      <c r="G75" s="124"/>
      <c r="H75" s="59"/>
      <c r="I75" s="67"/>
      <c r="J75" s="60"/>
      <c r="K75" s="124"/>
      <c r="L75" s="60"/>
      <c r="M75" s="67"/>
    </row>
    <row r="76" spans="1:13" ht="16.5" customHeight="1">
      <c r="A76" s="38" t="s">
        <v>89</v>
      </c>
      <c r="F76" s="38"/>
      <c r="G76" s="124">
        <f>G70</f>
        <v>55566867</v>
      </c>
      <c r="H76" s="63"/>
      <c r="I76" s="67">
        <f>I70</f>
        <v>-454821</v>
      </c>
      <c r="J76" s="60"/>
      <c r="K76" s="124">
        <f>K70</f>
        <v>64510474</v>
      </c>
      <c r="L76" s="60"/>
      <c r="M76" s="67">
        <f>M70</f>
        <v>-945034</v>
      </c>
    </row>
    <row r="77" spans="1:13" ht="16.5" customHeight="1">
      <c r="A77" s="38" t="s">
        <v>38</v>
      </c>
      <c r="F77" s="38"/>
      <c r="G77" s="121">
        <f>G71</f>
        <v>-19842</v>
      </c>
      <c r="H77" s="59"/>
      <c r="I77" s="55">
        <v>0</v>
      </c>
      <c r="J77" s="60"/>
      <c r="K77" s="121">
        <v>0</v>
      </c>
      <c r="L77" s="69"/>
      <c r="M77" s="55">
        <v>0</v>
      </c>
    </row>
    <row r="78" spans="1:13" ht="16.5" customHeight="1">
      <c r="F78" s="38"/>
      <c r="G78" s="123"/>
      <c r="H78" s="59"/>
      <c r="I78" s="66"/>
      <c r="J78" s="59"/>
      <c r="K78" s="123"/>
      <c r="L78" s="59"/>
      <c r="M78" s="66"/>
    </row>
    <row r="79" spans="1:13" ht="16.5" customHeight="1" thickBot="1">
      <c r="F79" s="38"/>
      <c r="G79" s="122">
        <f>SUM(G76:G77)</f>
        <v>55547025</v>
      </c>
      <c r="H79" s="63"/>
      <c r="I79" s="70">
        <f>SUM(I76:I77)</f>
        <v>-454821</v>
      </c>
      <c r="J79" s="60"/>
      <c r="K79" s="122">
        <f>SUM(K76:K77)</f>
        <v>64510474</v>
      </c>
      <c r="L79" s="60"/>
      <c r="M79" s="70">
        <f>SUM(M76:M77)</f>
        <v>-945034</v>
      </c>
    </row>
    <row r="80" spans="1:13" ht="16.5" customHeight="1" thickTop="1">
      <c r="F80" s="38"/>
      <c r="G80" s="123"/>
      <c r="H80" s="63"/>
      <c r="I80" s="66"/>
      <c r="J80" s="60"/>
      <c r="K80" s="123"/>
      <c r="L80" s="60"/>
      <c r="M80" s="66"/>
    </row>
    <row r="81" spans="1:13" ht="16.5" customHeight="1">
      <c r="A81" s="34" t="s">
        <v>154</v>
      </c>
      <c r="F81" s="38"/>
      <c r="G81" s="123"/>
      <c r="H81" s="63"/>
      <c r="I81" s="66"/>
      <c r="J81" s="60"/>
      <c r="K81" s="123"/>
      <c r="L81" s="60"/>
      <c r="M81" s="66"/>
    </row>
    <row r="82" spans="1:13" ht="16.5" customHeight="1">
      <c r="A82" s="34"/>
      <c r="B82" s="56" t="s">
        <v>162</v>
      </c>
      <c r="F82" s="38"/>
      <c r="G82" s="123"/>
      <c r="H82" s="65"/>
      <c r="I82" s="66"/>
      <c r="J82" s="38"/>
      <c r="K82" s="123"/>
      <c r="L82" s="38"/>
      <c r="M82" s="66"/>
    </row>
    <row r="83" spans="1:13" ht="16.5" customHeight="1">
      <c r="A83" s="38" t="s">
        <v>155</v>
      </c>
      <c r="B83" s="34"/>
      <c r="F83" s="38"/>
      <c r="G83" s="156">
        <f>G73/G85</f>
        <v>7.6125647193604909E-3</v>
      </c>
      <c r="H83" s="65"/>
      <c r="I83" s="71">
        <f>I73/I85</f>
        <v>-6.2331948438719404E-5</v>
      </c>
      <c r="J83" s="38"/>
      <c r="K83" s="156">
        <f>K73/K85</f>
        <v>8.8409803837671275E-3</v>
      </c>
      <c r="L83" s="38"/>
      <c r="M83" s="71">
        <f>M73/M85</f>
        <v>-1.2951427168234704E-4</v>
      </c>
    </row>
    <row r="84" spans="1:13" ht="16.5" customHeight="1">
      <c r="B84" s="34"/>
      <c r="F84" s="38"/>
      <c r="G84" s="123"/>
      <c r="H84" s="65"/>
      <c r="I84" s="66"/>
      <c r="J84" s="38"/>
      <c r="K84" s="123"/>
      <c r="L84" s="38"/>
      <c r="M84" s="66"/>
    </row>
    <row r="85" spans="1:13" ht="16.5" customHeight="1">
      <c r="A85" s="49" t="s">
        <v>163</v>
      </c>
      <c r="G85" s="124">
        <v>7296755699</v>
      </c>
      <c r="H85" s="63"/>
      <c r="I85" s="67">
        <v>7296755699</v>
      </c>
      <c r="J85" s="60"/>
      <c r="K85" s="124">
        <v>7296755699</v>
      </c>
      <c r="L85" s="60"/>
      <c r="M85" s="67">
        <v>7296755699</v>
      </c>
    </row>
    <row r="86" spans="1:13" ht="16.5" customHeight="1">
      <c r="G86" s="67"/>
      <c r="H86" s="63"/>
      <c r="I86" s="67"/>
      <c r="J86" s="60"/>
      <c r="K86" s="67"/>
      <c r="L86" s="60"/>
      <c r="M86" s="67"/>
    </row>
    <row r="87" spans="1:13" ht="16.5" customHeight="1">
      <c r="G87" s="67"/>
      <c r="H87" s="63"/>
      <c r="I87" s="67"/>
      <c r="J87" s="60"/>
      <c r="K87" s="67"/>
      <c r="L87" s="60"/>
      <c r="M87" s="67"/>
    </row>
    <row r="88" spans="1:13" ht="16.5" customHeight="1">
      <c r="G88" s="67"/>
      <c r="H88" s="63"/>
      <c r="I88" s="67"/>
      <c r="J88" s="60"/>
      <c r="K88" s="67"/>
      <c r="L88" s="60"/>
      <c r="M88" s="67"/>
    </row>
    <row r="89" spans="1:13" ht="16.5" customHeight="1">
      <c r="G89" s="67"/>
      <c r="H89" s="63"/>
      <c r="I89" s="67"/>
      <c r="J89" s="60"/>
      <c r="K89" s="67"/>
      <c r="L89" s="60"/>
      <c r="M89" s="67"/>
    </row>
    <row r="90" spans="1:13" ht="16.5" customHeight="1">
      <c r="G90" s="67"/>
      <c r="H90" s="63"/>
      <c r="I90" s="67"/>
      <c r="J90" s="60"/>
      <c r="K90" s="67"/>
      <c r="L90" s="60"/>
      <c r="M90" s="67"/>
    </row>
    <row r="91" spans="1:13" ht="16.5" customHeight="1">
      <c r="G91" s="67"/>
      <c r="H91" s="63"/>
      <c r="I91" s="67"/>
      <c r="J91" s="60"/>
      <c r="K91" s="67"/>
      <c r="L91" s="60"/>
      <c r="M91" s="67"/>
    </row>
    <row r="92" spans="1:13" ht="16.5" customHeight="1">
      <c r="G92" s="67"/>
      <c r="H92" s="63"/>
      <c r="I92" s="67"/>
      <c r="J92" s="60"/>
      <c r="K92" s="67"/>
      <c r="L92" s="60"/>
      <c r="M92" s="67"/>
    </row>
    <row r="93" spans="1:13" ht="16.5" customHeight="1">
      <c r="G93" s="67"/>
      <c r="H93" s="63"/>
      <c r="I93" s="67"/>
      <c r="J93" s="60"/>
      <c r="K93" s="67"/>
      <c r="L93" s="60"/>
      <c r="M93" s="67"/>
    </row>
    <row r="94" spans="1:13" ht="16.5" customHeight="1">
      <c r="G94" s="67"/>
      <c r="H94" s="63"/>
      <c r="I94" s="67"/>
      <c r="J94" s="60"/>
      <c r="K94" s="67"/>
      <c r="L94" s="60"/>
      <c r="M94" s="67"/>
    </row>
    <row r="95" spans="1:13" ht="16.5" customHeight="1">
      <c r="G95" s="67"/>
      <c r="H95" s="63"/>
      <c r="I95" s="67"/>
      <c r="J95" s="60"/>
      <c r="K95" s="67"/>
      <c r="L95" s="60"/>
      <c r="M95" s="67"/>
    </row>
    <row r="96" spans="1:13" ht="16.5" customHeight="1">
      <c r="G96" s="67"/>
      <c r="H96" s="63"/>
      <c r="I96" s="67"/>
      <c r="J96" s="60"/>
      <c r="K96" s="67"/>
      <c r="L96" s="60"/>
      <c r="M96" s="67"/>
    </row>
    <row r="97" spans="1:13" ht="16.5" customHeight="1">
      <c r="G97" s="67"/>
      <c r="H97" s="63"/>
      <c r="I97" s="67"/>
      <c r="J97" s="60"/>
      <c r="K97" s="67"/>
      <c r="L97" s="60"/>
      <c r="M97" s="67"/>
    </row>
    <row r="98" spans="1:13" ht="16.5" customHeight="1">
      <c r="G98" s="67"/>
      <c r="H98" s="63"/>
      <c r="I98" s="67"/>
      <c r="J98" s="60"/>
      <c r="K98" s="67"/>
      <c r="L98" s="60"/>
      <c r="M98" s="67"/>
    </row>
    <row r="99" spans="1:13" ht="16.5" customHeight="1">
      <c r="G99" s="67"/>
      <c r="H99" s="63"/>
      <c r="I99" s="67"/>
      <c r="J99" s="60"/>
      <c r="K99" s="67"/>
      <c r="L99" s="60"/>
      <c r="M99" s="67"/>
    </row>
    <row r="100" spans="1:13" ht="16.5" customHeight="1">
      <c r="G100" s="67"/>
      <c r="H100" s="63"/>
      <c r="I100" s="67"/>
      <c r="J100" s="60"/>
      <c r="K100" s="67"/>
      <c r="L100" s="60"/>
      <c r="M100" s="67"/>
    </row>
    <row r="101" spans="1:13" ht="16.5" customHeight="1">
      <c r="G101" s="67"/>
      <c r="H101" s="63"/>
      <c r="I101" s="67"/>
      <c r="J101" s="60"/>
      <c r="K101" s="67"/>
      <c r="L101" s="60"/>
      <c r="M101" s="67"/>
    </row>
    <row r="102" spans="1:13" ht="16.5" customHeight="1">
      <c r="G102" s="67"/>
      <c r="H102" s="63"/>
      <c r="I102" s="67"/>
      <c r="J102" s="60"/>
      <c r="K102" s="67"/>
      <c r="L102" s="60"/>
      <c r="M102" s="67"/>
    </row>
    <row r="103" spans="1:13" ht="16.5" customHeight="1">
      <c r="G103" s="67"/>
      <c r="H103" s="63"/>
      <c r="I103" s="67"/>
      <c r="J103" s="60"/>
      <c r="K103" s="67"/>
      <c r="L103" s="60"/>
      <c r="M103" s="67"/>
    </row>
    <row r="104" spans="1:13" ht="21" customHeight="1">
      <c r="G104" s="67"/>
      <c r="H104" s="63"/>
      <c r="I104" s="67"/>
      <c r="J104" s="60"/>
      <c r="K104" s="67"/>
      <c r="L104" s="60"/>
      <c r="M104" s="67"/>
    </row>
    <row r="105" spans="1:13" ht="21" customHeight="1">
      <c r="G105" s="67"/>
      <c r="H105" s="63"/>
      <c r="I105" s="67"/>
      <c r="J105" s="60"/>
      <c r="K105" s="67"/>
      <c r="L105" s="60"/>
      <c r="M105" s="67"/>
    </row>
    <row r="106" spans="1:13" ht="17.25" customHeight="1">
      <c r="G106" s="67"/>
      <c r="H106" s="63"/>
      <c r="I106" s="67"/>
      <c r="J106" s="60"/>
      <c r="K106" s="67"/>
      <c r="L106" s="60"/>
      <c r="M106" s="67"/>
    </row>
    <row r="107" spans="1:13" ht="21.95" customHeight="1">
      <c r="A107" s="385" t="str">
        <f>'2-4'!A179:K179</f>
        <v>The condensed notes to the interim financial information on page 14 to 30 are an integral part of these interim financial information.</v>
      </c>
      <c r="B107" s="385"/>
      <c r="C107" s="385"/>
      <c r="D107" s="385"/>
      <c r="E107" s="385"/>
      <c r="F107" s="385"/>
      <c r="G107" s="385"/>
      <c r="H107" s="385"/>
      <c r="I107" s="385"/>
      <c r="J107" s="385"/>
      <c r="K107" s="385"/>
      <c r="L107" s="385"/>
      <c r="M107" s="385"/>
    </row>
  </sheetData>
  <mergeCells count="10">
    <mergeCell ref="G62:I62"/>
    <mergeCell ref="K62:M62"/>
    <mergeCell ref="A107:M107"/>
    <mergeCell ref="G6:I6"/>
    <mergeCell ref="K6:M6"/>
    <mergeCell ref="G7:I7"/>
    <mergeCell ref="K7:M7"/>
    <mergeCell ref="A55:M55"/>
    <mergeCell ref="G61:I61"/>
    <mergeCell ref="K61:M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22F1-EA06-4AFF-894B-E64410143F60}">
  <dimension ref="A1:M107"/>
  <sheetViews>
    <sheetView topLeftCell="A61" zoomScaleNormal="100" zoomScaleSheetLayoutView="100" workbookViewId="0">
      <selection activeCell="D78" sqref="D78"/>
    </sheetView>
  </sheetViews>
  <sheetFormatPr defaultRowHeight="16.5" customHeight="1"/>
  <cols>
    <col min="1" max="3" width="1.42578125" style="38" customWidth="1"/>
    <col min="4" max="4" width="37.7109375" style="38" customWidth="1"/>
    <col min="5" max="5" width="5.85546875" style="62" customWidth="1"/>
    <col min="6" max="6" width="0.7109375" style="36" customWidth="1"/>
    <col min="7" max="7" width="13.5703125" style="53" bestFit="1" customWidth="1"/>
    <col min="8" max="8" width="0.7109375" style="37" customWidth="1"/>
    <col min="9" max="9" width="12.28515625" style="53" customWidth="1"/>
    <col min="10" max="10" width="0.7109375" style="36" customWidth="1"/>
    <col min="11" max="11" width="12.28515625" style="53" customWidth="1"/>
    <col min="12" max="12" width="0.7109375" style="36" customWidth="1"/>
    <col min="13" max="13" width="12.28515625" style="53" customWidth="1"/>
    <col min="14" max="205" width="9.140625" style="38"/>
    <col min="206" max="208" width="1.42578125" style="38" customWidth="1"/>
    <col min="209" max="209" width="34.28515625" style="38" customWidth="1"/>
    <col min="210" max="210" width="5.7109375" style="38" bestFit="1" customWidth="1"/>
    <col min="211" max="211" width="0.7109375" style="38" customWidth="1"/>
    <col min="212" max="212" width="11.7109375" style="38" customWidth="1"/>
    <col min="213" max="213" width="0.7109375" style="38" customWidth="1"/>
    <col min="214" max="214" width="11.7109375" style="38" customWidth="1"/>
    <col min="215" max="215" width="0.7109375" style="38" customWidth="1"/>
    <col min="216" max="216" width="11.7109375" style="38" customWidth="1"/>
    <col min="217" max="217" width="0.7109375" style="38" customWidth="1"/>
    <col min="218" max="218" width="11.7109375" style="38" customWidth="1"/>
    <col min="219" max="461" width="9.140625" style="38"/>
    <col min="462" max="464" width="1.42578125" style="38" customWidth="1"/>
    <col min="465" max="465" width="34.28515625" style="38" customWidth="1"/>
    <col min="466" max="466" width="5.7109375" style="38" bestFit="1" customWidth="1"/>
    <col min="467" max="467" width="0.7109375" style="38" customWidth="1"/>
    <col min="468" max="468" width="11.7109375" style="38" customWidth="1"/>
    <col min="469" max="469" width="0.7109375" style="38" customWidth="1"/>
    <col min="470" max="470" width="11.7109375" style="38" customWidth="1"/>
    <col min="471" max="471" width="0.7109375" style="38" customWidth="1"/>
    <col min="472" max="472" width="11.7109375" style="38" customWidth="1"/>
    <col min="473" max="473" width="0.7109375" style="38" customWidth="1"/>
    <col min="474" max="474" width="11.7109375" style="38" customWidth="1"/>
    <col min="475" max="717" width="9.140625" style="38"/>
    <col min="718" max="720" width="1.42578125" style="38" customWidth="1"/>
    <col min="721" max="721" width="34.28515625" style="38" customWidth="1"/>
    <col min="722" max="722" width="5.7109375" style="38" bestFit="1" customWidth="1"/>
    <col min="723" max="723" width="0.7109375" style="38" customWidth="1"/>
    <col min="724" max="724" width="11.7109375" style="38" customWidth="1"/>
    <col min="725" max="725" width="0.7109375" style="38" customWidth="1"/>
    <col min="726" max="726" width="11.7109375" style="38" customWidth="1"/>
    <col min="727" max="727" width="0.7109375" style="38" customWidth="1"/>
    <col min="728" max="728" width="11.7109375" style="38" customWidth="1"/>
    <col min="729" max="729" width="0.7109375" style="38" customWidth="1"/>
    <col min="730" max="730" width="11.7109375" style="38" customWidth="1"/>
    <col min="731" max="973" width="9.140625" style="38"/>
    <col min="974" max="976" width="1.42578125" style="38" customWidth="1"/>
    <col min="977" max="977" width="34.28515625" style="38" customWidth="1"/>
    <col min="978" max="978" width="5.7109375" style="38" bestFit="1" customWidth="1"/>
    <col min="979" max="979" width="0.7109375" style="38" customWidth="1"/>
    <col min="980" max="980" width="11.7109375" style="38" customWidth="1"/>
    <col min="981" max="981" width="0.7109375" style="38" customWidth="1"/>
    <col min="982" max="982" width="11.7109375" style="38" customWidth="1"/>
    <col min="983" max="983" width="0.7109375" style="38" customWidth="1"/>
    <col min="984" max="984" width="11.7109375" style="38" customWidth="1"/>
    <col min="985" max="985" width="0.7109375" style="38" customWidth="1"/>
    <col min="986" max="986" width="11.7109375" style="38" customWidth="1"/>
    <col min="987" max="1229" width="9.140625" style="38"/>
    <col min="1230" max="1232" width="1.42578125" style="38" customWidth="1"/>
    <col min="1233" max="1233" width="34.28515625" style="38" customWidth="1"/>
    <col min="1234" max="1234" width="5.7109375" style="38" bestFit="1" customWidth="1"/>
    <col min="1235" max="1235" width="0.7109375" style="38" customWidth="1"/>
    <col min="1236" max="1236" width="11.7109375" style="38" customWidth="1"/>
    <col min="1237" max="1237" width="0.7109375" style="38" customWidth="1"/>
    <col min="1238" max="1238" width="11.7109375" style="38" customWidth="1"/>
    <col min="1239" max="1239" width="0.7109375" style="38" customWidth="1"/>
    <col min="1240" max="1240" width="11.7109375" style="38" customWidth="1"/>
    <col min="1241" max="1241" width="0.7109375" style="38" customWidth="1"/>
    <col min="1242" max="1242" width="11.7109375" style="38" customWidth="1"/>
    <col min="1243" max="1485" width="9.140625" style="38"/>
    <col min="1486" max="1488" width="1.42578125" style="38" customWidth="1"/>
    <col min="1489" max="1489" width="34.28515625" style="38" customWidth="1"/>
    <col min="1490" max="1490" width="5.7109375" style="38" bestFit="1" customWidth="1"/>
    <col min="1491" max="1491" width="0.7109375" style="38" customWidth="1"/>
    <col min="1492" max="1492" width="11.7109375" style="38" customWidth="1"/>
    <col min="1493" max="1493" width="0.7109375" style="38" customWidth="1"/>
    <col min="1494" max="1494" width="11.7109375" style="38" customWidth="1"/>
    <col min="1495" max="1495" width="0.7109375" style="38" customWidth="1"/>
    <col min="1496" max="1496" width="11.7109375" style="38" customWidth="1"/>
    <col min="1497" max="1497" width="0.7109375" style="38" customWidth="1"/>
    <col min="1498" max="1498" width="11.7109375" style="38" customWidth="1"/>
    <col min="1499" max="1741" width="9.140625" style="38"/>
    <col min="1742" max="1744" width="1.42578125" style="38" customWidth="1"/>
    <col min="1745" max="1745" width="34.28515625" style="38" customWidth="1"/>
    <col min="1746" max="1746" width="5.7109375" style="38" bestFit="1" customWidth="1"/>
    <col min="1747" max="1747" width="0.7109375" style="38" customWidth="1"/>
    <col min="1748" max="1748" width="11.7109375" style="38" customWidth="1"/>
    <col min="1749" max="1749" width="0.7109375" style="38" customWidth="1"/>
    <col min="1750" max="1750" width="11.7109375" style="38" customWidth="1"/>
    <col min="1751" max="1751" width="0.7109375" style="38" customWidth="1"/>
    <col min="1752" max="1752" width="11.7109375" style="38" customWidth="1"/>
    <col min="1753" max="1753" width="0.7109375" style="38" customWidth="1"/>
    <col min="1754" max="1754" width="11.7109375" style="38" customWidth="1"/>
    <col min="1755" max="1997" width="9.140625" style="38"/>
    <col min="1998" max="2000" width="1.42578125" style="38" customWidth="1"/>
    <col min="2001" max="2001" width="34.28515625" style="38" customWidth="1"/>
    <col min="2002" max="2002" width="5.7109375" style="38" bestFit="1" customWidth="1"/>
    <col min="2003" max="2003" width="0.7109375" style="38" customWidth="1"/>
    <col min="2004" max="2004" width="11.7109375" style="38" customWidth="1"/>
    <col min="2005" max="2005" width="0.7109375" style="38" customWidth="1"/>
    <col min="2006" max="2006" width="11.7109375" style="38" customWidth="1"/>
    <col min="2007" max="2007" width="0.7109375" style="38" customWidth="1"/>
    <col min="2008" max="2008" width="11.7109375" style="38" customWidth="1"/>
    <col min="2009" max="2009" width="0.7109375" style="38" customWidth="1"/>
    <col min="2010" max="2010" width="11.7109375" style="38" customWidth="1"/>
    <col min="2011" max="2253" width="9.140625" style="38"/>
    <col min="2254" max="2256" width="1.42578125" style="38" customWidth="1"/>
    <col min="2257" max="2257" width="34.28515625" style="38" customWidth="1"/>
    <col min="2258" max="2258" width="5.7109375" style="38" bestFit="1" customWidth="1"/>
    <col min="2259" max="2259" width="0.7109375" style="38" customWidth="1"/>
    <col min="2260" max="2260" width="11.7109375" style="38" customWidth="1"/>
    <col min="2261" max="2261" width="0.7109375" style="38" customWidth="1"/>
    <col min="2262" max="2262" width="11.7109375" style="38" customWidth="1"/>
    <col min="2263" max="2263" width="0.7109375" style="38" customWidth="1"/>
    <col min="2264" max="2264" width="11.7109375" style="38" customWidth="1"/>
    <col min="2265" max="2265" width="0.7109375" style="38" customWidth="1"/>
    <col min="2266" max="2266" width="11.7109375" style="38" customWidth="1"/>
    <col min="2267" max="2509" width="9.140625" style="38"/>
    <col min="2510" max="2512" width="1.42578125" style="38" customWidth="1"/>
    <col min="2513" max="2513" width="34.28515625" style="38" customWidth="1"/>
    <col min="2514" max="2514" width="5.7109375" style="38" bestFit="1" customWidth="1"/>
    <col min="2515" max="2515" width="0.7109375" style="38" customWidth="1"/>
    <col min="2516" max="2516" width="11.7109375" style="38" customWidth="1"/>
    <col min="2517" max="2517" width="0.7109375" style="38" customWidth="1"/>
    <col min="2518" max="2518" width="11.7109375" style="38" customWidth="1"/>
    <col min="2519" max="2519" width="0.7109375" style="38" customWidth="1"/>
    <col min="2520" max="2520" width="11.7109375" style="38" customWidth="1"/>
    <col min="2521" max="2521" width="0.7109375" style="38" customWidth="1"/>
    <col min="2522" max="2522" width="11.7109375" style="38" customWidth="1"/>
    <col min="2523" max="2765" width="9.140625" style="38"/>
    <col min="2766" max="2768" width="1.42578125" style="38" customWidth="1"/>
    <col min="2769" max="2769" width="34.28515625" style="38" customWidth="1"/>
    <col min="2770" max="2770" width="5.7109375" style="38" bestFit="1" customWidth="1"/>
    <col min="2771" max="2771" width="0.7109375" style="38" customWidth="1"/>
    <col min="2772" max="2772" width="11.7109375" style="38" customWidth="1"/>
    <col min="2773" max="2773" width="0.7109375" style="38" customWidth="1"/>
    <col min="2774" max="2774" width="11.7109375" style="38" customWidth="1"/>
    <col min="2775" max="2775" width="0.7109375" style="38" customWidth="1"/>
    <col min="2776" max="2776" width="11.7109375" style="38" customWidth="1"/>
    <col min="2777" max="2777" width="0.7109375" style="38" customWidth="1"/>
    <col min="2778" max="2778" width="11.7109375" style="38" customWidth="1"/>
    <col min="2779" max="3021" width="9.140625" style="38"/>
    <col min="3022" max="3024" width="1.42578125" style="38" customWidth="1"/>
    <col min="3025" max="3025" width="34.28515625" style="38" customWidth="1"/>
    <col min="3026" max="3026" width="5.7109375" style="38" bestFit="1" customWidth="1"/>
    <col min="3027" max="3027" width="0.7109375" style="38" customWidth="1"/>
    <col min="3028" max="3028" width="11.7109375" style="38" customWidth="1"/>
    <col min="3029" max="3029" width="0.7109375" style="38" customWidth="1"/>
    <col min="3030" max="3030" width="11.7109375" style="38" customWidth="1"/>
    <col min="3031" max="3031" width="0.7109375" style="38" customWidth="1"/>
    <col min="3032" max="3032" width="11.7109375" style="38" customWidth="1"/>
    <col min="3033" max="3033" width="0.7109375" style="38" customWidth="1"/>
    <col min="3034" max="3034" width="11.7109375" style="38" customWidth="1"/>
    <col min="3035" max="3277" width="9.140625" style="38"/>
    <col min="3278" max="3280" width="1.42578125" style="38" customWidth="1"/>
    <col min="3281" max="3281" width="34.28515625" style="38" customWidth="1"/>
    <col min="3282" max="3282" width="5.7109375" style="38" bestFit="1" customWidth="1"/>
    <col min="3283" max="3283" width="0.7109375" style="38" customWidth="1"/>
    <col min="3284" max="3284" width="11.7109375" style="38" customWidth="1"/>
    <col min="3285" max="3285" width="0.7109375" style="38" customWidth="1"/>
    <col min="3286" max="3286" width="11.7109375" style="38" customWidth="1"/>
    <col min="3287" max="3287" width="0.7109375" style="38" customWidth="1"/>
    <col min="3288" max="3288" width="11.7109375" style="38" customWidth="1"/>
    <col min="3289" max="3289" width="0.7109375" style="38" customWidth="1"/>
    <col min="3290" max="3290" width="11.7109375" style="38" customWidth="1"/>
    <col min="3291" max="3533" width="9.140625" style="38"/>
    <col min="3534" max="3536" width="1.42578125" style="38" customWidth="1"/>
    <col min="3537" max="3537" width="34.28515625" style="38" customWidth="1"/>
    <col min="3538" max="3538" width="5.7109375" style="38" bestFit="1" customWidth="1"/>
    <col min="3539" max="3539" width="0.7109375" style="38" customWidth="1"/>
    <col min="3540" max="3540" width="11.7109375" style="38" customWidth="1"/>
    <col min="3541" max="3541" width="0.7109375" style="38" customWidth="1"/>
    <col min="3542" max="3542" width="11.7109375" style="38" customWidth="1"/>
    <col min="3543" max="3543" width="0.7109375" style="38" customWidth="1"/>
    <col min="3544" max="3544" width="11.7109375" style="38" customWidth="1"/>
    <col min="3545" max="3545" width="0.7109375" style="38" customWidth="1"/>
    <col min="3546" max="3546" width="11.7109375" style="38" customWidth="1"/>
    <col min="3547" max="3789" width="9.140625" style="38"/>
    <col min="3790" max="3792" width="1.42578125" style="38" customWidth="1"/>
    <col min="3793" max="3793" width="34.28515625" style="38" customWidth="1"/>
    <col min="3794" max="3794" width="5.7109375" style="38" bestFit="1" customWidth="1"/>
    <col min="3795" max="3795" width="0.7109375" style="38" customWidth="1"/>
    <col min="3796" max="3796" width="11.7109375" style="38" customWidth="1"/>
    <col min="3797" max="3797" width="0.7109375" style="38" customWidth="1"/>
    <col min="3798" max="3798" width="11.7109375" style="38" customWidth="1"/>
    <col min="3799" max="3799" width="0.7109375" style="38" customWidth="1"/>
    <col min="3800" max="3800" width="11.7109375" style="38" customWidth="1"/>
    <col min="3801" max="3801" width="0.7109375" style="38" customWidth="1"/>
    <col min="3802" max="3802" width="11.7109375" style="38" customWidth="1"/>
    <col min="3803" max="4045" width="9.140625" style="38"/>
    <col min="4046" max="4048" width="1.42578125" style="38" customWidth="1"/>
    <col min="4049" max="4049" width="34.28515625" style="38" customWidth="1"/>
    <col min="4050" max="4050" width="5.7109375" style="38" bestFit="1" customWidth="1"/>
    <col min="4051" max="4051" width="0.7109375" style="38" customWidth="1"/>
    <col min="4052" max="4052" width="11.7109375" style="38" customWidth="1"/>
    <col min="4053" max="4053" width="0.7109375" style="38" customWidth="1"/>
    <col min="4054" max="4054" width="11.7109375" style="38" customWidth="1"/>
    <col min="4055" max="4055" width="0.7109375" style="38" customWidth="1"/>
    <col min="4056" max="4056" width="11.7109375" style="38" customWidth="1"/>
    <col min="4057" max="4057" width="0.7109375" style="38" customWidth="1"/>
    <col min="4058" max="4058" width="11.7109375" style="38" customWidth="1"/>
    <col min="4059" max="4301" width="9.140625" style="38"/>
    <col min="4302" max="4304" width="1.42578125" style="38" customWidth="1"/>
    <col min="4305" max="4305" width="34.28515625" style="38" customWidth="1"/>
    <col min="4306" max="4306" width="5.7109375" style="38" bestFit="1" customWidth="1"/>
    <col min="4307" max="4307" width="0.7109375" style="38" customWidth="1"/>
    <col min="4308" max="4308" width="11.7109375" style="38" customWidth="1"/>
    <col min="4309" max="4309" width="0.7109375" style="38" customWidth="1"/>
    <col min="4310" max="4310" width="11.7109375" style="38" customWidth="1"/>
    <col min="4311" max="4311" width="0.7109375" style="38" customWidth="1"/>
    <col min="4312" max="4312" width="11.7109375" style="38" customWidth="1"/>
    <col min="4313" max="4313" width="0.7109375" style="38" customWidth="1"/>
    <col min="4314" max="4314" width="11.7109375" style="38" customWidth="1"/>
    <col min="4315" max="4557" width="9.140625" style="38"/>
    <col min="4558" max="4560" width="1.42578125" style="38" customWidth="1"/>
    <col min="4561" max="4561" width="34.28515625" style="38" customWidth="1"/>
    <col min="4562" max="4562" width="5.7109375" style="38" bestFit="1" customWidth="1"/>
    <col min="4563" max="4563" width="0.7109375" style="38" customWidth="1"/>
    <col min="4564" max="4564" width="11.7109375" style="38" customWidth="1"/>
    <col min="4565" max="4565" width="0.7109375" style="38" customWidth="1"/>
    <col min="4566" max="4566" width="11.7109375" style="38" customWidth="1"/>
    <col min="4567" max="4567" width="0.7109375" style="38" customWidth="1"/>
    <col min="4568" max="4568" width="11.7109375" style="38" customWidth="1"/>
    <col min="4569" max="4569" width="0.7109375" style="38" customWidth="1"/>
    <col min="4570" max="4570" width="11.7109375" style="38" customWidth="1"/>
    <col min="4571" max="4813" width="9.140625" style="38"/>
    <col min="4814" max="4816" width="1.42578125" style="38" customWidth="1"/>
    <col min="4817" max="4817" width="34.28515625" style="38" customWidth="1"/>
    <col min="4818" max="4818" width="5.7109375" style="38" bestFit="1" customWidth="1"/>
    <col min="4819" max="4819" width="0.7109375" style="38" customWidth="1"/>
    <col min="4820" max="4820" width="11.7109375" style="38" customWidth="1"/>
    <col min="4821" max="4821" width="0.7109375" style="38" customWidth="1"/>
    <col min="4822" max="4822" width="11.7109375" style="38" customWidth="1"/>
    <col min="4823" max="4823" width="0.7109375" style="38" customWidth="1"/>
    <col min="4824" max="4824" width="11.7109375" style="38" customWidth="1"/>
    <col min="4825" max="4825" width="0.7109375" style="38" customWidth="1"/>
    <col min="4826" max="4826" width="11.7109375" style="38" customWidth="1"/>
    <col min="4827" max="5069" width="9.140625" style="38"/>
    <col min="5070" max="5072" width="1.42578125" style="38" customWidth="1"/>
    <col min="5073" max="5073" width="34.28515625" style="38" customWidth="1"/>
    <col min="5074" max="5074" width="5.7109375" style="38" bestFit="1" customWidth="1"/>
    <col min="5075" max="5075" width="0.7109375" style="38" customWidth="1"/>
    <col min="5076" max="5076" width="11.7109375" style="38" customWidth="1"/>
    <col min="5077" max="5077" width="0.7109375" style="38" customWidth="1"/>
    <col min="5078" max="5078" width="11.7109375" style="38" customWidth="1"/>
    <col min="5079" max="5079" width="0.7109375" style="38" customWidth="1"/>
    <col min="5080" max="5080" width="11.7109375" style="38" customWidth="1"/>
    <col min="5081" max="5081" width="0.7109375" style="38" customWidth="1"/>
    <col min="5082" max="5082" width="11.7109375" style="38" customWidth="1"/>
    <col min="5083" max="5325" width="9.140625" style="38"/>
    <col min="5326" max="5328" width="1.42578125" style="38" customWidth="1"/>
    <col min="5329" max="5329" width="34.28515625" style="38" customWidth="1"/>
    <col min="5330" max="5330" width="5.7109375" style="38" bestFit="1" customWidth="1"/>
    <col min="5331" max="5331" width="0.7109375" style="38" customWidth="1"/>
    <col min="5332" max="5332" width="11.7109375" style="38" customWidth="1"/>
    <col min="5333" max="5333" width="0.7109375" style="38" customWidth="1"/>
    <col min="5334" max="5334" width="11.7109375" style="38" customWidth="1"/>
    <col min="5335" max="5335" width="0.7109375" style="38" customWidth="1"/>
    <col min="5336" max="5336" width="11.7109375" style="38" customWidth="1"/>
    <col min="5337" max="5337" width="0.7109375" style="38" customWidth="1"/>
    <col min="5338" max="5338" width="11.7109375" style="38" customWidth="1"/>
    <col min="5339" max="5581" width="9.140625" style="38"/>
    <col min="5582" max="5584" width="1.42578125" style="38" customWidth="1"/>
    <col min="5585" max="5585" width="34.28515625" style="38" customWidth="1"/>
    <col min="5586" max="5586" width="5.7109375" style="38" bestFit="1" customWidth="1"/>
    <col min="5587" max="5587" width="0.7109375" style="38" customWidth="1"/>
    <col min="5588" max="5588" width="11.7109375" style="38" customWidth="1"/>
    <col min="5589" max="5589" width="0.7109375" style="38" customWidth="1"/>
    <col min="5590" max="5590" width="11.7109375" style="38" customWidth="1"/>
    <col min="5591" max="5591" width="0.7109375" style="38" customWidth="1"/>
    <col min="5592" max="5592" width="11.7109375" style="38" customWidth="1"/>
    <col min="5593" max="5593" width="0.7109375" style="38" customWidth="1"/>
    <col min="5594" max="5594" width="11.7109375" style="38" customWidth="1"/>
    <col min="5595" max="5837" width="9.140625" style="38"/>
    <col min="5838" max="5840" width="1.42578125" style="38" customWidth="1"/>
    <col min="5841" max="5841" width="34.28515625" style="38" customWidth="1"/>
    <col min="5842" max="5842" width="5.7109375" style="38" bestFit="1" customWidth="1"/>
    <col min="5843" max="5843" width="0.7109375" style="38" customWidth="1"/>
    <col min="5844" max="5844" width="11.7109375" style="38" customWidth="1"/>
    <col min="5845" max="5845" width="0.7109375" style="38" customWidth="1"/>
    <col min="5846" max="5846" width="11.7109375" style="38" customWidth="1"/>
    <col min="5847" max="5847" width="0.7109375" style="38" customWidth="1"/>
    <col min="5848" max="5848" width="11.7109375" style="38" customWidth="1"/>
    <col min="5849" max="5849" width="0.7109375" style="38" customWidth="1"/>
    <col min="5850" max="5850" width="11.7109375" style="38" customWidth="1"/>
    <col min="5851" max="6093" width="9.140625" style="38"/>
    <col min="6094" max="6096" width="1.42578125" style="38" customWidth="1"/>
    <col min="6097" max="6097" width="34.28515625" style="38" customWidth="1"/>
    <col min="6098" max="6098" width="5.7109375" style="38" bestFit="1" customWidth="1"/>
    <col min="6099" max="6099" width="0.7109375" style="38" customWidth="1"/>
    <col min="6100" max="6100" width="11.7109375" style="38" customWidth="1"/>
    <col min="6101" max="6101" width="0.7109375" style="38" customWidth="1"/>
    <col min="6102" max="6102" width="11.7109375" style="38" customWidth="1"/>
    <col min="6103" max="6103" width="0.7109375" style="38" customWidth="1"/>
    <col min="6104" max="6104" width="11.7109375" style="38" customWidth="1"/>
    <col min="6105" max="6105" width="0.7109375" style="38" customWidth="1"/>
    <col min="6106" max="6106" width="11.7109375" style="38" customWidth="1"/>
    <col min="6107" max="6349" width="9.140625" style="38"/>
    <col min="6350" max="6352" width="1.42578125" style="38" customWidth="1"/>
    <col min="6353" max="6353" width="34.28515625" style="38" customWidth="1"/>
    <col min="6354" max="6354" width="5.7109375" style="38" bestFit="1" customWidth="1"/>
    <col min="6355" max="6355" width="0.7109375" style="38" customWidth="1"/>
    <col min="6356" max="6356" width="11.7109375" style="38" customWidth="1"/>
    <col min="6357" max="6357" width="0.7109375" style="38" customWidth="1"/>
    <col min="6358" max="6358" width="11.7109375" style="38" customWidth="1"/>
    <col min="6359" max="6359" width="0.7109375" style="38" customWidth="1"/>
    <col min="6360" max="6360" width="11.7109375" style="38" customWidth="1"/>
    <col min="6361" max="6361" width="0.7109375" style="38" customWidth="1"/>
    <col min="6362" max="6362" width="11.7109375" style="38" customWidth="1"/>
    <col min="6363" max="6605" width="9.140625" style="38"/>
    <col min="6606" max="6608" width="1.42578125" style="38" customWidth="1"/>
    <col min="6609" max="6609" width="34.28515625" style="38" customWidth="1"/>
    <col min="6610" max="6610" width="5.7109375" style="38" bestFit="1" customWidth="1"/>
    <col min="6611" max="6611" width="0.7109375" style="38" customWidth="1"/>
    <col min="6612" max="6612" width="11.7109375" style="38" customWidth="1"/>
    <col min="6613" max="6613" width="0.7109375" style="38" customWidth="1"/>
    <col min="6614" max="6614" width="11.7109375" style="38" customWidth="1"/>
    <col min="6615" max="6615" width="0.7109375" style="38" customWidth="1"/>
    <col min="6616" max="6616" width="11.7109375" style="38" customWidth="1"/>
    <col min="6617" max="6617" width="0.7109375" style="38" customWidth="1"/>
    <col min="6618" max="6618" width="11.7109375" style="38" customWidth="1"/>
    <col min="6619" max="6861" width="9.140625" style="38"/>
    <col min="6862" max="6864" width="1.42578125" style="38" customWidth="1"/>
    <col min="6865" max="6865" width="34.28515625" style="38" customWidth="1"/>
    <col min="6866" max="6866" width="5.7109375" style="38" bestFit="1" customWidth="1"/>
    <col min="6867" max="6867" width="0.7109375" style="38" customWidth="1"/>
    <col min="6868" max="6868" width="11.7109375" style="38" customWidth="1"/>
    <col min="6869" max="6869" width="0.7109375" style="38" customWidth="1"/>
    <col min="6870" max="6870" width="11.7109375" style="38" customWidth="1"/>
    <col min="6871" max="6871" width="0.7109375" style="38" customWidth="1"/>
    <col min="6872" max="6872" width="11.7109375" style="38" customWidth="1"/>
    <col min="6873" max="6873" width="0.7109375" style="38" customWidth="1"/>
    <col min="6874" max="6874" width="11.7109375" style="38" customWidth="1"/>
    <col min="6875" max="7117" width="9.140625" style="38"/>
    <col min="7118" max="7120" width="1.42578125" style="38" customWidth="1"/>
    <col min="7121" max="7121" width="34.28515625" style="38" customWidth="1"/>
    <col min="7122" max="7122" width="5.7109375" style="38" bestFit="1" customWidth="1"/>
    <col min="7123" max="7123" width="0.7109375" style="38" customWidth="1"/>
    <col min="7124" max="7124" width="11.7109375" style="38" customWidth="1"/>
    <col min="7125" max="7125" width="0.7109375" style="38" customWidth="1"/>
    <col min="7126" max="7126" width="11.7109375" style="38" customWidth="1"/>
    <col min="7127" max="7127" width="0.7109375" style="38" customWidth="1"/>
    <col min="7128" max="7128" width="11.7109375" style="38" customWidth="1"/>
    <col min="7129" max="7129" width="0.7109375" style="38" customWidth="1"/>
    <col min="7130" max="7130" width="11.7109375" style="38" customWidth="1"/>
    <col min="7131" max="7373" width="9.140625" style="38"/>
    <col min="7374" max="7376" width="1.42578125" style="38" customWidth="1"/>
    <col min="7377" max="7377" width="34.28515625" style="38" customWidth="1"/>
    <col min="7378" max="7378" width="5.7109375" style="38" bestFit="1" customWidth="1"/>
    <col min="7379" max="7379" width="0.7109375" style="38" customWidth="1"/>
    <col min="7380" max="7380" width="11.7109375" style="38" customWidth="1"/>
    <col min="7381" max="7381" width="0.7109375" style="38" customWidth="1"/>
    <col min="7382" max="7382" width="11.7109375" style="38" customWidth="1"/>
    <col min="7383" max="7383" width="0.7109375" style="38" customWidth="1"/>
    <col min="7384" max="7384" width="11.7109375" style="38" customWidth="1"/>
    <col min="7385" max="7385" width="0.7109375" style="38" customWidth="1"/>
    <col min="7386" max="7386" width="11.7109375" style="38" customWidth="1"/>
    <col min="7387" max="7629" width="9.140625" style="38"/>
    <col min="7630" max="7632" width="1.42578125" style="38" customWidth="1"/>
    <col min="7633" max="7633" width="34.28515625" style="38" customWidth="1"/>
    <col min="7634" max="7634" width="5.7109375" style="38" bestFit="1" customWidth="1"/>
    <col min="7635" max="7635" width="0.7109375" style="38" customWidth="1"/>
    <col min="7636" max="7636" width="11.7109375" style="38" customWidth="1"/>
    <col min="7637" max="7637" width="0.7109375" style="38" customWidth="1"/>
    <col min="7638" max="7638" width="11.7109375" style="38" customWidth="1"/>
    <col min="7639" max="7639" width="0.7109375" style="38" customWidth="1"/>
    <col min="7640" max="7640" width="11.7109375" style="38" customWidth="1"/>
    <col min="7641" max="7641" width="0.7109375" style="38" customWidth="1"/>
    <col min="7642" max="7642" width="11.7109375" style="38" customWidth="1"/>
    <col min="7643" max="7885" width="9.140625" style="38"/>
    <col min="7886" max="7888" width="1.42578125" style="38" customWidth="1"/>
    <col min="7889" max="7889" width="34.28515625" style="38" customWidth="1"/>
    <col min="7890" max="7890" width="5.7109375" style="38" bestFit="1" customWidth="1"/>
    <col min="7891" max="7891" width="0.7109375" style="38" customWidth="1"/>
    <col min="7892" max="7892" width="11.7109375" style="38" customWidth="1"/>
    <col min="7893" max="7893" width="0.7109375" style="38" customWidth="1"/>
    <col min="7894" max="7894" width="11.7109375" style="38" customWidth="1"/>
    <col min="7895" max="7895" width="0.7109375" style="38" customWidth="1"/>
    <col min="7896" max="7896" width="11.7109375" style="38" customWidth="1"/>
    <col min="7897" max="7897" width="0.7109375" style="38" customWidth="1"/>
    <col min="7898" max="7898" width="11.7109375" style="38" customWidth="1"/>
    <col min="7899" max="8141" width="9.140625" style="38"/>
    <col min="8142" max="8144" width="1.42578125" style="38" customWidth="1"/>
    <col min="8145" max="8145" width="34.28515625" style="38" customWidth="1"/>
    <col min="8146" max="8146" width="5.7109375" style="38" bestFit="1" customWidth="1"/>
    <col min="8147" max="8147" width="0.7109375" style="38" customWidth="1"/>
    <col min="8148" max="8148" width="11.7109375" style="38" customWidth="1"/>
    <col min="8149" max="8149" width="0.7109375" style="38" customWidth="1"/>
    <col min="8150" max="8150" width="11.7109375" style="38" customWidth="1"/>
    <col min="8151" max="8151" width="0.7109375" style="38" customWidth="1"/>
    <col min="8152" max="8152" width="11.7109375" style="38" customWidth="1"/>
    <col min="8153" max="8153" width="0.7109375" style="38" customWidth="1"/>
    <col min="8154" max="8154" width="11.7109375" style="38" customWidth="1"/>
    <col min="8155" max="8397" width="9.140625" style="38"/>
    <col min="8398" max="8400" width="1.42578125" style="38" customWidth="1"/>
    <col min="8401" max="8401" width="34.28515625" style="38" customWidth="1"/>
    <col min="8402" max="8402" width="5.7109375" style="38" bestFit="1" customWidth="1"/>
    <col min="8403" max="8403" width="0.7109375" style="38" customWidth="1"/>
    <col min="8404" max="8404" width="11.7109375" style="38" customWidth="1"/>
    <col min="8405" max="8405" width="0.7109375" style="38" customWidth="1"/>
    <col min="8406" max="8406" width="11.7109375" style="38" customWidth="1"/>
    <col min="8407" max="8407" width="0.7109375" style="38" customWidth="1"/>
    <col min="8408" max="8408" width="11.7109375" style="38" customWidth="1"/>
    <col min="8409" max="8409" width="0.7109375" style="38" customWidth="1"/>
    <col min="8410" max="8410" width="11.7109375" style="38" customWidth="1"/>
    <col min="8411" max="8653" width="9.140625" style="38"/>
    <col min="8654" max="8656" width="1.42578125" style="38" customWidth="1"/>
    <col min="8657" max="8657" width="34.28515625" style="38" customWidth="1"/>
    <col min="8658" max="8658" width="5.7109375" style="38" bestFit="1" customWidth="1"/>
    <col min="8659" max="8659" width="0.7109375" style="38" customWidth="1"/>
    <col min="8660" max="8660" width="11.7109375" style="38" customWidth="1"/>
    <col min="8661" max="8661" width="0.7109375" style="38" customWidth="1"/>
    <col min="8662" max="8662" width="11.7109375" style="38" customWidth="1"/>
    <col min="8663" max="8663" width="0.7109375" style="38" customWidth="1"/>
    <col min="8664" max="8664" width="11.7109375" style="38" customWidth="1"/>
    <col min="8665" max="8665" width="0.7109375" style="38" customWidth="1"/>
    <col min="8666" max="8666" width="11.7109375" style="38" customWidth="1"/>
    <col min="8667" max="8909" width="9.140625" style="38"/>
    <col min="8910" max="8912" width="1.42578125" style="38" customWidth="1"/>
    <col min="8913" max="8913" width="34.28515625" style="38" customWidth="1"/>
    <col min="8914" max="8914" width="5.7109375" style="38" bestFit="1" customWidth="1"/>
    <col min="8915" max="8915" width="0.7109375" style="38" customWidth="1"/>
    <col min="8916" max="8916" width="11.7109375" style="38" customWidth="1"/>
    <col min="8917" max="8917" width="0.7109375" style="38" customWidth="1"/>
    <col min="8918" max="8918" width="11.7109375" style="38" customWidth="1"/>
    <col min="8919" max="8919" width="0.7109375" style="38" customWidth="1"/>
    <col min="8920" max="8920" width="11.7109375" style="38" customWidth="1"/>
    <col min="8921" max="8921" width="0.7109375" style="38" customWidth="1"/>
    <col min="8922" max="8922" width="11.7109375" style="38" customWidth="1"/>
    <col min="8923" max="9165" width="9.140625" style="38"/>
    <col min="9166" max="9168" width="1.42578125" style="38" customWidth="1"/>
    <col min="9169" max="9169" width="34.28515625" style="38" customWidth="1"/>
    <col min="9170" max="9170" width="5.7109375" style="38" bestFit="1" customWidth="1"/>
    <col min="9171" max="9171" width="0.7109375" style="38" customWidth="1"/>
    <col min="9172" max="9172" width="11.7109375" style="38" customWidth="1"/>
    <col min="9173" max="9173" width="0.7109375" style="38" customWidth="1"/>
    <col min="9174" max="9174" width="11.7109375" style="38" customWidth="1"/>
    <col min="9175" max="9175" width="0.7109375" style="38" customWidth="1"/>
    <col min="9176" max="9176" width="11.7109375" style="38" customWidth="1"/>
    <col min="9177" max="9177" width="0.7109375" style="38" customWidth="1"/>
    <col min="9178" max="9178" width="11.7109375" style="38" customWidth="1"/>
    <col min="9179" max="9421" width="9.140625" style="38"/>
    <col min="9422" max="9424" width="1.42578125" style="38" customWidth="1"/>
    <col min="9425" max="9425" width="34.28515625" style="38" customWidth="1"/>
    <col min="9426" max="9426" width="5.7109375" style="38" bestFit="1" customWidth="1"/>
    <col min="9427" max="9427" width="0.7109375" style="38" customWidth="1"/>
    <col min="9428" max="9428" width="11.7109375" style="38" customWidth="1"/>
    <col min="9429" max="9429" width="0.7109375" style="38" customWidth="1"/>
    <col min="9430" max="9430" width="11.7109375" style="38" customWidth="1"/>
    <col min="9431" max="9431" width="0.7109375" style="38" customWidth="1"/>
    <col min="9432" max="9432" width="11.7109375" style="38" customWidth="1"/>
    <col min="9433" max="9433" width="0.7109375" style="38" customWidth="1"/>
    <col min="9434" max="9434" width="11.7109375" style="38" customWidth="1"/>
    <col min="9435" max="9677" width="9.140625" style="38"/>
    <col min="9678" max="9680" width="1.42578125" style="38" customWidth="1"/>
    <col min="9681" max="9681" width="34.28515625" style="38" customWidth="1"/>
    <col min="9682" max="9682" width="5.7109375" style="38" bestFit="1" customWidth="1"/>
    <col min="9683" max="9683" width="0.7109375" style="38" customWidth="1"/>
    <col min="9684" max="9684" width="11.7109375" style="38" customWidth="1"/>
    <col min="9685" max="9685" width="0.7109375" style="38" customWidth="1"/>
    <col min="9686" max="9686" width="11.7109375" style="38" customWidth="1"/>
    <col min="9687" max="9687" width="0.7109375" style="38" customWidth="1"/>
    <col min="9688" max="9688" width="11.7109375" style="38" customWidth="1"/>
    <col min="9689" max="9689" width="0.7109375" style="38" customWidth="1"/>
    <col min="9690" max="9690" width="11.7109375" style="38" customWidth="1"/>
    <col min="9691" max="9933" width="9.140625" style="38"/>
    <col min="9934" max="9936" width="1.42578125" style="38" customWidth="1"/>
    <col min="9937" max="9937" width="34.28515625" style="38" customWidth="1"/>
    <col min="9938" max="9938" width="5.7109375" style="38" bestFit="1" customWidth="1"/>
    <col min="9939" max="9939" width="0.7109375" style="38" customWidth="1"/>
    <col min="9940" max="9940" width="11.7109375" style="38" customWidth="1"/>
    <col min="9941" max="9941" width="0.7109375" style="38" customWidth="1"/>
    <col min="9942" max="9942" width="11.7109375" style="38" customWidth="1"/>
    <col min="9943" max="9943" width="0.7109375" style="38" customWidth="1"/>
    <col min="9944" max="9944" width="11.7109375" style="38" customWidth="1"/>
    <col min="9945" max="9945" width="0.7109375" style="38" customWidth="1"/>
    <col min="9946" max="9946" width="11.7109375" style="38" customWidth="1"/>
    <col min="9947" max="10189" width="9.140625" style="38"/>
    <col min="10190" max="10192" width="1.42578125" style="38" customWidth="1"/>
    <col min="10193" max="10193" width="34.28515625" style="38" customWidth="1"/>
    <col min="10194" max="10194" width="5.7109375" style="38" bestFit="1" customWidth="1"/>
    <col min="10195" max="10195" width="0.7109375" style="38" customWidth="1"/>
    <col min="10196" max="10196" width="11.7109375" style="38" customWidth="1"/>
    <col min="10197" max="10197" width="0.7109375" style="38" customWidth="1"/>
    <col min="10198" max="10198" width="11.7109375" style="38" customWidth="1"/>
    <col min="10199" max="10199" width="0.7109375" style="38" customWidth="1"/>
    <col min="10200" max="10200" width="11.7109375" style="38" customWidth="1"/>
    <col min="10201" max="10201" width="0.7109375" style="38" customWidth="1"/>
    <col min="10202" max="10202" width="11.7109375" style="38" customWidth="1"/>
    <col min="10203" max="10445" width="9.140625" style="38"/>
    <col min="10446" max="10448" width="1.42578125" style="38" customWidth="1"/>
    <col min="10449" max="10449" width="34.28515625" style="38" customWidth="1"/>
    <col min="10450" max="10450" width="5.7109375" style="38" bestFit="1" customWidth="1"/>
    <col min="10451" max="10451" width="0.7109375" style="38" customWidth="1"/>
    <col min="10452" max="10452" width="11.7109375" style="38" customWidth="1"/>
    <col min="10453" max="10453" width="0.7109375" style="38" customWidth="1"/>
    <col min="10454" max="10454" width="11.7109375" style="38" customWidth="1"/>
    <col min="10455" max="10455" width="0.7109375" style="38" customWidth="1"/>
    <col min="10456" max="10456" width="11.7109375" style="38" customWidth="1"/>
    <col min="10457" max="10457" width="0.7109375" style="38" customWidth="1"/>
    <col min="10458" max="10458" width="11.7109375" style="38" customWidth="1"/>
    <col min="10459" max="10701" width="9.140625" style="38"/>
    <col min="10702" max="10704" width="1.42578125" style="38" customWidth="1"/>
    <col min="10705" max="10705" width="34.28515625" style="38" customWidth="1"/>
    <col min="10706" max="10706" width="5.7109375" style="38" bestFit="1" customWidth="1"/>
    <col min="10707" max="10707" width="0.7109375" style="38" customWidth="1"/>
    <col min="10708" max="10708" width="11.7109375" style="38" customWidth="1"/>
    <col min="10709" max="10709" width="0.7109375" style="38" customWidth="1"/>
    <col min="10710" max="10710" width="11.7109375" style="38" customWidth="1"/>
    <col min="10711" max="10711" width="0.7109375" style="38" customWidth="1"/>
    <col min="10712" max="10712" width="11.7109375" style="38" customWidth="1"/>
    <col min="10713" max="10713" width="0.7109375" style="38" customWidth="1"/>
    <col min="10714" max="10714" width="11.7109375" style="38" customWidth="1"/>
    <col min="10715" max="10957" width="9.140625" style="38"/>
    <col min="10958" max="10960" width="1.42578125" style="38" customWidth="1"/>
    <col min="10961" max="10961" width="34.28515625" style="38" customWidth="1"/>
    <col min="10962" max="10962" width="5.7109375" style="38" bestFit="1" customWidth="1"/>
    <col min="10963" max="10963" width="0.7109375" style="38" customWidth="1"/>
    <col min="10964" max="10964" width="11.7109375" style="38" customWidth="1"/>
    <col min="10965" max="10965" width="0.7109375" style="38" customWidth="1"/>
    <col min="10966" max="10966" width="11.7109375" style="38" customWidth="1"/>
    <col min="10967" max="10967" width="0.7109375" style="38" customWidth="1"/>
    <col min="10968" max="10968" width="11.7109375" style="38" customWidth="1"/>
    <col min="10969" max="10969" width="0.7109375" style="38" customWidth="1"/>
    <col min="10970" max="10970" width="11.7109375" style="38" customWidth="1"/>
    <col min="10971" max="11213" width="9.140625" style="38"/>
    <col min="11214" max="11216" width="1.42578125" style="38" customWidth="1"/>
    <col min="11217" max="11217" width="34.28515625" style="38" customWidth="1"/>
    <col min="11218" max="11218" width="5.7109375" style="38" bestFit="1" customWidth="1"/>
    <col min="11219" max="11219" width="0.7109375" style="38" customWidth="1"/>
    <col min="11220" max="11220" width="11.7109375" style="38" customWidth="1"/>
    <col min="11221" max="11221" width="0.7109375" style="38" customWidth="1"/>
    <col min="11222" max="11222" width="11.7109375" style="38" customWidth="1"/>
    <col min="11223" max="11223" width="0.7109375" style="38" customWidth="1"/>
    <col min="11224" max="11224" width="11.7109375" style="38" customWidth="1"/>
    <col min="11225" max="11225" width="0.7109375" style="38" customWidth="1"/>
    <col min="11226" max="11226" width="11.7109375" style="38" customWidth="1"/>
    <col min="11227" max="11469" width="9.140625" style="38"/>
    <col min="11470" max="11472" width="1.42578125" style="38" customWidth="1"/>
    <col min="11473" max="11473" width="34.28515625" style="38" customWidth="1"/>
    <col min="11474" max="11474" width="5.7109375" style="38" bestFit="1" customWidth="1"/>
    <col min="11475" max="11475" width="0.7109375" style="38" customWidth="1"/>
    <col min="11476" max="11476" width="11.7109375" style="38" customWidth="1"/>
    <col min="11477" max="11477" width="0.7109375" style="38" customWidth="1"/>
    <col min="11478" max="11478" width="11.7109375" style="38" customWidth="1"/>
    <col min="11479" max="11479" width="0.7109375" style="38" customWidth="1"/>
    <col min="11480" max="11480" width="11.7109375" style="38" customWidth="1"/>
    <col min="11481" max="11481" width="0.7109375" style="38" customWidth="1"/>
    <col min="11482" max="11482" width="11.7109375" style="38" customWidth="1"/>
    <col min="11483" max="11725" width="9.140625" style="38"/>
    <col min="11726" max="11728" width="1.42578125" style="38" customWidth="1"/>
    <col min="11729" max="11729" width="34.28515625" style="38" customWidth="1"/>
    <col min="11730" max="11730" width="5.7109375" style="38" bestFit="1" customWidth="1"/>
    <col min="11731" max="11731" width="0.7109375" style="38" customWidth="1"/>
    <col min="11732" max="11732" width="11.7109375" style="38" customWidth="1"/>
    <col min="11733" max="11733" width="0.7109375" style="38" customWidth="1"/>
    <col min="11734" max="11734" width="11.7109375" style="38" customWidth="1"/>
    <col min="11735" max="11735" width="0.7109375" style="38" customWidth="1"/>
    <col min="11736" max="11736" width="11.7109375" style="38" customWidth="1"/>
    <col min="11737" max="11737" width="0.7109375" style="38" customWidth="1"/>
    <col min="11738" max="11738" width="11.7109375" style="38" customWidth="1"/>
    <col min="11739" max="11981" width="9.140625" style="38"/>
    <col min="11982" max="11984" width="1.42578125" style="38" customWidth="1"/>
    <col min="11985" max="11985" width="34.28515625" style="38" customWidth="1"/>
    <col min="11986" max="11986" width="5.7109375" style="38" bestFit="1" customWidth="1"/>
    <col min="11987" max="11987" width="0.7109375" style="38" customWidth="1"/>
    <col min="11988" max="11988" width="11.7109375" style="38" customWidth="1"/>
    <col min="11989" max="11989" width="0.7109375" style="38" customWidth="1"/>
    <col min="11990" max="11990" width="11.7109375" style="38" customWidth="1"/>
    <col min="11991" max="11991" width="0.7109375" style="38" customWidth="1"/>
    <col min="11992" max="11992" width="11.7109375" style="38" customWidth="1"/>
    <col min="11993" max="11993" width="0.7109375" style="38" customWidth="1"/>
    <col min="11994" max="11994" width="11.7109375" style="38" customWidth="1"/>
    <col min="11995" max="12237" width="9.140625" style="38"/>
    <col min="12238" max="12240" width="1.42578125" style="38" customWidth="1"/>
    <col min="12241" max="12241" width="34.28515625" style="38" customWidth="1"/>
    <col min="12242" max="12242" width="5.7109375" style="38" bestFit="1" customWidth="1"/>
    <col min="12243" max="12243" width="0.7109375" style="38" customWidth="1"/>
    <col min="12244" max="12244" width="11.7109375" style="38" customWidth="1"/>
    <col min="12245" max="12245" width="0.7109375" style="38" customWidth="1"/>
    <col min="12246" max="12246" width="11.7109375" style="38" customWidth="1"/>
    <col min="12247" max="12247" width="0.7109375" style="38" customWidth="1"/>
    <col min="12248" max="12248" width="11.7109375" style="38" customWidth="1"/>
    <col min="12249" max="12249" width="0.7109375" style="38" customWidth="1"/>
    <col min="12250" max="12250" width="11.7109375" style="38" customWidth="1"/>
    <col min="12251" max="12493" width="9.140625" style="38"/>
    <col min="12494" max="12496" width="1.42578125" style="38" customWidth="1"/>
    <col min="12497" max="12497" width="34.28515625" style="38" customWidth="1"/>
    <col min="12498" max="12498" width="5.7109375" style="38" bestFit="1" customWidth="1"/>
    <col min="12499" max="12499" width="0.7109375" style="38" customWidth="1"/>
    <col min="12500" max="12500" width="11.7109375" style="38" customWidth="1"/>
    <col min="12501" max="12501" width="0.7109375" style="38" customWidth="1"/>
    <col min="12502" max="12502" width="11.7109375" style="38" customWidth="1"/>
    <col min="12503" max="12503" width="0.7109375" style="38" customWidth="1"/>
    <col min="12504" max="12504" width="11.7109375" style="38" customWidth="1"/>
    <col min="12505" max="12505" width="0.7109375" style="38" customWidth="1"/>
    <col min="12506" max="12506" width="11.7109375" style="38" customWidth="1"/>
    <col min="12507" max="12749" width="9.140625" style="38"/>
    <col min="12750" max="12752" width="1.42578125" style="38" customWidth="1"/>
    <col min="12753" max="12753" width="34.28515625" style="38" customWidth="1"/>
    <col min="12754" max="12754" width="5.7109375" style="38" bestFit="1" customWidth="1"/>
    <col min="12755" max="12755" width="0.7109375" style="38" customWidth="1"/>
    <col min="12756" max="12756" width="11.7109375" style="38" customWidth="1"/>
    <col min="12757" max="12757" width="0.7109375" style="38" customWidth="1"/>
    <col min="12758" max="12758" width="11.7109375" style="38" customWidth="1"/>
    <col min="12759" max="12759" width="0.7109375" style="38" customWidth="1"/>
    <col min="12760" max="12760" width="11.7109375" style="38" customWidth="1"/>
    <col min="12761" max="12761" width="0.7109375" style="38" customWidth="1"/>
    <col min="12762" max="12762" width="11.7109375" style="38" customWidth="1"/>
    <col min="12763" max="13005" width="9.140625" style="38"/>
    <col min="13006" max="13008" width="1.42578125" style="38" customWidth="1"/>
    <col min="13009" max="13009" width="34.28515625" style="38" customWidth="1"/>
    <col min="13010" max="13010" width="5.7109375" style="38" bestFit="1" customWidth="1"/>
    <col min="13011" max="13011" width="0.7109375" style="38" customWidth="1"/>
    <col min="13012" max="13012" width="11.7109375" style="38" customWidth="1"/>
    <col min="13013" max="13013" width="0.7109375" style="38" customWidth="1"/>
    <col min="13014" max="13014" width="11.7109375" style="38" customWidth="1"/>
    <col min="13015" max="13015" width="0.7109375" style="38" customWidth="1"/>
    <col min="13016" max="13016" width="11.7109375" style="38" customWidth="1"/>
    <col min="13017" max="13017" width="0.7109375" style="38" customWidth="1"/>
    <col min="13018" max="13018" width="11.7109375" style="38" customWidth="1"/>
    <col min="13019" max="13261" width="9.140625" style="38"/>
    <col min="13262" max="13264" width="1.42578125" style="38" customWidth="1"/>
    <col min="13265" max="13265" width="34.28515625" style="38" customWidth="1"/>
    <col min="13266" max="13266" width="5.7109375" style="38" bestFit="1" customWidth="1"/>
    <col min="13267" max="13267" width="0.7109375" style="38" customWidth="1"/>
    <col min="13268" max="13268" width="11.7109375" style="38" customWidth="1"/>
    <col min="13269" max="13269" width="0.7109375" style="38" customWidth="1"/>
    <col min="13270" max="13270" width="11.7109375" style="38" customWidth="1"/>
    <col min="13271" max="13271" width="0.7109375" style="38" customWidth="1"/>
    <col min="13272" max="13272" width="11.7109375" style="38" customWidth="1"/>
    <col min="13273" max="13273" width="0.7109375" style="38" customWidth="1"/>
    <col min="13274" max="13274" width="11.7109375" style="38" customWidth="1"/>
    <col min="13275" max="13517" width="9.140625" style="38"/>
    <col min="13518" max="13520" width="1.42578125" style="38" customWidth="1"/>
    <col min="13521" max="13521" width="34.28515625" style="38" customWidth="1"/>
    <col min="13522" max="13522" width="5.7109375" style="38" bestFit="1" customWidth="1"/>
    <col min="13523" max="13523" width="0.7109375" style="38" customWidth="1"/>
    <col min="13524" max="13524" width="11.7109375" style="38" customWidth="1"/>
    <col min="13525" max="13525" width="0.7109375" style="38" customWidth="1"/>
    <col min="13526" max="13526" width="11.7109375" style="38" customWidth="1"/>
    <col min="13527" max="13527" width="0.7109375" style="38" customWidth="1"/>
    <col min="13528" max="13528" width="11.7109375" style="38" customWidth="1"/>
    <col min="13529" max="13529" width="0.7109375" style="38" customWidth="1"/>
    <col min="13530" max="13530" width="11.7109375" style="38" customWidth="1"/>
    <col min="13531" max="13773" width="9.140625" style="38"/>
    <col min="13774" max="13776" width="1.42578125" style="38" customWidth="1"/>
    <col min="13777" max="13777" width="34.28515625" style="38" customWidth="1"/>
    <col min="13778" max="13778" width="5.7109375" style="38" bestFit="1" customWidth="1"/>
    <col min="13779" max="13779" width="0.7109375" style="38" customWidth="1"/>
    <col min="13780" max="13780" width="11.7109375" style="38" customWidth="1"/>
    <col min="13781" max="13781" width="0.7109375" style="38" customWidth="1"/>
    <col min="13782" max="13782" width="11.7109375" style="38" customWidth="1"/>
    <col min="13783" max="13783" width="0.7109375" style="38" customWidth="1"/>
    <col min="13784" max="13784" width="11.7109375" style="38" customWidth="1"/>
    <col min="13785" max="13785" width="0.7109375" style="38" customWidth="1"/>
    <col min="13786" max="13786" width="11.7109375" style="38" customWidth="1"/>
    <col min="13787" max="14029" width="9.140625" style="38"/>
    <col min="14030" max="14032" width="1.42578125" style="38" customWidth="1"/>
    <col min="14033" max="14033" width="34.28515625" style="38" customWidth="1"/>
    <col min="14034" max="14034" width="5.7109375" style="38" bestFit="1" customWidth="1"/>
    <col min="14035" max="14035" width="0.7109375" style="38" customWidth="1"/>
    <col min="14036" max="14036" width="11.7109375" style="38" customWidth="1"/>
    <col min="14037" max="14037" width="0.7109375" style="38" customWidth="1"/>
    <col min="14038" max="14038" width="11.7109375" style="38" customWidth="1"/>
    <col min="14039" max="14039" width="0.7109375" style="38" customWidth="1"/>
    <col min="14040" max="14040" width="11.7109375" style="38" customWidth="1"/>
    <col min="14041" max="14041" width="0.7109375" style="38" customWidth="1"/>
    <col min="14042" max="14042" width="11.7109375" style="38" customWidth="1"/>
    <col min="14043" max="14285" width="9.140625" style="38"/>
    <col min="14286" max="14288" width="1.42578125" style="38" customWidth="1"/>
    <col min="14289" max="14289" width="34.28515625" style="38" customWidth="1"/>
    <col min="14290" max="14290" width="5.7109375" style="38" bestFit="1" customWidth="1"/>
    <col min="14291" max="14291" width="0.7109375" style="38" customWidth="1"/>
    <col min="14292" max="14292" width="11.7109375" style="38" customWidth="1"/>
    <col min="14293" max="14293" width="0.7109375" style="38" customWidth="1"/>
    <col min="14294" max="14294" width="11.7109375" style="38" customWidth="1"/>
    <col min="14295" max="14295" width="0.7109375" style="38" customWidth="1"/>
    <col min="14296" max="14296" width="11.7109375" style="38" customWidth="1"/>
    <col min="14297" max="14297" width="0.7109375" style="38" customWidth="1"/>
    <col min="14298" max="14298" width="11.7109375" style="38" customWidth="1"/>
    <col min="14299" max="14541" width="9.140625" style="38"/>
    <col min="14542" max="14544" width="1.42578125" style="38" customWidth="1"/>
    <col min="14545" max="14545" width="34.28515625" style="38" customWidth="1"/>
    <col min="14546" max="14546" width="5.7109375" style="38" bestFit="1" customWidth="1"/>
    <col min="14547" max="14547" width="0.7109375" style="38" customWidth="1"/>
    <col min="14548" max="14548" width="11.7109375" style="38" customWidth="1"/>
    <col min="14549" max="14549" width="0.7109375" style="38" customWidth="1"/>
    <col min="14550" max="14550" width="11.7109375" style="38" customWidth="1"/>
    <col min="14551" max="14551" width="0.7109375" style="38" customWidth="1"/>
    <col min="14552" max="14552" width="11.7109375" style="38" customWidth="1"/>
    <col min="14553" max="14553" width="0.7109375" style="38" customWidth="1"/>
    <col min="14554" max="14554" width="11.7109375" style="38" customWidth="1"/>
    <col min="14555" max="14797" width="9.140625" style="38"/>
    <col min="14798" max="14800" width="1.42578125" style="38" customWidth="1"/>
    <col min="14801" max="14801" width="34.28515625" style="38" customWidth="1"/>
    <col min="14802" max="14802" width="5.7109375" style="38" bestFit="1" customWidth="1"/>
    <col min="14803" max="14803" width="0.7109375" style="38" customWidth="1"/>
    <col min="14804" max="14804" width="11.7109375" style="38" customWidth="1"/>
    <col min="14805" max="14805" width="0.7109375" style="38" customWidth="1"/>
    <col min="14806" max="14806" width="11.7109375" style="38" customWidth="1"/>
    <col min="14807" max="14807" width="0.7109375" style="38" customWidth="1"/>
    <col min="14808" max="14808" width="11.7109375" style="38" customWidth="1"/>
    <col min="14809" max="14809" width="0.7109375" style="38" customWidth="1"/>
    <col min="14810" max="14810" width="11.7109375" style="38" customWidth="1"/>
    <col min="14811" max="15053" width="9.140625" style="38"/>
    <col min="15054" max="15056" width="1.42578125" style="38" customWidth="1"/>
    <col min="15057" max="15057" width="34.28515625" style="38" customWidth="1"/>
    <col min="15058" max="15058" width="5.7109375" style="38" bestFit="1" customWidth="1"/>
    <col min="15059" max="15059" width="0.7109375" style="38" customWidth="1"/>
    <col min="15060" max="15060" width="11.7109375" style="38" customWidth="1"/>
    <col min="15061" max="15061" width="0.7109375" style="38" customWidth="1"/>
    <col min="15062" max="15062" width="11.7109375" style="38" customWidth="1"/>
    <col min="15063" max="15063" width="0.7109375" style="38" customWidth="1"/>
    <col min="15064" max="15064" width="11.7109375" style="38" customWidth="1"/>
    <col min="15065" max="15065" width="0.7109375" style="38" customWidth="1"/>
    <col min="15066" max="15066" width="11.7109375" style="38" customWidth="1"/>
    <col min="15067" max="15309" width="9.140625" style="38"/>
    <col min="15310" max="15312" width="1.42578125" style="38" customWidth="1"/>
    <col min="15313" max="15313" width="34.28515625" style="38" customWidth="1"/>
    <col min="15314" max="15314" width="5.7109375" style="38" bestFit="1" customWidth="1"/>
    <col min="15315" max="15315" width="0.7109375" style="38" customWidth="1"/>
    <col min="15316" max="15316" width="11.7109375" style="38" customWidth="1"/>
    <col min="15317" max="15317" width="0.7109375" style="38" customWidth="1"/>
    <col min="15318" max="15318" width="11.7109375" style="38" customWidth="1"/>
    <col min="15319" max="15319" width="0.7109375" style="38" customWidth="1"/>
    <col min="15320" max="15320" width="11.7109375" style="38" customWidth="1"/>
    <col min="15321" max="15321" width="0.7109375" style="38" customWidth="1"/>
    <col min="15322" max="15322" width="11.7109375" style="38" customWidth="1"/>
    <col min="15323" max="15565" width="9.140625" style="38"/>
    <col min="15566" max="15568" width="1.42578125" style="38" customWidth="1"/>
    <col min="15569" max="15569" width="34.28515625" style="38" customWidth="1"/>
    <col min="15570" max="15570" width="5.7109375" style="38" bestFit="1" customWidth="1"/>
    <col min="15571" max="15571" width="0.7109375" style="38" customWidth="1"/>
    <col min="15572" max="15572" width="11.7109375" style="38" customWidth="1"/>
    <col min="15573" max="15573" width="0.7109375" style="38" customWidth="1"/>
    <col min="15574" max="15574" width="11.7109375" style="38" customWidth="1"/>
    <col min="15575" max="15575" width="0.7109375" style="38" customWidth="1"/>
    <col min="15576" max="15576" width="11.7109375" style="38" customWidth="1"/>
    <col min="15577" max="15577" width="0.7109375" style="38" customWidth="1"/>
    <col min="15578" max="15578" width="11.7109375" style="38" customWidth="1"/>
    <col min="15579" max="15821" width="9.140625" style="38"/>
    <col min="15822" max="15824" width="1.42578125" style="38" customWidth="1"/>
    <col min="15825" max="15825" width="34.28515625" style="38" customWidth="1"/>
    <col min="15826" max="15826" width="5.7109375" style="38" bestFit="1" customWidth="1"/>
    <col min="15827" max="15827" width="0.7109375" style="38" customWidth="1"/>
    <col min="15828" max="15828" width="11.7109375" style="38" customWidth="1"/>
    <col min="15829" max="15829" width="0.7109375" style="38" customWidth="1"/>
    <col min="15830" max="15830" width="11.7109375" style="38" customWidth="1"/>
    <col min="15831" max="15831" width="0.7109375" style="38" customWidth="1"/>
    <col min="15832" max="15832" width="11.7109375" style="38" customWidth="1"/>
    <col min="15833" max="15833" width="0.7109375" style="38" customWidth="1"/>
    <col min="15834" max="15834" width="11.7109375" style="38" customWidth="1"/>
    <col min="15835" max="16384" width="9.140625" style="38"/>
  </cols>
  <sheetData>
    <row r="1" spans="1:13" ht="16.5" customHeight="1">
      <c r="A1" s="34" t="s">
        <v>0</v>
      </c>
      <c r="B1" s="34"/>
      <c r="C1" s="34"/>
      <c r="D1" s="34"/>
      <c r="E1" s="35"/>
    </row>
    <row r="2" spans="1:13" ht="16.5" customHeight="1">
      <c r="A2" s="34" t="s">
        <v>41</v>
      </c>
      <c r="B2" s="34"/>
      <c r="C2" s="34"/>
      <c r="D2" s="34"/>
      <c r="E2" s="35"/>
    </row>
    <row r="3" spans="1:13" ht="16.5" customHeight="1">
      <c r="A3" s="39" t="s">
        <v>140</v>
      </c>
      <c r="B3" s="39"/>
      <c r="C3" s="39"/>
      <c r="D3" s="39"/>
      <c r="E3" s="40"/>
      <c r="F3" s="41"/>
      <c r="G3" s="55"/>
      <c r="H3" s="41"/>
      <c r="I3" s="55"/>
      <c r="J3" s="41"/>
      <c r="K3" s="55"/>
      <c r="L3" s="41"/>
      <c r="M3" s="55"/>
    </row>
    <row r="4" spans="1:13" ht="16.5" customHeight="1">
      <c r="A4" s="42"/>
      <c r="B4" s="42"/>
      <c r="C4" s="42"/>
      <c r="D4" s="42"/>
      <c r="E4" s="43"/>
      <c r="F4" s="37"/>
      <c r="G4" s="52"/>
      <c r="I4" s="52"/>
      <c r="J4" s="37"/>
      <c r="K4" s="52"/>
      <c r="L4" s="37"/>
      <c r="M4" s="52"/>
    </row>
    <row r="5" spans="1:13" ht="16.5" customHeight="1">
      <c r="A5" s="34"/>
      <c r="B5" s="34"/>
      <c r="C5" s="34"/>
      <c r="D5" s="34"/>
      <c r="E5" s="35"/>
    </row>
    <row r="6" spans="1:13" ht="15.95" customHeight="1">
      <c r="A6" s="34"/>
      <c r="B6" s="34"/>
      <c r="C6" s="34"/>
      <c r="D6" s="34"/>
      <c r="E6" s="35"/>
      <c r="G6" s="386" t="s">
        <v>3</v>
      </c>
      <c r="H6" s="386"/>
      <c r="I6" s="386"/>
      <c r="K6" s="386" t="s">
        <v>4</v>
      </c>
      <c r="L6" s="386"/>
      <c r="M6" s="386"/>
    </row>
    <row r="7" spans="1:13" ht="15.95" customHeight="1">
      <c r="A7" s="34"/>
      <c r="B7" s="34"/>
      <c r="C7" s="34"/>
      <c r="D7" s="34"/>
      <c r="E7" s="35"/>
      <c r="G7" s="384" t="s">
        <v>42</v>
      </c>
      <c r="H7" s="384"/>
      <c r="I7" s="384"/>
      <c r="K7" s="384" t="s">
        <v>42</v>
      </c>
      <c r="L7" s="384"/>
      <c r="M7" s="384"/>
    </row>
    <row r="8" spans="1:13" ht="15.95" customHeight="1">
      <c r="A8" s="34"/>
      <c r="B8" s="34"/>
      <c r="C8" s="34"/>
      <c r="D8" s="34"/>
      <c r="E8" s="35"/>
      <c r="G8" s="367"/>
      <c r="H8" s="367"/>
      <c r="I8" s="296" t="s">
        <v>185</v>
      </c>
      <c r="K8" s="367"/>
      <c r="L8" s="367"/>
      <c r="M8" s="367"/>
    </row>
    <row r="9" spans="1:13" ht="15.95" customHeight="1">
      <c r="A9" s="34"/>
      <c r="B9" s="34"/>
      <c r="C9" s="34"/>
      <c r="D9" s="34"/>
      <c r="E9" s="35"/>
      <c r="G9" s="135" t="s">
        <v>76</v>
      </c>
      <c r="H9" s="366"/>
      <c r="I9" s="296" t="s">
        <v>76</v>
      </c>
      <c r="K9" s="135" t="s">
        <v>76</v>
      </c>
      <c r="L9" s="45"/>
      <c r="M9" s="135" t="s">
        <v>76</v>
      </c>
    </row>
    <row r="10" spans="1:13" ht="15.95" customHeight="1">
      <c r="E10" s="44"/>
      <c r="F10" s="46"/>
      <c r="G10" s="136" t="s">
        <v>139</v>
      </c>
      <c r="H10" s="136"/>
      <c r="I10" s="136" t="s">
        <v>139</v>
      </c>
      <c r="J10" s="136"/>
      <c r="K10" s="136" t="s">
        <v>139</v>
      </c>
      <c r="L10" s="136"/>
      <c r="M10" s="136" t="s">
        <v>139</v>
      </c>
    </row>
    <row r="11" spans="1:13" ht="15.95" customHeight="1">
      <c r="E11" s="44"/>
      <c r="F11" s="46"/>
      <c r="G11" s="136" t="s">
        <v>129</v>
      </c>
      <c r="H11" s="47"/>
      <c r="I11" s="136" t="s">
        <v>97</v>
      </c>
      <c r="J11" s="47"/>
      <c r="K11" s="136" t="s">
        <v>129</v>
      </c>
      <c r="L11" s="47"/>
      <c r="M11" s="136" t="s">
        <v>97</v>
      </c>
    </row>
    <row r="12" spans="1:13" ht="15.95" customHeight="1">
      <c r="E12" s="290" t="s">
        <v>5</v>
      </c>
      <c r="F12" s="46"/>
      <c r="G12" s="137" t="s">
        <v>2</v>
      </c>
      <c r="H12" s="47"/>
      <c r="I12" s="137" t="s">
        <v>2</v>
      </c>
      <c r="J12" s="47"/>
      <c r="K12" s="137" t="s">
        <v>2</v>
      </c>
      <c r="L12" s="47"/>
      <c r="M12" s="137" t="s">
        <v>2</v>
      </c>
    </row>
    <row r="13" spans="1:13" ht="15.95" customHeight="1">
      <c r="E13" s="43"/>
      <c r="F13" s="46"/>
      <c r="G13" s="138"/>
      <c r="H13" s="47"/>
      <c r="I13" s="140"/>
      <c r="J13" s="47"/>
      <c r="K13" s="138"/>
      <c r="L13" s="47"/>
      <c r="M13" s="140"/>
    </row>
    <row r="14" spans="1:13" ht="15.95" customHeight="1">
      <c r="A14" s="34" t="s">
        <v>83</v>
      </c>
      <c r="E14" s="43"/>
      <c r="F14" s="46"/>
      <c r="G14" s="138"/>
      <c r="H14" s="47"/>
      <c r="I14" s="140"/>
      <c r="J14" s="47"/>
      <c r="K14" s="138"/>
      <c r="L14" s="47"/>
      <c r="M14" s="140"/>
    </row>
    <row r="15" spans="1:13" ht="15.95" customHeight="1">
      <c r="A15" s="34"/>
      <c r="E15" s="43"/>
      <c r="F15" s="46"/>
      <c r="G15" s="138"/>
      <c r="H15" s="47"/>
      <c r="I15" s="140"/>
      <c r="J15" s="47"/>
      <c r="K15" s="138"/>
      <c r="L15" s="47"/>
      <c r="M15" s="140"/>
    </row>
    <row r="16" spans="1:13" ht="15.95" customHeight="1">
      <c r="A16" s="49" t="s">
        <v>158</v>
      </c>
      <c r="B16" s="49"/>
      <c r="C16" s="49"/>
      <c r="D16" s="44"/>
      <c r="E16" s="44"/>
      <c r="F16" s="37"/>
      <c r="G16" s="123">
        <v>1229973003</v>
      </c>
      <c r="H16" s="51"/>
      <c r="I16" s="52">
        <v>57155336</v>
      </c>
      <c r="J16" s="53"/>
      <c r="K16" s="126">
        <v>1810000</v>
      </c>
      <c r="L16" s="53"/>
      <c r="M16" s="52">
        <v>3130050</v>
      </c>
    </row>
    <row r="17" spans="1:13" ht="15.95" customHeight="1">
      <c r="A17" s="49" t="s">
        <v>165</v>
      </c>
      <c r="B17" s="49"/>
      <c r="C17" s="49"/>
      <c r="D17" s="44"/>
      <c r="E17" s="44"/>
      <c r="F17" s="37"/>
      <c r="G17" s="123">
        <v>6660159</v>
      </c>
      <c r="H17" s="51"/>
      <c r="I17" s="52">
        <v>0</v>
      </c>
      <c r="J17" s="53"/>
      <c r="K17" s="126">
        <v>0</v>
      </c>
      <c r="L17" s="53"/>
      <c r="M17" s="52">
        <v>0</v>
      </c>
    </row>
    <row r="18" spans="1:13" ht="15.95" customHeight="1">
      <c r="A18" s="49" t="s">
        <v>117</v>
      </c>
      <c r="B18" s="49"/>
      <c r="C18" s="49"/>
      <c r="D18" s="44"/>
      <c r="E18" s="44" t="s">
        <v>188</v>
      </c>
      <c r="F18" s="37"/>
      <c r="G18" s="123">
        <v>0</v>
      </c>
      <c r="H18" s="51"/>
      <c r="I18" s="52">
        <v>0</v>
      </c>
      <c r="J18" s="53"/>
      <c r="K18" s="126">
        <v>60000000</v>
      </c>
      <c r="L18" s="53"/>
      <c r="M18" s="52">
        <v>0</v>
      </c>
    </row>
    <row r="19" spans="1:13" ht="15.95" customHeight="1">
      <c r="A19" s="49" t="s">
        <v>168</v>
      </c>
      <c r="B19" s="49"/>
      <c r="C19" s="49"/>
      <c r="D19" s="44"/>
      <c r="E19" s="44">
        <v>12</v>
      </c>
      <c r="F19" s="37"/>
      <c r="G19" s="123">
        <v>-846245</v>
      </c>
      <c r="H19" s="51"/>
      <c r="I19" s="52">
        <v>0</v>
      </c>
      <c r="J19" s="53"/>
      <c r="K19" s="126">
        <f>107000000-75000000</f>
        <v>32000000</v>
      </c>
      <c r="L19" s="53"/>
      <c r="M19" s="52">
        <v>0</v>
      </c>
    </row>
    <row r="20" spans="1:13" ht="15.95" customHeight="1">
      <c r="A20" s="49" t="s">
        <v>176</v>
      </c>
      <c r="B20" s="49"/>
      <c r="C20" s="49"/>
      <c r="D20" s="44"/>
      <c r="E20" s="38"/>
      <c r="F20" s="38"/>
      <c r="G20" s="123"/>
      <c r="H20" s="38"/>
      <c r="I20" s="38"/>
      <c r="J20" s="38"/>
      <c r="K20" s="126"/>
      <c r="L20" s="38"/>
      <c r="M20" s="38"/>
    </row>
    <row r="21" spans="1:13" ht="15.95" customHeight="1">
      <c r="A21" s="49"/>
      <c r="B21" s="49" t="s">
        <v>177</v>
      </c>
      <c r="C21" s="49"/>
      <c r="D21" s="44"/>
      <c r="E21" s="38"/>
      <c r="F21" s="38"/>
      <c r="G21" s="123"/>
      <c r="H21" s="38"/>
      <c r="I21" s="38"/>
      <c r="J21" s="38"/>
      <c r="K21" s="126"/>
      <c r="L21" s="38"/>
      <c r="M21" s="38"/>
    </row>
    <row r="22" spans="1:13" ht="15.95" customHeight="1">
      <c r="A22" s="49"/>
      <c r="B22" s="49" t="s">
        <v>178</v>
      </c>
      <c r="C22" s="49"/>
      <c r="D22" s="44"/>
      <c r="E22" s="44">
        <v>12</v>
      </c>
      <c r="F22" s="37"/>
      <c r="G22" s="123">
        <v>17467</v>
      </c>
      <c r="H22" s="51"/>
      <c r="I22" s="52">
        <v>0</v>
      </c>
      <c r="J22" s="53"/>
      <c r="K22" s="126">
        <v>0</v>
      </c>
      <c r="L22" s="53"/>
      <c r="M22" s="52">
        <v>0</v>
      </c>
    </row>
    <row r="23" spans="1:13" ht="15.95" customHeight="1">
      <c r="A23" s="49" t="s">
        <v>194</v>
      </c>
      <c r="B23" s="49"/>
      <c r="C23" s="49"/>
      <c r="D23" s="44"/>
      <c r="E23" s="44">
        <v>11</v>
      </c>
      <c r="F23" s="37"/>
      <c r="G23" s="123">
        <v>17508482</v>
      </c>
      <c r="H23" s="51"/>
      <c r="I23" s="52">
        <v>0</v>
      </c>
      <c r="J23" s="53"/>
      <c r="K23" s="126">
        <v>0</v>
      </c>
      <c r="L23" s="53"/>
      <c r="M23" s="52">
        <v>0</v>
      </c>
    </row>
    <row r="24" spans="1:13" ht="15.95" customHeight="1">
      <c r="A24" s="38" t="s">
        <v>84</v>
      </c>
      <c r="B24" s="49"/>
      <c r="C24" s="49"/>
      <c r="D24" s="44"/>
      <c r="E24" s="44"/>
      <c r="F24" s="37"/>
      <c r="G24" s="125">
        <v>1782388</v>
      </c>
      <c r="H24" s="50"/>
      <c r="I24" s="55">
        <v>1706539</v>
      </c>
      <c r="J24" s="50"/>
      <c r="K24" s="121">
        <v>4319103</v>
      </c>
      <c r="L24" s="50"/>
      <c r="M24" s="55">
        <v>6107407</v>
      </c>
    </row>
    <row r="25" spans="1:13" ht="15.95" customHeight="1">
      <c r="B25" s="49"/>
      <c r="C25" s="49"/>
      <c r="D25" s="44"/>
      <c r="E25" s="44"/>
      <c r="F25" s="37"/>
      <c r="G25" s="126"/>
      <c r="H25" s="50"/>
      <c r="I25" s="52"/>
      <c r="J25" s="50"/>
      <c r="K25" s="126"/>
      <c r="L25" s="50"/>
      <c r="M25" s="52"/>
    </row>
    <row r="26" spans="1:13" ht="15.95" customHeight="1">
      <c r="A26" s="56" t="s">
        <v>85</v>
      </c>
      <c r="B26" s="49"/>
      <c r="C26" s="49"/>
      <c r="D26" s="44"/>
      <c r="E26" s="44"/>
      <c r="F26" s="37"/>
      <c r="G26" s="121">
        <f>SUM(G16:G24)</f>
        <v>1255095254</v>
      </c>
      <c r="H26" s="50"/>
      <c r="I26" s="55">
        <f>SUM(I16:I24)</f>
        <v>58861875</v>
      </c>
      <c r="J26" s="57"/>
      <c r="K26" s="121">
        <f>SUM(K16:K24)</f>
        <v>98129103</v>
      </c>
      <c r="L26" s="57"/>
      <c r="M26" s="55">
        <f>SUM(M16:M24)</f>
        <v>9237457</v>
      </c>
    </row>
    <row r="27" spans="1:13" ht="15.95" customHeight="1">
      <c r="A27" s="56"/>
      <c r="B27" s="49"/>
      <c r="C27" s="49"/>
      <c r="D27" s="44"/>
      <c r="E27" s="44"/>
      <c r="F27" s="37"/>
      <c r="G27" s="126"/>
      <c r="H27" s="50"/>
      <c r="I27" s="52"/>
      <c r="J27" s="57"/>
      <c r="K27" s="126"/>
      <c r="L27" s="57"/>
      <c r="M27" s="52"/>
    </row>
    <row r="28" spans="1:13" ht="15.95" customHeight="1">
      <c r="A28" s="56" t="s">
        <v>86</v>
      </c>
      <c r="B28" s="49"/>
      <c r="C28" s="49"/>
      <c r="D28" s="44"/>
      <c r="E28" s="44"/>
      <c r="F28" s="37"/>
      <c r="G28" s="126"/>
      <c r="H28" s="54"/>
      <c r="I28" s="52"/>
      <c r="J28" s="54"/>
      <c r="K28" s="126"/>
      <c r="L28" s="54"/>
      <c r="M28" s="52"/>
    </row>
    <row r="29" spans="1:13" ht="15.95" customHeight="1">
      <c r="A29" s="56"/>
      <c r="B29" s="49"/>
      <c r="C29" s="49"/>
      <c r="D29" s="44"/>
      <c r="E29" s="44"/>
      <c r="F29" s="37"/>
      <c r="G29" s="126"/>
      <c r="H29" s="54"/>
      <c r="I29" s="52"/>
      <c r="J29" s="54"/>
      <c r="K29" s="126"/>
      <c r="L29" s="54"/>
      <c r="M29" s="52"/>
    </row>
    <row r="30" spans="1:13" ht="15.95" customHeight="1">
      <c r="A30" s="49" t="s">
        <v>159</v>
      </c>
      <c r="C30" s="49"/>
      <c r="D30" s="44"/>
      <c r="E30" s="44"/>
      <c r="F30" s="37"/>
      <c r="G30" s="126">
        <f>-1095552119+67309291</f>
        <v>-1028242828</v>
      </c>
      <c r="H30" s="54"/>
      <c r="I30" s="52">
        <v>-32574520</v>
      </c>
      <c r="J30" s="54"/>
      <c r="K30" s="126">
        <v>-1050426</v>
      </c>
      <c r="L30" s="54"/>
      <c r="M30" s="52">
        <v>-2074849</v>
      </c>
    </row>
    <row r="31" spans="1:13" ht="15.95" customHeight="1">
      <c r="A31" s="49" t="s">
        <v>167</v>
      </c>
      <c r="C31" s="49"/>
      <c r="D31" s="44"/>
      <c r="E31" s="44"/>
      <c r="F31" s="37"/>
      <c r="G31" s="126">
        <v>-4520227</v>
      </c>
      <c r="H31" s="54"/>
      <c r="I31" s="52">
        <v>0</v>
      </c>
      <c r="J31" s="54"/>
      <c r="K31" s="126">
        <v>0</v>
      </c>
      <c r="L31" s="54"/>
      <c r="M31" s="52">
        <v>0</v>
      </c>
    </row>
    <row r="32" spans="1:13" ht="15.95" customHeight="1">
      <c r="A32" s="49" t="s">
        <v>43</v>
      </c>
      <c r="C32" s="49"/>
      <c r="D32" s="44"/>
      <c r="E32" s="44"/>
      <c r="F32" s="37"/>
      <c r="G32" s="126">
        <v>-75926422</v>
      </c>
      <c r="H32" s="54"/>
      <c r="I32" s="52">
        <v>-1005407</v>
      </c>
      <c r="J32" s="54"/>
      <c r="K32" s="126">
        <v>-1002172</v>
      </c>
      <c r="L32" s="54"/>
      <c r="M32" s="52">
        <v>-414724</v>
      </c>
    </row>
    <row r="33" spans="1:13" ht="15.95" customHeight="1">
      <c r="A33" s="49" t="s">
        <v>44</v>
      </c>
      <c r="C33" s="49"/>
      <c r="D33" s="44"/>
      <c r="E33" s="44"/>
      <c r="F33" s="37"/>
      <c r="G33" s="126">
        <v>-10803798</v>
      </c>
      <c r="H33" s="54"/>
      <c r="I33" s="52">
        <v>-11948062</v>
      </c>
      <c r="J33" s="54"/>
      <c r="K33" s="126">
        <v>-6669410</v>
      </c>
      <c r="L33" s="54"/>
      <c r="M33" s="52">
        <v>-6477781</v>
      </c>
    </row>
    <row r="34" spans="1:13" ht="15.95" customHeight="1">
      <c r="A34" s="38" t="s">
        <v>87</v>
      </c>
      <c r="E34" s="44"/>
      <c r="F34" s="37"/>
      <c r="G34" s="121">
        <v>-288395</v>
      </c>
      <c r="H34" s="54"/>
      <c r="I34" s="55">
        <v>0</v>
      </c>
      <c r="J34" s="54"/>
      <c r="K34" s="121">
        <v>-294707</v>
      </c>
      <c r="L34" s="54"/>
      <c r="M34" s="55">
        <v>-5370</v>
      </c>
    </row>
    <row r="35" spans="1:13" ht="15.95" customHeight="1">
      <c r="B35" s="49"/>
      <c r="C35" s="49"/>
      <c r="D35" s="44"/>
      <c r="E35" s="44"/>
      <c r="F35" s="37"/>
      <c r="G35" s="126"/>
      <c r="H35" s="50"/>
      <c r="I35" s="52"/>
      <c r="J35" s="50"/>
      <c r="K35" s="126"/>
      <c r="L35" s="50"/>
      <c r="M35" s="52"/>
    </row>
    <row r="36" spans="1:13" ht="15.95" customHeight="1">
      <c r="A36" s="56" t="s">
        <v>45</v>
      </c>
      <c r="B36" s="49"/>
      <c r="C36" s="49"/>
      <c r="D36" s="44"/>
      <c r="E36" s="44"/>
      <c r="F36" s="37"/>
      <c r="G36" s="121">
        <f>SUM(G30:H34)</f>
        <v>-1119781670</v>
      </c>
      <c r="H36" s="50"/>
      <c r="I36" s="55">
        <f>SUM(I30:J34)</f>
        <v>-45527989</v>
      </c>
      <c r="J36" s="54"/>
      <c r="K36" s="121">
        <f>SUM(K30:K34)</f>
        <v>-9016715</v>
      </c>
      <c r="L36" s="54"/>
      <c r="M36" s="55">
        <f>SUM(M30:M34)</f>
        <v>-8972724</v>
      </c>
    </row>
    <row r="37" spans="1:13" ht="15.95" customHeight="1">
      <c r="A37" s="56"/>
      <c r="B37" s="49"/>
      <c r="C37" s="49"/>
      <c r="D37" s="44"/>
      <c r="E37" s="44"/>
      <c r="F37" s="37"/>
      <c r="G37" s="126"/>
      <c r="H37" s="50"/>
      <c r="I37" s="52"/>
      <c r="J37" s="54"/>
      <c r="K37" s="126"/>
      <c r="L37" s="54"/>
      <c r="M37" s="52"/>
    </row>
    <row r="38" spans="1:13" ht="15.95" customHeight="1">
      <c r="A38" s="49" t="s">
        <v>108</v>
      </c>
      <c r="B38" s="49"/>
      <c r="C38" s="49"/>
      <c r="D38" s="44"/>
      <c r="E38" s="44" t="s">
        <v>189</v>
      </c>
      <c r="F38" s="37"/>
      <c r="G38" s="121">
        <v>-1314300</v>
      </c>
      <c r="H38" s="50"/>
      <c r="I38" s="55">
        <v>-1325761</v>
      </c>
      <c r="J38" s="52"/>
      <c r="K38" s="121">
        <v>0</v>
      </c>
      <c r="L38" s="52"/>
      <c r="M38" s="55">
        <v>0</v>
      </c>
    </row>
    <row r="39" spans="1:13" ht="15.95" customHeight="1">
      <c r="A39" s="49"/>
      <c r="B39" s="49"/>
      <c r="C39" s="49"/>
      <c r="D39" s="44"/>
      <c r="E39" s="44"/>
      <c r="F39" s="37"/>
      <c r="G39" s="126"/>
      <c r="H39" s="50"/>
      <c r="I39" s="52"/>
      <c r="J39" s="52"/>
      <c r="K39" s="126"/>
      <c r="L39" s="52"/>
      <c r="M39" s="52"/>
    </row>
    <row r="40" spans="1:13" ht="15.95" customHeight="1">
      <c r="A40" s="34" t="s">
        <v>122</v>
      </c>
      <c r="B40" s="56"/>
      <c r="C40" s="49"/>
      <c r="D40" s="44"/>
      <c r="E40" s="44"/>
      <c r="F40" s="37"/>
      <c r="G40" s="126">
        <f>G26+G36+G38</f>
        <v>133999284</v>
      </c>
      <c r="H40" s="50"/>
      <c r="I40" s="52">
        <f>I26+I36+I38</f>
        <v>12008125</v>
      </c>
      <c r="J40" s="54"/>
      <c r="K40" s="126">
        <f>K26+K36+K38</f>
        <v>89112388</v>
      </c>
      <c r="L40" s="54"/>
      <c r="M40" s="52">
        <f>M26+M36+M38</f>
        <v>264733</v>
      </c>
    </row>
    <row r="41" spans="1:13" ht="15.95" customHeight="1">
      <c r="A41" s="38" t="s">
        <v>131</v>
      </c>
      <c r="B41" s="49"/>
      <c r="C41" s="49"/>
      <c r="D41" s="44"/>
      <c r="E41" s="44"/>
      <c r="F41" s="37"/>
      <c r="G41" s="125">
        <v>-68599665</v>
      </c>
      <c r="H41" s="59"/>
      <c r="I41" s="58">
        <v>-7260553</v>
      </c>
      <c r="J41" s="60"/>
      <c r="K41" s="121">
        <v>-5571503</v>
      </c>
      <c r="L41" s="60"/>
      <c r="M41" s="55">
        <v>-55147</v>
      </c>
    </row>
    <row r="42" spans="1:13" ht="15.95" customHeight="1">
      <c r="B42" s="49"/>
      <c r="C42" s="49"/>
      <c r="D42" s="44"/>
      <c r="E42" s="44"/>
      <c r="F42" s="37"/>
      <c r="G42" s="126"/>
      <c r="H42" s="50"/>
      <c r="I42" s="52"/>
      <c r="J42" s="50"/>
      <c r="K42" s="126"/>
      <c r="L42" s="50"/>
      <c r="M42" s="52"/>
    </row>
    <row r="43" spans="1:13" ht="15.95" customHeight="1">
      <c r="A43" s="34" t="s">
        <v>121</v>
      </c>
      <c r="B43" s="49"/>
      <c r="C43" s="49"/>
      <c r="D43" s="44"/>
      <c r="E43" s="44"/>
      <c r="F43" s="37"/>
      <c r="G43" s="126">
        <f>SUM(G40:G41)</f>
        <v>65399619</v>
      </c>
      <c r="H43" s="54"/>
      <c r="I43" s="52">
        <f>SUM(I40:I41)</f>
        <v>4747572</v>
      </c>
      <c r="J43" s="54"/>
      <c r="K43" s="126">
        <f>SUM(K40:K41)</f>
        <v>83540885</v>
      </c>
      <c r="L43" s="54"/>
      <c r="M43" s="52">
        <f>SUM(M40:M41)</f>
        <v>209586</v>
      </c>
    </row>
    <row r="44" spans="1:13" ht="15.95" customHeight="1">
      <c r="A44" s="49"/>
      <c r="B44" s="49"/>
      <c r="C44" s="49"/>
      <c r="D44" s="44"/>
      <c r="E44" s="44"/>
      <c r="F44" s="37"/>
      <c r="G44" s="126"/>
      <c r="H44" s="54"/>
      <c r="I44" s="52"/>
      <c r="J44" s="54"/>
      <c r="K44" s="126"/>
      <c r="L44" s="54"/>
      <c r="M44" s="52"/>
    </row>
    <row r="45" spans="1:13" ht="15.95" customHeight="1">
      <c r="A45" s="56" t="s">
        <v>88</v>
      </c>
      <c r="B45" s="49"/>
      <c r="C45" s="49"/>
      <c r="D45" s="44"/>
      <c r="E45" s="44"/>
      <c r="F45" s="37"/>
      <c r="G45" s="126"/>
      <c r="H45" s="54"/>
      <c r="I45" s="52"/>
      <c r="J45" s="54"/>
      <c r="K45" s="126"/>
      <c r="L45" s="54"/>
      <c r="M45" s="52"/>
    </row>
    <row r="46" spans="1:13" ht="15.95" customHeight="1">
      <c r="B46" s="49"/>
      <c r="C46" s="49"/>
      <c r="D46" s="44"/>
      <c r="E46" s="44"/>
      <c r="F46" s="37"/>
      <c r="G46" s="126"/>
      <c r="H46" s="50"/>
      <c r="I46" s="52"/>
      <c r="J46" s="50"/>
      <c r="K46" s="126"/>
      <c r="L46" s="50"/>
      <c r="M46" s="52"/>
    </row>
    <row r="47" spans="1:13" ht="15.95" customHeight="1">
      <c r="A47" s="56" t="s">
        <v>160</v>
      </c>
      <c r="B47" s="56"/>
      <c r="C47" s="56"/>
      <c r="D47" s="44"/>
      <c r="E47" s="44"/>
      <c r="F47" s="37"/>
      <c r="G47" s="127">
        <v>0</v>
      </c>
      <c r="H47" s="54"/>
      <c r="I47" s="61">
        <v>0</v>
      </c>
      <c r="J47" s="54"/>
      <c r="K47" s="127">
        <v>0</v>
      </c>
      <c r="L47" s="54"/>
      <c r="M47" s="61">
        <v>0</v>
      </c>
    </row>
    <row r="48" spans="1:13" ht="15.95" customHeight="1">
      <c r="A48" s="49"/>
      <c r="B48" s="49"/>
      <c r="C48" s="49"/>
      <c r="D48" s="44"/>
      <c r="E48" s="44"/>
      <c r="F48" s="37"/>
      <c r="G48" s="126"/>
      <c r="H48" s="54"/>
      <c r="I48" s="52"/>
      <c r="J48" s="54"/>
      <c r="K48" s="126"/>
      <c r="L48" s="54"/>
      <c r="M48" s="52"/>
    </row>
    <row r="49" spans="1:13" ht="15.95" customHeight="1" thickBot="1">
      <c r="A49" s="34" t="s">
        <v>164</v>
      </c>
      <c r="B49" s="34"/>
      <c r="F49" s="38"/>
      <c r="G49" s="139">
        <f>SUM(G43:G47)</f>
        <v>65399619</v>
      </c>
      <c r="H49" s="63"/>
      <c r="I49" s="291">
        <f>SUM(I43:I47)</f>
        <v>4747572</v>
      </c>
      <c r="J49" s="54"/>
      <c r="K49" s="139">
        <f>SUM(K43:K47)</f>
        <v>83540885</v>
      </c>
      <c r="L49" s="54"/>
      <c r="M49" s="291">
        <f>SUM(M43:M47)</f>
        <v>209586</v>
      </c>
    </row>
    <row r="50" spans="1:13" ht="15.95" customHeight="1" thickTop="1">
      <c r="A50" s="34"/>
      <c r="B50" s="34"/>
      <c r="F50" s="38"/>
      <c r="G50" s="66"/>
      <c r="H50" s="63"/>
      <c r="I50" s="66"/>
      <c r="J50" s="54"/>
      <c r="K50" s="66"/>
      <c r="L50" s="54"/>
      <c r="M50" s="66"/>
    </row>
    <row r="51" spans="1:13" ht="15.95" customHeight="1">
      <c r="A51" s="34"/>
      <c r="B51" s="34"/>
      <c r="F51" s="38"/>
      <c r="G51" s="66"/>
      <c r="H51" s="63"/>
      <c r="I51" s="66"/>
      <c r="J51" s="54"/>
      <c r="K51" s="66"/>
      <c r="L51" s="54"/>
      <c r="M51" s="66"/>
    </row>
    <row r="52" spans="1:13" ht="18.75" customHeight="1">
      <c r="A52" s="34"/>
      <c r="B52" s="34"/>
      <c r="F52" s="38"/>
      <c r="G52" s="66"/>
      <c r="H52" s="63"/>
      <c r="I52" s="66"/>
      <c r="J52" s="54"/>
      <c r="K52" s="66"/>
      <c r="L52" s="54"/>
      <c r="M52" s="66"/>
    </row>
    <row r="53" spans="1:13" ht="18.75" customHeight="1">
      <c r="A53" s="34"/>
      <c r="B53" s="34"/>
      <c r="F53" s="38"/>
      <c r="G53" s="66"/>
      <c r="H53" s="63"/>
      <c r="I53" s="66"/>
      <c r="J53" s="54"/>
      <c r="K53" s="66"/>
      <c r="L53" s="54"/>
      <c r="M53" s="66"/>
    </row>
    <row r="54" spans="1:13" ht="21.95" customHeight="1">
      <c r="A54" s="387" t="str">
        <f>'2-4'!A179:K179</f>
        <v>The condensed notes to the interim financial information on page 14 to 30 are an integral part of these interim financial information.</v>
      </c>
      <c r="B54" s="387"/>
      <c r="C54" s="387"/>
      <c r="D54" s="387"/>
      <c r="E54" s="387"/>
      <c r="F54" s="387"/>
      <c r="G54" s="387"/>
      <c r="H54" s="387"/>
      <c r="I54" s="387"/>
      <c r="J54" s="387"/>
      <c r="K54" s="387"/>
      <c r="L54" s="387"/>
      <c r="M54" s="387"/>
    </row>
    <row r="55" spans="1:13" ht="16.5" customHeight="1">
      <c r="A55" s="34" t="str">
        <f>A1</f>
        <v>World Corporation Public Company Limited</v>
      </c>
      <c r="B55" s="34"/>
      <c r="C55" s="34"/>
      <c r="D55" s="34"/>
      <c r="E55" s="35"/>
    </row>
    <row r="56" spans="1:13" ht="16.5" customHeight="1">
      <c r="A56" s="34" t="s">
        <v>41</v>
      </c>
      <c r="B56" s="34"/>
      <c r="C56" s="34"/>
      <c r="D56" s="34"/>
      <c r="E56" s="35"/>
    </row>
    <row r="57" spans="1:13" ht="16.5" customHeight="1">
      <c r="A57" s="39" t="str">
        <f>A3</f>
        <v>For the six-month period ended 30 June 2021</v>
      </c>
      <c r="B57" s="39"/>
      <c r="C57" s="39"/>
      <c r="D57" s="39"/>
      <c r="E57" s="40"/>
      <c r="F57" s="41"/>
      <c r="G57" s="55"/>
      <c r="H57" s="41"/>
      <c r="I57" s="55"/>
      <c r="J57" s="41"/>
      <c r="K57" s="55"/>
      <c r="L57" s="41"/>
      <c r="M57" s="55"/>
    </row>
    <row r="58" spans="1:13" ht="16.5" customHeight="1">
      <c r="A58" s="42"/>
      <c r="B58" s="42"/>
      <c r="C58" s="42"/>
      <c r="D58" s="42"/>
      <c r="E58" s="43"/>
      <c r="F58" s="37"/>
      <c r="G58" s="52"/>
      <c r="I58" s="52"/>
      <c r="J58" s="37"/>
      <c r="K58" s="52"/>
      <c r="L58" s="37"/>
      <c r="M58" s="52"/>
    </row>
    <row r="59" spans="1:13" ht="16.5" customHeight="1">
      <c r="A59" s="34"/>
      <c r="B59" s="34"/>
      <c r="C59" s="34"/>
      <c r="D59" s="34"/>
      <c r="E59" s="35"/>
    </row>
    <row r="60" spans="1:13" ht="16.5" customHeight="1">
      <c r="A60" s="34"/>
      <c r="B60" s="34"/>
      <c r="C60" s="34"/>
      <c r="D60" s="34"/>
      <c r="E60" s="35"/>
      <c r="G60" s="386" t="s">
        <v>3</v>
      </c>
      <c r="H60" s="386"/>
      <c r="I60" s="386"/>
      <c r="K60" s="386" t="s">
        <v>4</v>
      </c>
      <c r="L60" s="386"/>
      <c r="M60" s="386"/>
    </row>
    <row r="61" spans="1:13" ht="16.5" customHeight="1">
      <c r="A61" s="34"/>
      <c r="B61" s="34"/>
      <c r="C61" s="34"/>
      <c r="D61" s="34"/>
      <c r="E61" s="35"/>
      <c r="G61" s="384" t="s">
        <v>42</v>
      </c>
      <c r="H61" s="384"/>
      <c r="I61" s="384"/>
      <c r="K61" s="384" t="s">
        <v>42</v>
      </c>
      <c r="L61" s="384"/>
      <c r="M61" s="384"/>
    </row>
    <row r="62" spans="1:13" ht="16.5" customHeight="1">
      <c r="A62" s="34"/>
      <c r="B62" s="34"/>
      <c r="C62" s="34"/>
      <c r="D62" s="34"/>
      <c r="E62" s="35"/>
      <c r="G62" s="367"/>
      <c r="H62" s="367"/>
      <c r="I62" s="135" t="s">
        <v>185</v>
      </c>
      <c r="K62" s="367"/>
      <c r="L62" s="367"/>
      <c r="M62" s="367"/>
    </row>
    <row r="63" spans="1:13" ht="16.5" customHeight="1">
      <c r="A63" s="34"/>
      <c r="B63" s="34"/>
      <c r="C63" s="34"/>
      <c r="D63" s="34"/>
      <c r="E63" s="35"/>
      <c r="G63" s="135" t="s">
        <v>76</v>
      </c>
      <c r="H63" s="366"/>
      <c r="I63" s="135" t="s">
        <v>76</v>
      </c>
      <c r="K63" s="135" t="s">
        <v>76</v>
      </c>
      <c r="L63" s="45"/>
      <c r="M63" s="135" t="s">
        <v>76</v>
      </c>
    </row>
    <row r="64" spans="1:13" ht="16.5" customHeight="1">
      <c r="F64" s="46"/>
      <c r="G64" s="136" t="s">
        <v>139</v>
      </c>
      <c r="H64" s="136"/>
      <c r="I64" s="136" t="s">
        <v>139</v>
      </c>
      <c r="J64" s="136"/>
      <c r="K64" s="136" t="s">
        <v>139</v>
      </c>
      <c r="L64" s="136"/>
      <c r="M64" s="136" t="s">
        <v>139</v>
      </c>
    </row>
    <row r="65" spans="1:13" ht="16.5" customHeight="1">
      <c r="F65" s="46"/>
      <c r="G65" s="136" t="s">
        <v>129</v>
      </c>
      <c r="H65" s="47"/>
      <c r="I65" s="136" t="s">
        <v>97</v>
      </c>
      <c r="J65" s="47"/>
      <c r="K65" s="136" t="s">
        <v>129</v>
      </c>
      <c r="L65" s="47"/>
      <c r="M65" s="136" t="s">
        <v>97</v>
      </c>
    </row>
    <row r="66" spans="1:13" ht="16.5" customHeight="1">
      <c r="E66" s="64"/>
      <c r="F66" s="46"/>
      <c r="G66" s="137" t="s">
        <v>2</v>
      </c>
      <c r="H66" s="47"/>
      <c r="I66" s="137" t="s">
        <v>2</v>
      </c>
      <c r="J66" s="47"/>
      <c r="K66" s="137" t="s">
        <v>2</v>
      </c>
      <c r="L66" s="47"/>
      <c r="M66" s="137" t="s">
        <v>2</v>
      </c>
    </row>
    <row r="67" spans="1:13" ht="16.5" customHeight="1">
      <c r="E67" s="43"/>
      <c r="F67" s="46"/>
      <c r="G67" s="138"/>
      <c r="H67" s="47"/>
      <c r="I67" s="140"/>
      <c r="J67" s="47"/>
      <c r="K67" s="138"/>
      <c r="L67" s="47"/>
      <c r="M67" s="140"/>
    </row>
    <row r="68" spans="1:13" ht="16.5" customHeight="1">
      <c r="A68" s="34" t="s">
        <v>152</v>
      </c>
      <c r="F68" s="38"/>
      <c r="G68" s="124"/>
      <c r="H68" s="65"/>
      <c r="I68" s="67"/>
      <c r="J68" s="38"/>
      <c r="K68" s="124"/>
      <c r="L68" s="38"/>
      <c r="M68" s="67"/>
    </row>
    <row r="69" spans="1:13" ht="16.5" customHeight="1">
      <c r="A69" s="38" t="s">
        <v>89</v>
      </c>
      <c r="F69" s="38"/>
      <c r="G69" s="123">
        <f>G72-G70</f>
        <v>65419461</v>
      </c>
      <c r="H69" s="63"/>
      <c r="I69" s="66">
        <f>I43</f>
        <v>4747572</v>
      </c>
      <c r="J69" s="38"/>
      <c r="K69" s="123">
        <f>K43</f>
        <v>83540885</v>
      </c>
      <c r="L69" s="38"/>
      <c r="M69" s="66">
        <f>M43</f>
        <v>209586</v>
      </c>
    </row>
    <row r="70" spans="1:13" ht="16.5" customHeight="1">
      <c r="A70" s="38" t="s">
        <v>38</v>
      </c>
      <c r="F70" s="38"/>
      <c r="G70" s="120">
        <v>-19842</v>
      </c>
      <c r="H70" s="59"/>
      <c r="I70" s="68">
        <v>0</v>
      </c>
      <c r="J70" s="60"/>
      <c r="K70" s="120">
        <v>0</v>
      </c>
      <c r="L70" s="69"/>
      <c r="M70" s="68">
        <v>0</v>
      </c>
    </row>
    <row r="71" spans="1:13" ht="16.5" customHeight="1">
      <c r="F71" s="38"/>
      <c r="G71" s="123"/>
      <c r="H71" s="59"/>
      <c r="I71" s="66"/>
      <c r="J71" s="59"/>
      <c r="K71" s="123"/>
      <c r="L71" s="59"/>
      <c r="M71" s="66"/>
    </row>
    <row r="72" spans="1:13" ht="16.5" customHeight="1" thickBot="1">
      <c r="F72" s="38"/>
      <c r="G72" s="139">
        <f>G49</f>
        <v>65399619</v>
      </c>
      <c r="H72" s="63"/>
      <c r="I72" s="141">
        <f>SUM(I69:I70)</f>
        <v>4747572</v>
      </c>
      <c r="J72" s="60"/>
      <c r="K72" s="139">
        <f>SUM(K69:K70)</f>
        <v>83540885</v>
      </c>
      <c r="L72" s="60"/>
      <c r="M72" s="141">
        <f>SUM(M69:M70)</f>
        <v>209586</v>
      </c>
    </row>
    <row r="73" spans="1:13" ht="16.5" customHeight="1" thickTop="1">
      <c r="F73" s="38"/>
      <c r="G73" s="123"/>
      <c r="H73" s="63"/>
      <c r="I73" s="66"/>
      <c r="J73" s="60"/>
      <c r="K73" s="123"/>
      <c r="L73" s="60"/>
      <c r="M73" s="66"/>
    </row>
    <row r="74" spans="1:13" ht="16.5" customHeight="1">
      <c r="A74" s="34" t="s">
        <v>153</v>
      </c>
      <c r="F74" s="38"/>
      <c r="G74" s="124"/>
      <c r="H74" s="59"/>
      <c r="I74" s="67"/>
      <c r="J74" s="60"/>
      <c r="K74" s="124"/>
      <c r="L74" s="60"/>
      <c r="M74" s="67"/>
    </row>
    <row r="75" spans="1:13" ht="16.5" customHeight="1">
      <c r="A75" s="38" t="s">
        <v>89</v>
      </c>
      <c r="F75" s="38"/>
      <c r="G75" s="124">
        <f>G69</f>
        <v>65419461</v>
      </c>
      <c r="H75" s="63"/>
      <c r="I75" s="67">
        <f>I69</f>
        <v>4747572</v>
      </c>
      <c r="J75" s="60"/>
      <c r="K75" s="124">
        <f>K69</f>
        <v>83540885</v>
      </c>
      <c r="L75" s="60"/>
      <c r="M75" s="67">
        <f>M69</f>
        <v>209586</v>
      </c>
    </row>
    <row r="76" spans="1:13" ht="16.5" customHeight="1">
      <c r="A76" s="38" t="s">
        <v>38</v>
      </c>
      <c r="F76" s="38"/>
      <c r="G76" s="121">
        <f>G70</f>
        <v>-19842</v>
      </c>
      <c r="H76" s="59"/>
      <c r="I76" s="55">
        <v>0</v>
      </c>
      <c r="J76" s="60"/>
      <c r="K76" s="121">
        <v>0</v>
      </c>
      <c r="L76" s="69"/>
      <c r="M76" s="55">
        <v>0</v>
      </c>
    </row>
    <row r="77" spans="1:13" ht="16.5" customHeight="1">
      <c r="F77" s="38"/>
      <c r="G77" s="123"/>
      <c r="H77" s="59"/>
      <c r="I77" s="66"/>
      <c r="J77" s="59"/>
      <c r="K77" s="123"/>
      <c r="L77" s="59"/>
      <c r="M77" s="66"/>
    </row>
    <row r="78" spans="1:13" ht="16.5" customHeight="1" thickBot="1">
      <c r="F78" s="38"/>
      <c r="G78" s="122">
        <f>SUM(G75:G76)</f>
        <v>65399619</v>
      </c>
      <c r="H78" s="63"/>
      <c r="I78" s="70">
        <f>SUM(I75:I76)</f>
        <v>4747572</v>
      </c>
      <c r="J78" s="60"/>
      <c r="K78" s="122">
        <f>SUM(K75:K76)</f>
        <v>83540885</v>
      </c>
      <c r="L78" s="60"/>
      <c r="M78" s="70">
        <f>SUM(M75:M76)</f>
        <v>209586</v>
      </c>
    </row>
    <row r="79" spans="1:13" ht="16.5" customHeight="1" thickTop="1">
      <c r="F79" s="38"/>
      <c r="G79" s="123"/>
      <c r="H79" s="63"/>
      <c r="I79" s="66"/>
      <c r="J79" s="60"/>
      <c r="K79" s="123"/>
      <c r="L79" s="60"/>
      <c r="M79" s="66"/>
    </row>
    <row r="80" spans="1:13" ht="16.5" customHeight="1">
      <c r="A80" s="34" t="s">
        <v>196</v>
      </c>
      <c r="F80" s="38"/>
      <c r="G80" s="123"/>
      <c r="H80" s="63"/>
      <c r="I80" s="66"/>
      <c r="J80" s="60"/>
      <c r="K80" s="123"/>
      <c r="L80" s="60"/>
      <c r="M80" s="66"/>
    </row>
    <row r="81" spans="1:13" ht="16.5" customHeight="1">
      <c r="A81" s="34"/>
      <c r="B81" s="56" t="s">
        <v>162</v>
      </c>
      <c r="F81" s="38"/>
      <c r="G81" s="123"/>
      <c r="H81" s="65"/>
      <c r="I81" s="66"/>
      <c r="J81" s="38"/>
      <c r="K81" s="123"/>
      <c r="L81" s="38"/>
      <c r="M81" s="66"/>
    </row>
    <row r="82" spans="1:13" ht="16.5" customHeight="1">
      <c r="A82" s="38" t="s">
        <v>197</v>
      </c>
      <c r="B82" s="34"/>
      <c r="F82" s="38"/>
      <c r="G82" s="156">
        <f>G72/G84</f>
        <v>8.9628352240109718E-3</v>
      </c>
      <c r="H82" s="65"/>
      <c r="I82" s="71">
        <f>I72/I84</f>
        <v>6.5064148997761315E-4</v>
      </c>
      <c r="J82" s="38"/>
      <c r="K82" s="156">
        <f>K72/K84</f>
        <v>1.1449045088826127E-2</v>
      </c>
      <c r="L82" s="38"/>
      <c r="M82" s="71">
        <f>M72/M84</f>
        <v>2.8723176250607265E-5</v>
      </c>
    </row>
    <row r="83" spans="1:13" ht="16.5" customHeight="1">
      <c r="B83" s="34"/>
      <c r="F83" s="38"/>
      <c r="G83" s="123"/>
      <c r="H83" s="65"/>
      <c r="I83" s="66"/>
      <c r="J83" s="38"/>
      <c r="K83" s="123"/>
      <c r="L83" s="38"/>
      <c r="M83" s="66"/>
    </row>
    <row r="84" spans="1:13" ht="16.5" customHeight="1">
      <c r="A84" s="49" t="s">
        <v>163</v>
      </c>
      <c r="G84" s="124">
        <v>7296755699</v>
      </c>
      <c r="H84" s="63"/>
      <c r="I84" s="67">
        <v>7296755699</v>
      </c>
      <c r="J84" s="60"/>
      <c r="K84" s="124">
        <v>7296755699</v>
      </c>
      <c r="L84" s="60"/>
      <c r="M84" s="67">
        <v>7296755699</v>
      </c>
    </row>
    <row r="85" spans="1:13" ht="16.5" customHeight="1">
      <c r="G85" s="67"/>
      <c r="H85" s="63"/>
      <c r="I85" s="67"/>
      <c r="J85" s="60"/>
      <c r="K85" s="67"/>
      <c r="L85" s="60"/>
      <c r="M85" s="67"/>
    </row>
    <row r="86" spans="1:13" ht="16.5" customHeight="1">
      <c r="G86" s="67"/>
      <c r="H86" s="63"/>
      <c r="I86" s="67"/>
      <c r="J86" s="60"/>
      <c r="K86" s="67"/>
      <c r="L86" s="60"/>
      <c r="M86" s="67"/>
    </row>
    <row r="87" spans="1:13" ht="16.5" customHeight="1">
      <c r="G87" s="67"/>
      <c r="H87" s="63"/>
      <c r="I87" s="67"/>
      <c r="J87" s="60"/>
      <c r="K87" s="67"/>
      <c r="L87" s="60"/>
      <c r="M87" s="67"/>
    </row>
    <row r="88" spans="1:13" ht="16.5" customHeight="1">
      <c r="G88" s="67"/>
      <c r="H88" s="63"/>
      <c r="I88" s="67"/>
      <c r="J88" s="60"/>
      <c r="K88" s="67"/>
      <c r="L88" s="60"/>
      <c r="M88" s="67"/>
    </row>
    <row r="89" spans="1:13" ht="16.5" customHeight="1">
      <c r="G89" s="67"/>
      <c r="H89" s="63"/>
      <c r="I89" s="67"/>
      <c r="J89" s="60"/>
      <c r="K89" s="67"/>
      <c r="L89" s="60"/>
      <c r="M89" s="67"/>
    </row>
    <row r="90" spans="1:13" ht="16.5" customHeight="1">
      <c r="G90" s="67"/>
      <c r="H90" s="63"/>
      <c r="I90" s="67"/>
      <c r="J90" s="60"/>
      <c r="K90" s="67"/>
      <c r="L90" s="60"/>
      <c r="M90" s="67"/>
    </row>
    <row r="91" spans="1:13" ht="16.5" customHeight="1">
      <c r="G91" s="67"/>
      <c r="H91" s="63"/>
      <c r="I91" s="67"/>
      <c r="J91" s="60"/>
      <c r="K91" s="67"/>
      <c r="L91" s="60"/>
      <c r="M91" s="67"/>
    </row>
    <row r="92" spans="1:13" ht="16.5" customHeight="1">
      <c r="G92" s="67"/>
      <c r="H92" s="63"/>
      <c r="I92" s="67"/>
      <c r="J92" s="60"/>
      <c r="K92" s="67"/>
      <c r="L92" s="60"/>
      <c r="M92" s="67"/>
    </row>
    <row r="93" spans="1:13" ht="16.5" customHeight="1">
      <c r="G93" s="67"/>
      <c r="H93" s="63"/>
      <c r="I93" s="67"/>
      <c r="J93" s="60"/>
      <c r="K93" s="67"/>
      <c r="L93" s="60"/>
      <c r="M93" s="67"/>
    </row>
    <row r="94" spans="1:13" ht="16.5" customHeight="1">
      <c r="G94" s="67"/>
      <c r="H94" s="63"/>
      <c r="I94" s="67"/>
      <c r="J94" s="60"/>
      <c r="K94" s="67"/>
      <c r="L94" s="60"/>
      <c r="M94" s="67"/>
    </row>
    <row r="95" spans="1:13" ht="16.5" customHeight="1">
      <c r="G95" s="67"/>
      <c r="H95" s="63"/>
      <c r="I95" s="67"/>
      <c r="J95" s="60"/>
      <c r="K95" s="67"/>
      <c r="L95" s="60"/>
      <c r="M95" s="67"/>
    </row>
    <row r="96" spans="1:13" ht="16.5" customHeight="1">
      <c r="G96" s="67"/>
      <c r="H96" s="63"/>
      <c r="I96" s="67"/>
      <c r="J96" s="60"/>
      <c r="K96" s="67"/>
      <c r="L96" s="60"/>
      <c r="M96" s="67"/>
    </row>
    <row r="97" spans="1:13" ht="16.5" customHeight="1">
      <c r="G97" s="67"/>
      <c r="H97" s="63"/>
      <c r="I97" s="67"/>
      <c r="J97" s="60"/>
      <c r="K97" s="67"/>
      <c r="L97" s="60"/>
      <c r="M97" s="67"/>
    </row>
    <row r="98" spans="1:13" ht="16.5" customHeight="1">
      <c r="G98" s="67"/>
      <c r="H98" s="63"/>
      <c r="I98" s="67"/>
      <c r="J98" s="60"/>
      <c r="K98" s="67"/>
      <c r="L98" s="60"/>
      <c r="M98" s="67"/>
    </row>
    <row r="99" spans="1:13" ht="16.5" customHeight="1">
      <c r="G99" s="67"/>
      <c r="H99" s="63"/>
      <c r="I99" s="67"/>
      <c r="J99" s="60"/>
      <c r="K99" s="67"/>
      <c r="L99" s="60"/>
      <c r="M99" s="67"/>
    </row>
    <row r="100" spans="1:13" ht="16.5" customHeight="1">
      <c r="G100" s="67"/>
      <c r="H100" s="63"/>
      <c r="I100" s="67"/>
      <c r="J100" s="60"/>
      <c r="K100" s="67"/>
      <c r="L100" s="60"/>
      <c r="M100" s="67"/>
    </row>
    <row r="101" spans="1:13" ht="16.5" customHeight="1">
      <c r="G101" s="67"/>
      <c r="H101" s="63"/>
      <c r="I101" s="67"/>
      <c r="J101" s="60"/>
      <c r="K101" s="67"/>
      <c r="L101" s="60"/>
      <c r="M101" s="67"/>
    </row>
    <row r="102" spans="1:13" ht="16.5" customHeight="1">
      <c r="G102" s="67"/>
      <c r="H102" s="63"/>
      <c r="I102" s="67"/>
      <c r="J102" s="60"/>
      <c r="K102" s="67"/>
      <c r="L102" s="60"/>
      <c r="M102" s="67"/>
    </row>
    <row r="103" spans="1:13" ht="16.5" customHeight="1">
      <c r="G103" s="67"/>
      <c r="H103" s="63"/>
      <c r="I103" s="67"/>
      <c r="J103" s="60"/>
      <c r="K103" s="67"/>
      <c r="L103" s="60"/>
      <c r="M103" s="67"/>
    </row>
    <row r="104" spans="1:13" ht="16.5" customHeight="1">
      <c r="G104" s="67"/>
      <c r="H104" s="63"/>
      <c r="I104" s="67"/>
      <c r="J104" s="60"/>
      <c r="K104" s="67"/>
      <c r="L104" s="60"/>
      <c r="M104" s="67"/>
    </row>
    <row r="105" spans="1:13" ht="16.5" customHeight="1">
      <c r="G105" s="67"/>
      <c r="H105" s="63"/>
      <c r="I105" s="67"/>
      <c r="J105" s="60"/>
      <c r="K105" s="67"/>
      <c r="L105" s="60"/>
      <c r="M105" s="67"/>
    </row>
    <row r="106" spans="1:13" ht="9" customHeight="1">
      <c r="G106" s="67"/>
      <c r="H106" s="63"/>
      <c r="I106" s="67"/>
      <c r="J106" s="60"/>
      <c r="K106" s="67"/>
      <c r="L106" s="60"/>
      <c r="M106" s="67"/>
    </row>
    <row r="107" spans="1:13" ht="21.95" customHeight="1">
      <c r="A107" s="387" t="str">
        <f>'2-4'!A179:K179</f>
        <v>The condensed notes to the interim financial information on page 14 to 30 are an integral part of these interim financial information.</v>
      </c>
      <c r="B107" s="387"/>
      <c r="C107" s="387"/>
      <c r="D107" s="387"/>
      <c r="E107" s="387"/>
      <c r="F107" s="387"/>
      <c r="G107" s="387"/>
      <c r="H107" s="387"/>
      <c r="I107" s="387"/>
      <c r="J107" s="387"/>
      <c r="K107" s="387"/>
      <c r="L107" s="387"/>
      <c r="M107" s="387"/>
    </row>
  </sheetData>
  <mergeCells count="10">
    <mergeCell ref="G61:I61"/>
    <mergeCell ref="K61:M61"/>
    <mergeCell ref="A107:M107"/>
    <mergeCell ref="G6:I6"/>
    <mergeCell ref="K6:M6"/>
    <mergeCell ref="G7:I7"/>
    <mergeCell ref="K7:M7"/>
    <mergeCell ref="A54:M54"/>
    <mergeCell ref="G60:I60"/>
    <mergeCell ref="K60:M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4" max="16383" man="1"/>
  </rowBreaks>
  <ignoredErrors>
    <ignoredError sqref="G65:N65 L11 J11 H11 G11 I11 K11 M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2"/>
  <sheetViews>
    <sheetView topLeftCell="E7" zoomScaleNormal="100" zoomScaleSheetLayoutView="133" workbookViewId="0"/>
  </sheetViews>
  <sheetFormatPr defaultRowHeight="16.5" customHeight="1"/>
  <cols>
    <col min="1" max="1" width="1.42578125" style="271" customWidth="1"/>
    <col min="2" max="3" width="1.42578125" style="275" customWidth="1"/>
    <col min="4" max="4" width="22.5703125" style="270" customWidth="1"/>
    <col min="5" max="5" width="3.7109375" style="270" customWidth="1"/>
    <col min="6" max="6" width="5.28515625" style="270" customWidth="1"/>
    <col min="7" max="7" width="0.7109375" style="271" customWidth="1"/>
    <col min="8" max="8" width="12.7109375" style="330" customWidth="1"/>
    <col min="9" max="9" width="0.7109375" style="330" customWidth="1"/>
    <col min="10" max="10" width="12.7109375" style="330" customWidth="1"/>
    <col min="11" max="11" width="0.7109375" style="330" customWidth="1"/>
    <col min="12" max="12" width="12.85546875" style="330" customWidth="1"/>
    <col min="13" max="13" width="0.7109375" style="330" customWidth="1"/>
    <col min="14" max="14" width="10.7109375" style="330" customWidth="1"/>
    <col min="15" max="15" width="0.7109375" style="330" customWidth="1"/>
    <col min="16" max="16" width="13" style="330" customWidth="1"/>
    <col min="17" max="17" width="0.7109375" style="330" customWidth="1"/>
    <col min="18" max="18" width="11.5703125" style="330" bestFit="1" customWidth="1"/>
    <col min="19" max="19" width="0.7109375" style="330" customWidth="1"/>
    <col min="20" max="20" width="12.5703125" style="330" customWidth="1"/>
    <col min="21" max="21" width="0.7109375" style="330" customWidth="1"/>
    <col min="22" max="22" width="12.7109375" style="330" customWidth="1"/>
    <col min="23" max="218" width="8.85546875" style="271"/>
    <col min="219" max="221" width="0.7109375" style="271" customWidth="1"/>
    <col min="222" max="222" width="22.7109375" style="271" customWidth="1"/>
    <col min="223" max="223" width="4.28515625" style="271" customWidth="1"/>
    <col min="224" max="224" width="3.7109375" style="271" customWidth="1"/>
    <col min="225" max="225" width="9" style="271" customWidth="1"/>
    <col min="226" max="226" width="0.5703125" style="271" customWidth="1"/>
    <col min="227" max="227" width="10" style="271" customWidth="1"/>
    <col min="228" max="228" width="0.5703125" style="271" customWidth="1"/>
    <col min="229" max="229" width="11.28515625" style="271" customWidth="1"/>
    <col min="230" max="230" width="0.5703125" style="271" customWidth="1"/>
    <col min="231" max="231" width="13.42578125" style="271" customWidth="1"/>
    <col min="232" max="232" width="0.5703125" style="271" customWidth="1"/>
    <col min="233" max="233" width="11.28515625" style="271" customWidth="1"/>
    <col min="234" max="234" width="0.5703125" style="271" customWidth="1"/>
    <col min="235" max="235" width="9.42578125" style="271" customWidth="1"/>
    <col min="236" max="236" width="0.5703125" style="271" customWidth="1"/>
    <col min="237" max="237" width="11" style="271" customWidth="1"/>
    <col min="238" max="238" width="0.5703125" style="271" customWidth="1"/>
    <col min="239" max="239" width="9.28515625" style="271" customWidth="1"/>
    <col min="240" max="240" width="0.5703125" style="271" customWidth="1"/>
    <col min="241" max="241" width="10.5703125" style="271" customWidth="1"/>
    <col min="242" max="242" width="0.5703125" style="271" customWidth="1"/>
    <col min="243" max="243" width="9.7109375" style="271" customWidth="1"/>
    <col min="244" max="474" width="8.85546875" style="271"/>
    <col min="475" max="477" width="0.7109375" style="271" customWidth="1"/>
    <col min="478" max="478" width="22.7109375" style="271" customWidth="1"/>
    <col min="479" max="479" width="4.28515625" style="271" customWidth="1"/>
    <col min="480" max="480" width="3.7109375" style="271" customWidth="1"/>
    <col min="481" max="481" width="9" style="271" customWidth="1"/>
    <col min="482" max="482" width="0.5703125" style="271" customWidth="1"/>
    <col min="483" max="483" width="10" style="271" customWidth="1"/>
    <col min="484" max="484" width="0.5703125" style="271" customWidth="1"/>
    <col min="485" max="485" width="11.28515625" style="271" customWidth="1"/>
    <col min="486" max="486" width="0.5703125" style="271" customWidth="1"/>
    <col min="487" max="487" width="13.42578125" style="271" customWidth="1"/>
    <col min="488" max="488" width="0.5703125" style="271" customWidth="1"/>
    <col min="489" max="489" width="11.28515625" style="271" customWidth="1"/>
    <col min="490" max="490" width="0.5703125" style="271" customWidth="1"/>
    <col min="491" max="491" width="9.42578125" style="271" customWidth="1"/>
    <col min="492" max="492" width="0.5703125" style="271" customWidth="1"/>
    <col min="493" max="493" width="11" style="271" customWidth="1"/>
    <col min="494" max="494" width="0.5703125" style="271" customWidth="1"/>
    <col min="495" max="495" width="9.28515625" style="271" customWidth="1"/>
    <col min="496" max="496" width="0.5703125" style="271" customWidth="1"/>
    <col min="497" max="497" width="10.5703125" style="271" customWidth="1"/>
    <col min="498" max="498" width="0.5703125" style="271" customWidth="1"/>
    <col min="499" max="499" width="9.7109375" style="271" customWidth="1"/>
    <col min="500" max="730" width="8.85546875" style="271"/>
    <col min="731" max="733" width="0.7109375" style="271" customWidth="1"/>
    <col min="734" max="734" width="22.7109375" style="271" customWidth="1"/>
    <col min="735" max="735" width="4.28515625" style="271" customWidth="1"/>
    <col min="736" max="736" width="3.7109375" style="271" customWidth="1"/>
    <col min="737" max="737" width="9" style="271" customWidth="1"/>
    <col min="738" max="738" width="0.5703125" style="271" customWidth="1"/>
    <col min="739" max="739" width="10" style="271" customWidth="1"/>
    <col min="740" max="740" width="0.5703125" style="271" customWidth="1"/>
    <col min="741" max="741" width="11.28515625" style="271" customWidth="1"/>
    <col min="742" max="742" width="0.5703125" style="271" customWidth="1"/>
    <col min="743" max="743" width="13.42578125" style="271" customWidth="1"/>
    <col min="744" max="744" width="0.5703125" style="271" customWidth="1"/>
    <col min="745" max="745" width="11.28515625" style="271" customWidth="1"/>
    <col min="746" max="746" width="0.5703125" style="271" customWidth="1"/>
    <col min="747" max="747" width="9.42578125" style="271" customWidth="1"/>
    <col min="748" max="748" width="0.5703125" style="271" customWidth="1"/>
    <col min="749" max="749" width="11" style="271" customWidth="1"/>
    <col min="750" max="750" width="0.5703125" style="271" customWidth="1"/>
    <col min="751" max="751" width="9.28515625" style="271" customWidth="1"/>
    <col min="752" max="752" width="0.5703125" style="271" customWidth="1"/>
    <col min="753" max="753" width="10.5703125" style="271" customWidth="1"/>
    <col min="754" max="754" width="0.5703125" style="271" customWidth="1"/>
    <col min="755" max="755" width="9.7109375" style="271" customWidth="1"/>
    <col min="756" max="986" width="8.85546875" style="271"/>
    <col min="987" max="989" width="0.7109375" style="271" customWidth="1"/>
    <col min="990" max="990" width="22.7109375" style="271" customWidth="1"/>
    <col min="991" max="991" width="4.28515625" style="271" customWidth="1"/>
    <col min="992" max="992" width="3.7109375" style="271" customWidth="1"/>
    <col min="993" max="993" width="9" style="271" customWidth="1"/>
    <col min="994" max="994" width="0.5703125" style="271" customWidth="1"/>
    <col min="995" max="995" width="10" style="271" customWidth="1"/>
    <col min="996" max="996" width="0.5703125" style="271" customWidth="1"/>
    <col min="997" max="997" width="11.28515625" style="271" customWidth="1"/>
    <col min="998" max="998" width="0.5703125" style="271" customWidth="1"/>
    <col min="999" max="999" width="13.42578125" style="271" customWidth="1"/>
    <col min="1000" max="1000" width="0.5703125" style="271" customWidth="1"/>
    <col min="1001" max="1001" width="11.28515625" style="271" customWidth="1"/>
    <col min="1002" max="1002" width="0.5703125" style="271" customWidth="1"/>
    <col min="1003" max="1003" width="9.42578125" style="271" customWidth="1"/>
    <col min="1004" max="1004" width="0.5703125" style="271" customWidth="1"/>
    <col min="1005" max="1005" width="11" style="271" customWidth="1"/>
    <col min="1006" max="1006" width="0.5703125" style="271" customWidth="1"/>
    <col min="1007" max="1007" width="9.28515625" style="271" customWidth="1"/>
    <col min="1008" max="1008" width="0.5703125" style="271" customWidth="1"/>
    <col min="1009" max="1009" width="10.5703125" style="271" customWidth="1"/>
    <col min="1010" max="1010" width="0.5703125" style="271" customWidth="1"/>
    <col min="1011" max="1011" width="9.7109375" style="271" customWidth="1"/>
    <col min="1012" max="1242" width="8.85546875" style="271"/>
    <col min="1243" max="1245" width="0.7109375" style="271" customWidth="1"/>
    <col min="1246" max="1246" width="22.7109375" style="271" customWidth="1"/>
    <col min="1247" max="1247" width="4.28515625" style="271" customWidth="1"/>
    <col min="1248" max="1248" width="3.7109375" style="271" customWidth="1"/>
    <col min="1249" max="1249" width="9" style="271" customWidth="1"/>
    <col min="1250" max="1250" width="0.5703125" style="271" customWidth="1"/>
    <col min="1251" max="1251" width="10" style="271" customWidth="1"/>
    <col min="1252" max="1252" width="0.5703125" style="271" customWidth="1"/>
    <col min="1253" max="1253" width="11.28515625" style="271" customWidth="1"/>
    <col min="1254" max="1254" width="0.5703125" style="271" customWidth="1"/>
    <col min="1255" max="1255" width="13.42578125" style="271" customWidth="1"/>
    <col min="1256" max="1256" width="0.5703125" style="271" customWidth="1"/>
    <col min="1257" max="1257" width="11.28515625" style="271" customWidth="1"/>
    <col min="1258" max="1258" width="0.5703125" style="271" customWidth="1"/>
    <col min="1259" max="1259" width="9.42578125" style="271" customWidth="1"/>
    <col min="1260" max="1260" width="0.5703125" style="271" customWidth="1"/>
    <col min="1261" max="1261" width="11" style="271" customWidth="1"/>
    <col min="1262" max="1262" width="0.5703125" style="271" customWidth="1"/>
    <col min="1263" max="1263" width="9.28515625" style="271" customWidth="1"/>
    <col min="1264" max="1264" width="0.5703125" style="271" customWidth="1"/>
    <col min="1265" max="1265" width="10.5703125" style="271" customWidth="1"/>
    <col min="1266" max="1266" width="0.5703125" style="271" customWidth="1"/>
    <col min="1267" max="1267" width="9.7109375" style="271" customWidth="1"/>
    <col min="1268" max="1498" width="8.85546875" style="271"/>
    <col min="1499" max="1501" width="0.7109375" style="271" customWidth="1"/>
    <col min="1502" max="1502" width="22.7109375" style="271" customWidth="1"/>
    <col min="1503" max="1503" width="4.28515625" style="271" customWidth="1"/>
    <col min="1504" max="1504" width="3.7109375" style="271" customWidth="1"/>
    <col min="1505" max="1505" width="9" style="271" customWidth="1"/>
    <col min="1506" max="1506" width="0.5703125" style="271" customWidth="1"/>
    <col min="1507" max="1507" width="10" style="271" customWidth="1"/>
    <col min="1508" max="1508" width="0.5703125" style="271" customWidth="1"/>
    <col min="1509" max="1509" width="11.28515625" style="271" customWidth="1"/>
    <col min="1510" max="1510" width="0.5703125" style="271" customWidth="1"/>
    <col min="1511" max="1511" width="13.42578125" style="271" customWidth="1"/>
    <col min="1512" max="1512" width="0.5703125" style="271" customWidth="1"/>
    <col min="1513" max="1513" width="11.28515625" style="271" customWidth="1"/>
    <col min="1514" max="1514" width="0.5703125" style="271" customWidth="1"/>
    <col min="1515" max="1515" width="9.42578125" style="271" customWidth="1"/>
    <col min="1516" max="1516" width="0.5703125" style="271" customWidth="1"/>
    <col min="1517" max="1517" width="11" style="271" customWidth="1"/>
    <col min="1518" max="1518" width="0.5703125" style="271" customWidth="1"/>
    <col min="1519" max="1519" width="9.28515625" style="271" customWidth="1"/>
    <col min="1520" max="1520" width="0.5703125" style="271" customWidth="1"/>
    <col min="1521" max="1521" width="10.5703125" style="271" customWidth="1"/>
    <col min="1522" max="1522" width="0.5703125" style="271" customWidth="1"/>
    <col min="1523" max="1523" width="9.7109375" style="271" customWidth="1"/>
    <col min="1524" max="1754" width="8.85546875" style="271"/>
    <col min="1755" max="1757" width="0.7109375" style="271" customWidth="1"/>
    <col min="1758" max="1758" width="22.7109375" style="271" customWidth="1"/>
    <col min="1759" max="1759" width="4.28515625" style="271" customWidth="1"/>
    <col min="1760" max="1760" width="3.7109375" style="271" customWidth="1"/>
    <col min="1761" max="1761" width="9" style="271" customWidth="1"/>
    <col min="1762" max="1762" width="0.5703125" style="271" customWidth="1"/>
    <col min="1763" max="1763" width="10" style="271" customWidth="1"/>
    <col min="1764" max="1764" width="0.5703125" style="271" customWidth="1"/>
    <col min="1765" max="1765" width="11.28515625" style="271" customWidth="1"/>
    <col min="1766" max="1766" width="0.5703125" style="271" customWidth="1"/>
    <col min="1767" max="1767" width="13.42578125" style="271" customWidth="1"/>
    <col min="1768" max="1768" width="0.5703125" style="271" customWidth="1"/>
    <col min="1769" max="1769" width="11.28515625" style="271" customWidth="1"/>
    <col min="1770" max="1770" width="0.5703125" style="271" customWidth="1"/>
    <col min="1771" max="1771" width="9.42578125" style="271" customWidth="1"/>
    <col min="1772" max="1772" width="0.5703125" style="271" customWidth="1"/>
    <col min="1773" max="1773" width="11" style="271" customWidth="1"/>
    <col min="1774" max="1774" width="0.5703125" style="271" customWidth="1"/>
    <col min="1775" max="1775" width="9.28515625" style="271" customWidth="1"/>
    <col min="1776" max="1776" width="0.5703125" style="271" customWidth="1"/>
    <col min="1777" max="1777" width="10.5703125" style="271" customWidth="1"/>
    <col min="1778" max="1778" width="0.5703125" style="271" customWidth="1"/>
    <col min="1779" max="1779" width="9.7109375" style="271" customWidth="1"/>
    <col min="1780" max="2010" width="8.85546875" style="271"/>
    <col min="2011" max="2013" width="0.7109375" style="271" customWidth="1"/>
    <col min="2014" max="2014" width="22.7109375" style="271" customWidth="1"/>
    <col min="2015" max="2015" width="4.28515625" style="271" customWidth="1"/>
    <col min="2016" max="2016" width="3.7109375" style="271" customWidth="1"/>
    <col min="2017" max="2017" width="9" style="271" customWidth="1"/>
    <col min="2018" max="2018" width="0.5703125" style="271" customWidth="1"/>
    <col min="2019" max="2019" width="10" style="271" customWidth="1"/>
    <col min="2020" max="2020" width="0.5703125" style="271" customWidth="1"/>
    <col min="2021" max="2021" width="11.28515625" style="271" customWidth="1"/>
    <col min="2022" max="2022" width="0.5703125" style="271" customWidth="1"/>
    <col min="2023" max="2023" width="13.42578125" style="271" customWidth="1"/>
    <col min="2024" max="2024" width="0.5703125" style="271" customWidth="1"/>
    <col min="2025" max="2025" width="11.28515625" style="271" customWidth="1"/>
    <col min="2026" max="2026" width="0.5703125" style="271" customWidth="1"/>
    <col min="2027" max="2027" width="9.42578125" style="271" customWidth="1"/>
    <col min="2028" max="2028" width="0.5703125" style="271" customWidth="1"/>
    <col min="2029" max="2029" width="11" style="271" customWidth="1"/>
    <col min="2030" max="2030" width="0.5703125" style="271" customWidth="1"/>
    <col min="2031" max="2031" width="9.28515625" style="271" customWidth="1"/>
    <col min="2032" max="2032" width="0.5703125" style="271" customWidth="1"/>
    <col min="2033" max="2033" width="10.5703125" style="271" customWidth="1"/>
    <col min="2034" max="2034" width="0.5703125" style="271" customWidth="1"/>
    <col min="2035" max="2035" width="9.7109375" style="271" customWidth="1"/>
    <col min="2036" max="2266" width="8.85546875" style="271"/>
    <col min="2267" max="2269" width="0.7109375" style="271" customWidth="1"/>
    <col min="2270" max="2270" width="22.7109375" style="271" customWidth="1"/>
    <col min="2271" max="2271" width="4.28515625" style="271" customWidth="1"/>
    <col min="2272" max="2272" width="3.7109375" style="271" customWidth="1"/>
    <col min="2273" max="2273" width="9" style="271" customWidth="1"/>
    <col min="2274" max="2274" width="0.5703125" style="271" customWidth="1"/>
    <col min="2275" max="2275" width="10" style="271" customWidth="1"/>
    <col min="2276" max="2276" width="0.5703125" style="271" customWidth="1"/>
    <col min="2277" max="2277" width="11.28515625" style="271" customWidth="1"/>
    <col min="2278" max="2278" width="0.5703125" style="271" customWidth="1"/>
    <col min="2279" max="2279" width="13.42578125" style="271" customWidth="1"/>
    <col min="2280" max="2280" width="0.5703125" style="271" customWidth="1"/>
    <col min="2281" max="2281" width="11.28515625" style="271" customWidth="1"/>
    <col min="2282" max="2282" width="0.5703125" style="271" customWidth="1"/>
    <col min="2283" max="2283" width="9.42578125" style="271" customWidth="1"/>
    <col min="2284" max="2284" width="0.5703125" style="271" customWidth="1"/>
    <col min="2285" max="2285" width="11" style="271" customWidth="1"/>
    <col min="2286" max="2286" width="0.5703125" style="271" customWidth="1"/>
    <col min="2287" max="2287" width="9.28515625" style="271" customWidth="1"/>
    <col min="2288" max="2288" width="0.5703125" style="271" customWidth="1"/>
    <col min="2289" max="2289" width="10.5703125" style="271" customWidth="1"/>
    <col min="2290" max="2290" width="0.5703125" style="271" customWidth="1"/>
    <col min="2291" max="2291" width="9.7109375" style="271" customWidth="1"/>
    <col min="2292" max="2522" width="8.85546875" style="271"/>
    <col min="2523" max="2525" width="0.7109375" style="271" customWidth="1"/>
    <col min="2526" max="2526" width="22.7109375" style="271" customWidth="1"/>
    <col min="2527" max="2527" width="4.28515625" style="271" customWidth="1"/>
    <col min="2528" max="2528" width="3.7109375" style="271" customWidth="1"/>
    <col min="2529" max="2529" width="9" style="271" customWidth="1"/>
    <col min="2530" max="2530" width="0.5703125" style="271" customWidth="1"/>
    <col min="2531" max="2531" width="10" style="271" customWidth="1"/>
    <col min="2532" max="2532" width="0.5703125" style="271" customWidth="1"/>
    <col min="2533" max="2533" width="11.28515625" style="271" customWidth="1"/>
    <col min="2534" max="2534" width="0.5703125" style="271" customWidth="1"/>
    <col min="2535" max="2535" width="13.42578125" style="271" customWidth="1"/>
    <col min="2536" max="2536" width="0.5703125" style="271" customWidth="1"/>
    <col min="2537" max="2537" width="11.28515625" style="271" customWidth="1"/>
    <col min="2538" max="2538" width="0.5703125" style="271" customWidth="1"/>
    <col min="2539" max="2539" width="9.42578125" style="271" customWidth="1"/>
    <col min="2540" max="2540" width="0.5703125" style="271" customWidth="1"/>
    <col min="2541" max="2541" width="11" style="271" customWidth="1"/>
    <col min="2542" max="2542" width="0.5703125" style="271" customWidth="1"/>
    <col min="2543" max="2543" width="9.28515625" style="271" customWidth="1"/>
    <col min="2544" max="2544" width="0.5703125" style="271" customWidth="1"/>
    <col min="2545" max="2545" width="10.5703125" style="271" customWidth="1"/>
    <col min="2546" max="2546" width="0.5703125" style="271" customWidth="1"/>
    <col min="2547" max="2547" width="9.7109375" style="271" customWidth="1"/>
    <col min="2548" max="2778" width="8.85546875" style="271"/>
    <col min="2779" max="2781" width="0.7109375" style="271" customWidth="1"/>
    <col min="2782" max="2782" width="22.7109375" style="271" customWidth="1"/>
    <col min="2783" max="2783" width="4.28515625" style="271" customWidth="1"/>
    <col min="2784" max="2784" width="3.7109375" style="271" customWidth="1"/>
    <col min="2785" max="2785" width="9" style="271" customWidth="1"/>
    <col min="2786" max="2786" width="0.5703125" style="271" customWidth="1"/>
    <col min="2787" max="2787" width="10" style="271" customWidth="1"/>
    <col min="2788" max="2788" width="0.5703125" style="271" customWidth="1"/>
    <col min="2789" max="2789" width="11.28515625" style="271" customWidth="1"/>
    <col min="2790" max="2790" width="0.5703125" style="271" customWidth="1"/>
    <col min="2791" max="2791" width="13.42578125" style="271" customWidth="1"/>
    <col min="2792" max="2792" width="0.5703125" style="271" customWidth="1"/>
    <col min="2793" max="2793" width="11.28515625" style="271" customWidth="1"/>
    <col min="2794" max="2794" width="0.5703125" style="271" customWidth="1"/>
    <col min="2795" max="2795" width="9.42578125" style="271" customWidth="1"/>
    <col min="2796" max="2796" width="0.5703125" style="271" customWidth="1"/>
    <col min="2797" max="2797" width="11" style="271" customWidth="1"/>
    <col min="2798" max="2798" width="0.5703125" style="271" customWidth="1"/>
    <col min="2799" max="2799" width="9.28515625" style="271" customWidth="1"/>
    <col min="2800" max="2800" width="0.5703125" style="271" customWidth="1"/>
    <col min="2801" max="2801" width="10.5703125" style="271" customWidth="1"/>
    <col min="2802" max="2802" width="0.5703125" style="271" customWidth="1"/>
    <col min="2803" max="2803" width="9.7109375" style="271" customWidth="1"/>
    <col min="2804" max="3034" width="8.85546875" style="271"/>
    <col min="3035" max="3037" width="0.7109375" style="271" customWidth="1"/>
    <col min="3038" max="3038" width="22.7109375" style="271" customWidth="1"/>
    <col min="3039" max="3039" width="4.28515625" style="271" customWidth="1"/>
    <col min="3040" max="3040" width="3.7109375" style="271" customWidth="1"/>
    <col min="3041" max="3041" width="9" style="271" customWidth="1"/>
    <col min="3042" max="3042" width="0.5703125" style="271" customWidth="1"/>
    <col min="3043" max="3043" width="10" style="271" customWidth="1"/>
    <col min="3044" max="3044" width="0.5703125" style="271" customWidth="1"/>
    <col min="3045" max="3045" width="11.28515625" style="271" customWidth="1"/>
    <col min="3046" max="3046" width="0.5703125" style="271" customWidth="1"/>
    <col min="3047" max="3047" width="13.42578125" style="271" customWidth="1"/>
    <col min="3048" max="3048" width="0.5703125" style="271" customWidth="1"/>
    <col min="3049" max="3049" width="11.28515625" style="271" customWidth="1"/>
    <col min="3050" max="3050" width="0.5703125" style="271" customWidth="1"/>
    <col min="3051" max="3051" width="9.42578125" style="271" customWidth="1"/>
    <col min="3052" max="3052" width="0.5703125" style="271" customWidth="1"/>
    <col min="3053" max="3053" width="11" style="271" customWidth="1"/>
    <col min="3054" max="3054" width="0.5703125" style="271" customWidth="1"/>
    <col min="3055" max="3055" width="9.28515625" style="271" customWidth="1"/>
    <col min="3056" max="3056" width="0.5703125" style="271" customWidth="1"/>
    <col min="3057" max="3057" width="10.5703125" style="271" customWidth="1"/>
    <col min="3058" max="3058" width="0.5703125" style="271" customWidth="1"/>
    <col min="3059" max="3059" width="9.7109375" style="271" customWidth="1"/>
    <col min="3060" max="3290" width="8.85546875" style="271"/>
    <col min="3291" max="3293" width="0.7109375" style="271" customWidth="1"/>
    <col min="3294" max="3294" width="22.7109375" style="271" customWidth="1"/>
    <col min="3295" max="3295" width="4.28515625" style="271" customWidth="1"/>
    <col min="3296" max="3296" width="3.7109375" style="271" customWidth="1"/>
    <col min="3297" max="3297" width="9" style="271" customWidth="1"/>
    <col min="3298" max="3298" width="0.5703125" style="271" customWidth="1"/>
    <col min="3299" max="3299" width="10" style="271" customWidth="1"/>
    <col min="3300" max="3300" width="0.5703125" style="271" customWidth="1"/>
    <col min="3301" max="3301" width="11.28515625" style="271" customWidth="1"/>
    <col min="3302" max="3302" width="0.5703125" style="271" customWidth="1"/>
    <col min="3303" max="3303" width="13.42578125" style="271" customWidth="1"/>
    <col min="3304" max="3304" width="0.5703125" style="271" customWidth="1"/>
    <col min="3305" max="3305" width="11.28515625" style="271" customWidth="1"/>
    <col min="3306" max="3306" width="0.5703125" style="271" customWidth="1"/>
    <col min="3307" max="3307" width="9.42578125" style="271" customWidth="1"/>
    <col min="3308" max="3308" width="0.5703125" style="271" customWidth="1"/>
    <col min="3309" max="3309" width="11" style="271" customWidth="1"/>
    <col min="3310" max="3310" width="0.5703125" style="271" customWidth="1"/>
    <col min="3311" max="3311" width="9.28515625" style="271" customWidth="1"/>
    <col min="3312" max="3312" width="0.5703125" style="271" customWidth="1"/>
    <col min="3313" max="3313" width="10.5703125" style="271" customWidth="1"/>
    <col min="3314" max="3314" width="0.5703125" style="271" customWidth="1"/>
    <col min="3315" max="3315" width="9.7109375" style="271" customWidth="1"/>
    <col min="3316" max="3546" width="8.85546875" style="271"/>
    <col min="3547" max="3549" width="0.7109375" style="271" customWidth="1"/>
    <col min="3550" max="3550" width="22.7109375" style="271" customWidth="1"/>
    <col min="3551" max="3551" width="4.28515625" style="271" customWidth="1"/>
    <col min="3552" max="3552" width="3.7109375" style="271" customWidth="1"/>
    <col min="3553" max="3553" width="9" style="271" customWidth="1"/>
    <col min="3554" max="3554" width="0.5703125" style="271" customWidth="1"/>
    <col min="3555" max="3555" width="10" style="271" customWidth="1"/>
    <col min="3556" max="3556" width="0.5703125" style="271" customWidth="1"/>
    <col min="3557" max="3557" width="11.28515625" style="271" customWidth="1"/>
    <col min="3558" max="3558" width="0.5703125" style="271" customWidth="1"/>
    <col min="3559" max="3559" width="13.42578125" style="271" customWidth="1"/>
    <col min="3560" max="3560" width="0.5703125" style="271" customWidth="1"/>
    <col min="3561" max="3561" width="11.28515625" style="271" customWidth="1"/>
    <col min="3562" max="3562" width="0.5703125" style="271" customWidth="1"/>
    <col min="3563" max="3563" width="9.42578125" style="271" customWidth="1"/>
    <col min="3564" max="3564" width="0.5703125" style="271" customWidth="1"/>
    <col min="3565" max="3565" width="11" style="271" customWidth="1"/>
    <col min="3566" max="3566" width="0.5703125" style="271" customWidth="1"/>
    <col min="3567" max="3567" width="9.28515625" style="271" customWidth="1"/>
    <col min="3568" max="3568" width="0.5703125" style="271" customWidth="1"/>
    <col min="3569" max="3569" width="10.5703125" style="271" customWidth="1"/>
    <col min="3570" max="3570" width="0.5703125" style="271" customWidth="1"/>
    <col min="3571" max="3571" width="9.7109375" style="271" customWidth="1"/>
    <col min="3572" max="3802" width="8.85546875" style="271"/>
    <col min="3803" max="3805" width="0.7109375" style="271" customWidth="1"/>
    <col min="3806" max="3806" width="22.7109375" style="271" customWidth="1"/>
    <col min="3807" max="3807" width="4.28515625" style="271" customWidth="1"/>
    <col min="3808" max="3808" width="3.7109375" style="271" customWidth="1"/>
    <col min="3809" max="3809" width="9" style="271" customWidth="1"/>
    <col min="3810" max="3810" width="0.5703125" style="271" customWidth="1"/>
    <col min="3811" max="3811" width="10" style="271" customWidth="1"/>
    <col min="3812" max="3812" width="0.5703125" style="271" customWidth="1"/>
    <col min="3813" max="3813" width="11.28515625" style="271" customWidth="1"/>
    <col min="3814" max="3814" width="0.5703125" style="271" customWidth="1"/>
    <col min="3815" max="3815" width="13.42578125" style="271" customWidth="1"/>
    <col min="3816" max="3816" width="0.5703125" style="271" customWidth="1"/>
    <col min="3817" max="3817" width="11.28515625" style="271" customWidth="1"/>
    <col min="3818" max="3818" width="0.5703125" style="271" customWidth="1"/>
    <col min="3819" max="3819" width="9.42578125" style="271" customWidth="1"/>
    <col min="3820" max="3820" width="0.5703125" style="271" customWidth="1"/>
    <col min="3821" max="3821" width="11" style="271" customWidth="1"/>
    <col min="3822" max="3822" width="0.5703125" style="271" customWidth="1"/>
    <col min="3823" max="3823" width="9.28515625" style="271" customWidth="1"/>
    <col min="3824" max="3824" width="0.5703125" style="271" customWidth="1"/>
    <col min="3825" max="3825" width="10.5703125" style="271" customWidth="1"/>
    <col min="3826" max="3826" width="0.5703125" style="271" customWidth="1"/>
    <col min="3827" max="3827" width="9.7109375" style="271" customWidth="1"/>
    <col min="3828" max="4058" width="8.85546875" style="271"/>
    <col min="4059" max="4061" width="0.7109375" style="271" customWidth="1"/>
    <col min="4062" max="4062" width="22.7109375" style="271" customWidth="1"/>
    <col min="4063" max="4063" width="4.28515625" style="271" customWidth="1"/>
    <col min="4064" max="4064" width="3.7109375" style="271" customWidth="1"/>
    <col min="4065" max="4065" width="9" style="271" customWidth="1"/>
    <col min="4066" max="4066" width="0.5703125" style="271" customWidth="1"/>
    <col min="4067" max="4067" width="10" style="271" customWidth="1"/>
    <col min="4068" max="4068" width="0.5703125" style="271" customWidth="1"/>
    <col min="4069" max="4069" width="11.28515625" style="271" customWidth="1"/>
    <col min="4070" max="4070" width="0.5703125" style="271" customWidth="1"/>
    <col min="4071" max="4071" width="13.42578125" style="271" customWidth="1"/>
    <col min="4072" max="4072" width="0.5703125" style="271" customWidth="1"/>
    <col min="4073" max="4073" width="11.28515625" style="271" customWidth="1"/>
    <col min="4074" max="4074" width="0.5703125" style="271" customWidth="1"/>
    <col min="4075" max="4075" width="9.42578125" style="271" customWidth="1"/>
    <col min="4076" max="4076" width="0.5703125" style="271" customWidth="1"/>
    <col min="4077" max="4077" width="11" style="271" customWidth="1"/>
    <col min="4078" max="4078" width="0.5703125" style="271" customWidth="1"/>
    <col min="4079" max="4079" width="9.28515625" style="271" customWidth="1"/>
    <col min="4080" max="4080" width="0.5703125" style="271" customWidth="1"/>
    <col min="4081" max="4081" width="10.5703125" style="271" customWidth="1"/>
    <col min="4082" max="4082" width="0.5703125" style="271" customWidth="1"/>
    <col min="4083" max="4083" width="9.7109375" style="271" customWidth="1"/>
    <col min="4084" max="4314" width="8.85546875" style="271"/>
    <col min="4315" max="4317" width="0.7109375" style="271" customWidth="1"/>
    <col min="4318" max="4318" width="22.7109375" style="271" customWidth="1"/>
    <col min="4319" max="4319" width="4.28515625" style="271" customWidth="1"/>
    <col min="4320" max="4320" width="3.7109375" style="271" customWidth="1"/>
    <col min="4321" max="4321" width="9" style="271" customWidth="1"/>
    <col min="4322" max="4322" width="0.5703125" style="271" customWidth="1"/>
    <col min="4323" max="4323" width="10" style="271" customWidth="1"/>
    <col min="4324" max="4324" width="0.5703125" style="271" customWidth="1"/>
    <col min="4325" max="4325" width="11.28515625" style="271" customWidth="1"/>
    <col min="4326" max="4326" width="0.5703125" style="271" customWidth="1"/>
    <col min="4327" max="4327" width="13.42578125" style="271" customWidth="1"/>
    <col min="4328" max="4328" width="0.5703125" style="271" customWidth="1"/>
    <col min="4329" max="4329" width="11.28515625" style="271" customWidth="1"/>
    <col min="4330" max="4330" width="0.5703125" style="271" customWidth="1"/>
    <col min="4331" max="4331" width="9.42578125" style="271" customWidth="1"/>
    <col min="4332" max="4332" width="0.5703125" style="271" customWidth="1"/>
    <col min="4333" max="4333" width="11" style="271" customWidth="1"/>
    <col min="4334" max="4334" width="0.5703125" style="271" customWidth="1"/>
    <col min="4335" max="4335" width="9.28515625" style="271" customWidth="1"/>
    <col min="4336" max="4336" width="0.5703125" style="271" customWidth="1"/>
    <col min="4337" max="4337" width="10.5703125" style="271" customWidth="1"/>
    <col min="4338" max="4338" width="0.5703125" style="271" customWidth="1"/>
    <col min="4339" max="4339" width="9.7109375" style="271" customWidth="1"/>
    <col min="4340" max="4570" width="8.85546875" style="271"/>
    <col min="4571" max="4573" width="0.7109375" style="271" customWidth="1"/>
    <col min="4574" max="4574" width="22.7109375" style="271" customWidth="1"/>
    <col min="4575" max="4575" width="4.28515625" style="271" customWidth="1"/>
    <col min="4576" max="4576" width="3.7109375" style="271" customWidth="1"/>
    <col min="4577" max="4577" width="9" style="271" customWidth="1"/>
    <col min="4578" max="4578" width="0.5703125" style="271" customWidth="1"/>
    <col min="4579" max="4579" width="10" style="271" customWidth="1"/>
    <col min="4580" max="4580" width="0.5703125" style="271" customWidth="1"/>
    <col min="4581" max="4581" width="11.28515625" style="271" customWidth="1"/>
    <col min="4582" max="4582" width="0.5703125" style="271" customWidth="1"/>
    <col min="4583" max="4583" width="13.42578125" style="271" customWidth="1"/>
    <col min="4584" max="4584" width="0.5703125" style="271" customWidth="1"/>
    <col min="4585" max="4585" width="11.28515625" style="271" customWidth="1"/>
    <col min="4586" max="4586" width="0.5703125" style="271" customWidth="1"/>
    <col min="4587" max="4587" width="9.42578125" style="271" customWidth="1"/>
    <col min="4588" max="4588" width="0.5703125" style="271" customWidth="1"/>
    <col min="4589" max="4589" width="11" style="271" customWidth="1"/>
    <col min="4590" max="4590" width="0.5703125" style="271" customWidth="1"/>
    <col min="4591" max="4591" width="9.28515625" style="271" customWidth="1"/>
    <col min="4592" max="4592" width="0.5703125" style="271" customWidth="1"/>
    <col min="4593" max="4593" width="10.5703125" style="271" customWidth="1"/>
    <col min="4594" max="4594" width="0.5703125" style="271" customWidth="1"/>
    <col min="4595" max="4595" width="9.7109375" style="271" customWidth="1"/>
    <col min="4596" max="4826" width="8.85546875" style="271"/>
    <col min="4827" max="4829" width="0.7109375" style="271" customWidth="1"/>
    <col min="4830" max="4830" width="22.7109375" style="271" customWidth="1"/>
    <col min="4831" max="4831" width="4.28515625" style="271" customWidth="1"/>
    <col min="4832" max="4832" width="3.7109375" style="271" customWidth="1"/>
    <col min="4833" max="4833" width="9" style="271" customWidth="1"/>
    <col min="4834" max="4834" width="0.5703125" style="271" customWidth="1"/>
    <col min="4835" max="4835" width="10" style="271" customWidth="1"/>
    <col min="4836" max="4836" width="0.5703125" style="271" customWidth="1"/>
    <col min="4837" max="4837" width="11.28515625" style="271" customWidth="1"/>
    <col min="4838" max="4838" width="0.5703125" style="271" customWidth="1"/>
    <col min="4839" max="4839" width="13.42578125" style="271" customWidth="1"/>
    <col min="4840" max="4840" width="0.5703125" style="271" customWidth="1"/>
    <col min="4841" max="4841" width="11.28515625" style="271" customWidth="1"/>
    <col min="4842" max="4842" width="0.5703125" style="271" customWidth="1"/>
    <col min="4843" max="4843" width="9.42578125" style="271" customWidth="1"/>
    <col min="4844" max="4844" width="0.5703125" style="271" customWidth="1"/>
    <col min="4845" max="4845" width="11" style="271" customWidth="1"/>
    <col min="4846" max="4846" width="0.5703125" style="271" customWidth="1"/>
    <col min="4847" max="4847" width="9.28515625" style="271" customWidth="1"/>
    <col min="4848" max="4848" width="0.5703125" style="271" customWidth="1"/>
    <col min="4849" max="4849" width="10.5703125" style="271" customWidth="1"/>
    <col min="4850" max="4850" width="0.5703125" style="271" customWidth="1"/>
    <col min="4851" max="4851" width="9.7109375" style="271" customWidth="1"/>
    <col min="4852" max="5082" width="8.85546875" style="271"/>
    <col min="5083" max="5085" width="0.7109375" style="271" customWidth="1"/>
    <col min="5086" max="5086" width="22.7109375" style="271" customWidth="1"/>
    <col min="5087" max="5087" width="4.28515625" style="271" customWidth="1"/>
    <col min="5088" max="5088" width="3.7109375" style="271" customWidth="1"/>
    <col min="5089" max="5089" width="9" style="271" customWidth="1"/>
    <col min="5090" max="5090" width="0.5703125" style="271" customWidth="1"/>
    <col min="5091" max="5091" width="10" style="271" customWidth="1"/>
    <col min="5092" max="5092" width="0.5703125" style="271" customWidth="1"/>
    <col min="5093" max="5093" width="11.28515625" style="271" customWidth="1"/>
    <col min="5094" max="5094" width="0.5703125" style="271" customWidth="1"/>
    <col min="5095" max="5095" width="13.42578125" style="271" customWidth="1"/>
    <col min="5096" max="5096" width="0.5703125" style="271" customWidth="1"/>
    <col min="5097" max="5097" width="11.28515625" style="271" customWidth="1"/>
    <col min="5098" max="5098" width="0.5703125" style="271" customWidth="1"/>
    <col min="5099" max="5099" width="9.42578125" style="271" customWidth="1"/>
    <col min="5100" max="5100" width="0.5703125" style="271" customWidth="1"/>
    <col min="5101" max="5101" width="11" style="271" customWidth="1"/>
    <col min="5102" max="5102" width="0.5703125" style="271" customWidth="1"/>
    <col min="5103" max="5103" width="9.28515625" style="271" customWidth="1"/>
    <col min="5104" max="5104" width="0.5703125" style="271" customWidth="1"/>
    <col min="5105" max="5105" width="10.5703125" style="271" customWidth="1"/>
    <col min="5106" max="5106" width="0.5703125" style="271" customWidth="1"/>
    <col min="5107" max="5107" width="9.7109375" style="271" customWidth="1"/>
    <col min="5108" max="5338" width="8.85546875" style="271"/>
    <col min="5339" max="5341" width="0.7109375" style="271" customWidth="1"/>
    <col min="5342" max="5342" width="22.7109375" style="271" customWidth="1"/>
    <col min="5343" max="5343" width="4.28515625" style="271" customWidth="1"/>
    <col min="5344" max="5344" width="3.7109375" style="271" customWidth="1"/>
    <col min="5345" max="5345" width="9" style="271" customWidth="1"/>
    <col min="5346" max="5346" width="0.5703125" style="271" customWidth="1"/>
    <col min="5347" max="5347" width="10" style="271" customWidth="1"/>
    <col min="5348" max="5348" width="0.5703125" style="271" customWidth="1"/>
    <col min="5349" max="5349" width="11.28515625" style="271" customWidth="1"/>
    <col min="5350" max="5350" width="0.5703125" style="271" customWidth="1"/>
    <col min="5351" max="5351" width="13.42578125" style="271" customWidth="1"/>
    <col min="5352" max="5352" width="0.5703125" style="271" customWidth="1"/>
    <col min="5353" max="5353" width="11.28515625" style="271" customWidth="1"/>
    <col min="5354" max="5354" width="0.5703125" style="271" customWidth="1"/>
    <col min="5355" max="5355" width="9.42578125" style="271" customWidth="1"/>
    <col min="5356" max="5356" width="0.5703125" style="271" customWidth="1"/>
    <col min="5357" max="5357" width="11" style="271" customWidth="1"/>
    <col min="5358" max="5358" width="0.5703125" style="271" customWidth="1"/>
    <col min="5359" max="5359" width="9.28515625" style="271" customWidth="1"/>
    <col min="5360" max="5360" width="0.5703125" style="271" customWidth="1"/>
    <col min="5361" max="5361" width="10.5703125" style="271" customWidth="1"/>
    <col min="5362" max="5362" width="0.5703125" style="271" customWidth="1"/>
    <col min="5363" max="5363" width="9.7109375" style="271" customWidth="1"/>
    <col min="5364" max="5594" width="8.85546875" style="271"/>
    <col min="5595" max="5597" width="0.7109375" style="271" customWidth="1"/>
    <col min="5598" max="5598" width="22.7109375" style="271" customWidth="1"/>
    <col min="5599" max="5599" width="4.28515625" style="271" customWidth="1"/>
    <col min="5600" max="5600" width="3.7109375" style="271" customWidth="1"/>
    <col min="5601" max="5601" width="9" style="271" customWidth="1"/>
    <col min="5602" max="5602" width="0.5703125" style="271" customWidth="1"/>
    <col min="5603" max="5603" width="10" style="271" customWidth="1"/>
    <col min="5604" max="5604" width="0.5703125" style="271" customWidth="1"/>
    <col min="5605" max="5605" width="11.28515625" style="271" customWidth="1"/>
    <col min="5606" max="5606" width="0.5703125" style="271" customWidth="1"/>
    <col min="5607" max="5607" width="13.42578125" style="271" customWidth="1"/>
    <col min="5608" max="5608" width="0.5703125" style="271" customWidth="1"/>
    <col min="5609" max="5609" width="11.28515625" style="271" customWidth="1"/>
    <col min="5610" max="5610" width="0.5703125" style="271" customWidth="1"/>
    <col min="5611" max="5611" width="9.42578125" style="271" customWidth="1"/>
    <col min="5612" max="5612" width="0.5703125" style="271" customWidth="1"/>
    <col min="5613" max="5613" width="11" style="271" customWidth="1"/>
    <col min="5614" max="5614" width="0.5703125" style="271" customWidth="1"/>
    <col min="5615" max="5615" width="9.28515625" style="271" customWidth="1"/>
    <col min="5616" max="5616" width="0.5703125" style="271" customWidth="1"/>
    <col min="5617" max="5617" width="10.5703125" style="271" customWidth="1"/>
    <col min="5618" max="5618" width="0.5703125" style="271" customWidth="1"/>
    <col min="5619" max="5619" width="9.7109375" style="271" customWidth="1"/>
    <col min="5620" max="5850" width="8.85546875" style="271"/>
    <col min="5851" max="5853" width="0.7109375" style="271" customWidth="1"/>
    <col min="5854" max="5854" width="22.7109375" style="271" customWidth="1"/>
    <col min="5855" max="5855" width="4.28515625" style="271" customWidth="1"/>
    <col min="5856" max="5856" width="3.7109375" style="271" customWidth="1"/>
    <col min="5857" max="5857" width="9" style="271" customWidth="1"/>
    <col min="5858" max="5858" width="0.5703125" style="271" customWidth="1"/>
    <col min="5859" max="5859" width="10" style="271" customWidth="1"/>
    <col min="5860" max="5860" width="0.5703125" style="271" customWidth="1"/>
    <col min="5861" max="5861" width="11.28515625" style="271" customWidth="1"/>
    <col min="5862" max="5862" width="0.5703125" style="271" customWidth="1"/>
    <col min="5863" max="5863" width="13.42578125" style="271" customWidth="1"/>
    <col min="5864" max="5864" width="0.5703125" style="271" customWidth="1"/>
    <col min="5865" max="5865" width="11.28515625" style="271" customWidth="1"/>
    <col min="5866" max="5866" width="0.5703125" style="271" customWidth="1"/>
    <col min="5867" max="5867" width="9.42578125" style="271" customWidth="1"/>
    <col min="5868" max="5868" width="0.5703125" style="271" customWidth="1"/>
    <col min="5869" max="5869" width="11" style="271" customWidth="1"/>
    <col min="5870" max="5870" width="0.5703125" style="271" customWidth="1"/>
    <col min="5871" max="5871" width="9.28515625" style="271" customWidth="1"/>
    <col min="5872" max="5872" width="0.5703125" style="271" customWidth="1"/>
    <col min="5873" max="5873" width="10.5703125" style="271" customWidth="1"/>
    <col min="5874" max="5874" width="0.5703125" style="271" customWidth="1"/>
    <col min="5875" max="5875" width="9.7109375" style="271" customWidth="1"/>
    <col min="5876" max="6106" width="8.85546875" style="271"/>
    <col min="6107" max="6109" width="0.7109375" style="271" customWidth="1"/>
    <col min="6110" max="6110" width="22.7109375" style="271" customWidth="1"/>
    <col min="6111" max="6111" width="4.28515625" style="271" customWidth="1"/>
    <col min="6112" max="6112" width="3.7109375" style="271" customWidth="1"/>
    <col min="6113" max="6113" width="9" style="271" customWidth="1"/>
    <col min="6114" max="6114" width="0.5703125" style="271" customWidth="1"/>
    <col min="6115" max="6115" width="10" style="271" customWidth="1"/>
    <col min="6116" max="6116" width="0.5703125" style="271" customWidth="1"/>
    <col min="6117" max="6117" width="11.28515625" style="271" customWidth="1"/>
    <col min="6118" max="6118" width="0.5703125" style="271" customWidth="1"/>
    <col min="6119" max="6119" width="13.42578125" style="271" customWidth="1"/>
    <col min="6120" max="6120" width="0.5703125" style="271" customWidth="1"/>
    <col min="6121" max="6121" width="11.28515625" style="271" customWidth="1"/>
    <col min="6122" max="6122" width="0.5703125" style="271" customWidth="1"/>
    <col min="6123" max="6123" width="9.42578125" style="271" customWidth="1"/>
    <col min="6124" max="6124" width="0.5703125" style="271" customWidth="1"/>
    <col min="6125" max="6125" width="11" style="271" customWidth="1"/>
    <col min="6126" max="6126" width="0.5703125" style="271" customWidth="1"/>
    <col min="6127" max="6127" width="9.28515625" style="271" customWidth="1"/>
    <col min="6128" max="6128" width="0.5703125" style="271" customWidth="1"/>
    <col min="6129" max="6129" width="10.5703125" style="271" customWidth="1"/>
    <col min="6130" max="6130" width="0.5703125" style="271" customWidth="1"/>
    <col min="6131" max="6131" width="9.7109375" style="271" customWidth="1"/>
    <col min="6132" max="6362" width="8.85546875" style="271"/>
    <col min="6363" max="6365" width="0.7109375" style="271" customWidth="1"/>
    <col min="6366" max="6366" width="22.7109375" style="271" customWidth="1"/>
    <col min="6367" max="6367" width="4.28515625" style="271" customWidth="1"/>
    <col min="6368" max="6368" width="3.7109375" style="271" customWidth="1"/>
    <col min="6369" max="6369" width="9" style="271" customWidth="1"/>
    <col min="6370" max="6370" width="0.5703125" style="271" customWidth="1"/>
    <col min="6371" max="6371" width="10" style="271" customWidth="1"/>
    <col min="6372" max="6372" width="0.5703125" style="271" customWidth="1"/>
    <col min="6373" max="6373" width="11.28515625" style="271" customWidth="1"/>
    <col min="6374" max="6374" width="0.5703125" style="271" customWidth="1"/>
    <col min="6375" max="6375" width="13.42578125" style="271" customWidth="1"/>
    <col min="6376" max="6376" width="0.5703125" style="271" customWidth="1"/>
    <col min="6377" max="6377" width="11.28515625" style="271" customWidth="1"/>
    <col min="6378" max="6378" width="0.5703125" style="271" customWidth="1"/>
    <col min="6379" max="6379" width="9.42578125" style="271" customWidth="1"/>
    <col min="6380" max="6380" width="0.5703125" style="271" customWidth="1"/>
    <col min="6381" max="6381" width="11" style="271" customWidth="1"/>
    <col min="6382" max="6382" width="0.5703125" style="271" customWidth="1"/>
    <col min="6383" max="6383" width="9.28515625" style="271" customWidth="1"/>
    <col min="6384" max="6384" width="0.5703125" style="271" customWidth="1"/>
    <col min="6385" max="6385" width="10.5703125" style="271" customWidth="1"/>
    <col min="6386" max="6386" width="0.5703125" style="271" customWidth="1"/>
    <col min="6387" max="6387" width="9.7109375" style="271" customWidth="1"/>
    <col min="6388" max="6618" width="8.85546875" style="271"/>
    <col min="6619" max="6621" width="0.7109375" style="271" customWidth="1"/>
    <col min="6622" max="6622" width="22.7109375" style="271" customWidth="1"/>
    <col min="6623" max="6623" width="4.28515625" style="271" customWidth="1"/>
    <col min="6624" max="6624" width="3.7109375" style="271" customWidth="1"/>
    <col min="6625" max="6625" width="9" style="271" customWidth="1"/>
    <col min="6626" max="6626" width="0.5703125" style="271" customWidth="1"/>
    <col min="6627" max="6627" width="10" style="271" customWidth="1"/>
    <col min="6628" max="6628" width="0.5703125" style="271" customWidth="1"/>
    <col min="6629" max="6629" width="11.28515625" style="271" customWidth="1"/>
    <col min="6630" max="6630" width="0.5703125" style="271" customWidth="1"/>
    <col min="6631" max="6631" width="13.42578125" style="271" customWidth="1"/>
    <col min="6632" max="6632" width="0.5703125" style="271" customWidth="1"/>
    <col min="6633" max="6633" width="11.28515625" style="271" customWidth="1"/>
    <col min="6634" max="6634" width="0.5703125" style="271" customWidth="1"/>
    <col min="6635" max="6635" width="9.42578125" style="271" customWidth="1"/>
    <col min="6636" max="6636" width="0.5703125" style="271" customWidth="1"/>
    <col min="6637" max="6637" width="11" style="271" customWidth="1"/>
    <col min="6638" max="6638" width="0.5703125" style="271" customWidth="1"/>
    <col min="6639" max="6639" width="9.28515625" style="271" customWidth="1"/>
    <col min="6640" max="6640" width="0.5703125" style="271" customWidth="1"/>
    <col min="6641" max="6641" width="10.5703125" style="271" customWidth="1"/>
    <col min="6642" max="6642" width="0.5703125" style="271" customWidth="1"/>
    <col min="6643" max="6643" width="9.7109375" style="271" customWidth="1"/>
    <col min="6644" max="6874" width="8.85546875" style="271"/>
    <col min="6875" max="6877" width="0.7109375" style="271" customWidth="1"/>
    <col min="6878" max="6878" width="22.7109375" style="271" customWidth="1"/>
    <col min="6879" max="6879" width="4.28515625" style="271" customWidth="1"/>
    <col min="6880" max="6880" width="3.7109375" style="271" customWidth="1"/>
    <col min="6881" max="6881" width="9" style="271" customWidth="1"/>
    <col min="6882" max="6882" width="0.5703125" style="271" customWidth="1"/>
    <col min="6883" max="6883" width="10" style="271" customWidth="1"/>
    <col min="6884" max="6884" width="0.5703125" style="271" customWidth="1"/>
    <col min="6885" max="6885" width="11.28515625" style="271" customWidth="1"/>
    <col min="6886" max="6886" width="0.5703125" style="271" customWidth="1"/>
    <col min="6887" max="6887" width="13.42578125" style="271" customWidth="1"/>
    <col min="6888" max="6888" width="0.5703125" style="271" customWidth="1"/>
    <col min="6889" max="6889" width="11.28515625" style="271" customWidth="1"/>
    <col min="6890" max="6890" width="0.5703125" style="271" customWidth="1"/>
    <col min="6891" max="6891" width="9.42578125" style="271" customWidth="1"/>
    <col min="6892" max="6892" width="0.5703125" style="271" customWidth="1"/>
    <col min="6893" max="6893" width="11" style="271" customWidth="1"/>
    <col min="6894" max="6894" width="0.5703125" style="271" customWidth="1"/>
    <col min="6895" max="6895" width="9.28515625" style="271" customWidth="1"/>
    <col min="6896" max="6896" width="0.5703125" style="271" customWidth="1"/>
    <col min="6897" max="6897" width="10.5703125" style="271" customWidth="1"/>
    <col min="6898" max="6898" width="0.5703125" style="271" customWidth="1"/>
    <col min="6899" max="6899" width="9.7109375" style="271" customWidth="1"/>
    <col min="6900" max="7130" width="8.85546875" style="271"/>
    <col min="7131" max="7133" width="0.7109375" style="271" customWidth="1"/>
    <col min="7134" max="7134" width="22.7109375" style="271" customWidth="1"/>
    <col min="7135" max="7135" width="4.28515625" style="271" customWidth="1"/>
    <col min="7136" max="7136" width="3.7109375" style="271" customWidth="1"/>
    <col min="7137" max="7137" width="9" style="271" customWidth="1"/>
    <col min="7138" max="7138" width="0.5703125" style="271" customWidth="1"/>
    <col min="7139" max="7139" width="10" style="271" customWidth="1"/>
    <col min="7140" max="7140" width="0.5703125" style="271" customWidth="1"/>
    <col min="7141" max="7141" width="11.28515625" style="271" customWidth="1"/>
    <col min="7142" max="7142" width="0.5703125" style="271" customWidth="1"/>
    <col min="7143" max="7143" width="13.42578125" style="271" customWidth="1"/>
    <col min="7144" max="7144" width="0.5703125" style="271" customWidth="1"/>
    <col min="7145" max="7145" width="11.28515625" style="271" customWidth="1"/>
    <col min="7146" max="7146" width="0.5703125" style="271" customWidth="1"/>
    <col min="7147" max="7147" width="9.42578125" style="271" customWidth="1"/>
    <col min="7148" max="7148" width="0.5703125" style="271" customWidth="1"/>
    <col min="7149" max="7149" width="11" style="271" customWidth="1"/>
    <col min="7150" max="7150" width="0.5703125" style="271" customWidth="1"/>
    <col min="7151" max="7151" width="9.28515625" style="271" customWidth="1"/>
    <col min="7152" max="7152" width="0.5703125" style="271" customWidth="1"/>
    <col min="7153" max="7153" width="10.5703125" style="271" customWidth="1"/>
    <col min="7154" max="7154" width="0.5703125" style="271" customWidth="1"/>
    <col min="7155" max="7155" width="9.7109375" style="271" customWidth="1"/>
    <col min="7156" max="7386" width="8.85546875" style="271"/>
    <col min="7387" max="7389" width="0.7109375" style="271" customWidth="1"/>
    <col min="7390" max="7390" width="22.7109375" style="271" customWidth="1"/>
    <col min="7391" max="7391" width="4.28515625" style="271" customWidth="1"/>
    <col min="7392" max="7392" width="3.7109375" style="271" customWidth="1"/>
    <col min="7393" max="7393" width="9" style="271" customWidth="1"/>
    <col min="7394" max="7394" width="0.5703125" style="271" customWidth="1"/>
    <col min="7395" max="7395" width="10" style="271" customWidth="1"/>
    <col min="7396" max="7396" width="0.5703125" style="271" customWidth="1"/>
    <col min="7397" max="7397" width="11.28515625" style="271" customWidth="1"/>
    <col min="7398" max="7398" width="0.5703125" style="271" customWidth="1"/>
    <col min="7399" max="7399" width="13.42578125" style="271" customWidth="1"/>
    <col min="7400" max="7400" width="0.5703125" style="271" customWidth="1"/>
    <col min="7401" max="7401" width="11.28515625" style="271" customWidth="1"/>
    <col min="7402" max="7402" width="0.5703125" style="271" customWidth="1"/>
    <col min="7403" max="7403" width="9.42578125" style="271" customWidth="1"/>
    <col min="7404" max="7404" width="0.5703125" style="271" customWidth="1"/>
    <col min="7405" max="7405" width="11" style="271" customWidth="1"/>
    <col min="7406" max="7406" width="0.5703125" style="271" customWidth="1"/>
    <col min="7407" max="7407" width="9.28515625" style="271" customWidth="1"/>
    <col min="7408" max="7408" width="0.5703125" style="271" customWidth="1"/>
    <col min="7409" max="7409" width="10.5703125" style="271" customWidth="1"/>
    <col min="7410" max="7410" width="0.5703125" style="271" customWidth="1"/>
    <col min="7411" max="7411" width="9.7109375" style="271" customWidth="1"/>
    <col min="7412" max="7642" width="8.85546875" style="271"/>
    <col min="7643" max="7645" width="0.7109375" style="271" customWidth="1"/>
    <col min="7646" max="7646" width="22.7109375" style="271" customWidth="1"/>
    <col min="7647" max="7647" width="4.28515625" style="271" customWidth="1"/>
    <col min="7648" max="7648" width="3.7109375" style="271" customWidth="1"/>
    <col min="7649" max="7649" width="9" style="271" customWidth="1"/>
    <col min="7650" max="7650" width="0.5703125" style="271" customWidth="1"/>
    <col min="7651" max="7651" width="10" style="271" customWidth="1"/>
    <col min="7652" max="7652" width="0.5703125" style="271" customWidth="1"/>
    <col min="7653" max="7653" width="11.28515625" style="271" customWidth="1"/>
    <col min="7654" max="7654" width="0.5703125" style="271" customWidth="1"/>
    <col min="7655" max="7655" width="13.42578125" style="271" customWidth="1"/>
    <col min="7656" max="7656" width="0.5703125" style="271" customWidth="1"/>
    <col min="7657" max="7657" width="11.28515625" style="271" customWidth="1"/>
    <col min="7658" max="7658" width="0.5703125" style="271" customWidth="1"/>
    <col min="7659" max="7659" width="9.42578125" style="271" customWidth="1"/>
    <col min="7660" max="7660" width="0.5703125" style="271" customWidth="1"/>
    <col min="7661" max="7661" width="11" style="271" customWidth="1"/>
    <col min="7662" max="7662" width="0.5703125" style="271" customWidth="1"/>
    <col min="7663" max="7663" width="9.28515625" style="271" customWidth="1"/>
    <col min="7664" max="7664" width="0.5703125" style="271" customWidth="1"/>
    <col min="7665" max="7665" width="10.5703125" style="271" customWidth="1"/>
    <col min="7666" max="7666" width="0.5703125" style="271" customWidth="1"/>
    <col min="7667" max="7667" width="9.7109375" style="271" customWidth="1"/>
    <col min="7668" max="7898" width="8.85546875" style="271"/>
    <col min="7899" max="7901" width="0.7109375" style="271" customWidth="1"/>
    <col min="7902" max="7902" width="22.7109375" style="271" customWidth="1"/>
    <col min="7903" max="7903" width="4.28515625" style="271" customWidth="1"/>
    <col min="7904" max="7904" width="3.7109375" style="271" customWidth="1"/>
    <col min="7905" max="7905" width="9" style="271" customWidth="1"/>
    <col min="7906" max="7906" width="0.5703125" style="271" customWidth="1"/>
    <col min="7907" max="7907" width="10" style="271" customWidth="1"/>
    <col min="7908" max="7908" width="0.5703125" style="271" customWidth="1"/>
    <col min="7909" max="7909" width="11.28515625" style="271" customWidth="1"/>
    <col min="7910" max="7910" width="0.5703125" style="271" customWidth="1"/>
    <col min="7911" max="7911" width="13.42578125" style="271" customWidth="1"/>
    <col min="7912" max="7912" width="0.5703125" style="271" customWidth="1"/>
    <col min="7913" max="7913" width="11.28515625" style="271" customWidth="1"/>
    <col min="7914" max="7914" width="0.5703125" style="271" customWidth="1"/>
    <col min="7915" max="7915" width="9.42578125" style="271" customWidth="1"/>
    <col min="7916" max="7916" width="0.5703125" style="271" customWidth="1"/>
    <col min="7917" max="7917" width="11" style="271" customWidth="1"/>
    <col min="7918" max="7918" width="0.5703125" style="271" customWidth="1"/>
    <col min="7919" max="7919" width="9.28515625" style="271" customWidth="1"/>
    <col min="7920" max="7920" width="0.5703125" style="271" customWidth="1"/>
    <col min="7921" max="7921" width="10.5703125" style="271" customWidth="1"/>
    <col min="7922" max="7922" width="0.5703125" style="271" customWidth="1"/>
    <col min="7923" max="7923" width="9.7109375" style="271" customWidth="1"/>
    <col min="7924" max="8154" width="8.85546875" style="271"/>
    <col min="8155" max="8157" width="0.7109375" style="271" customWidth="1"/>
    <col min="8158" max="8158" width="22.7109375" style="271" customWidth="1"/>
    <col min="8159" max="8159" width="4.28515625" style="271" customWidth="1"/>
    <col min="8160" max="8160" width="3.7109375" style="271" customWidth="1"/>
    <col min="8161" max="8161" width="9" style="271" customWidth="1"/>
    <col min="8162" max="8162" width="0.5703125" style="271" customWidth="1"/>
    <col min="8163" max="8163" width="10" style="271" customWidth="1"/>
    <col min="8164" max="8164" width="0.5703125" style="271" customWidth="1"/>
    <col min="8165" max="8165" width="11.28515625" style="271" customWidth="1"/>
    <col min="8166" max="8166" width="0.5703125" style="271" customWidth="1"/>
    <col min="8167" max="8167" width="13.42578125" style="271" customWidth="1"/>
    <col min="8168" max="8168" width="0.5703125" style="271" customWidth="1"/>
    <col min="8169" max="8169" width="11.28515625" style="271" customWidth="1"/>
    <col min="8170" max="8170" width="0.5703125" style="271" customWidth="1"/>
    <col min="8171" max="8171" width="9.42578125" style="271" customWidth="1"/>
    <col min="8172" max="8172" width="0.5703125" style="271" customWidth="1"/>
    <col min="8173" max="8173" width="11" style="271" customWidth="1"/>
    <col min="8174" max="8174" width="0.5703125" style="271" customWidth="1"/>
    <col min="8175" max="8175" width="9.28515625" style="271" customWidth="1"/>
    <col min="8176" max="8176" width="0.5703125" style="271" customWidth="1"/>
    <col min="8177" max="8177" width="10.5703125" style="271" customWidth="1"/>
    <col min="8178" max="8178" width="0.5703125" style="271" customWidth="1"/>
    <col min="8179" max="8179" width="9.7109375" style="271" customWidth="1"/>
    <col min="8180" max="8410" width="8.85546875" style="271"/>
    <col min="8411" max="8413" width="0.7109375" style="271" customWidth="1"/>
    <col min="8414" max="8414" width="22.7109375" style="271" customWidth="1"/>
    <col min="8415" max="8415" width="4.28515625" style="271" customWidth="1"/>
    <col min="8416" max="8416" width="3.7109375" style="271" customWidth="1"/>
    <col min="8417" max="8417" width="9" style="271" customWidth="1"/>
    <col min="8418" max="8418" width="0.5703125" style="271" customWidth="1"/>
    <col min="8419" max="8419" width="10" style="271" customWidth="1"/>
    <col min="8420" max="8420" width="0.5703125" style="271" customWidth="1"/>
    <col min="8421" max="8421" width="11.28515625" style="271" customWidth="1"/>
    <col min="8422" max="8422" width="0.5703125" style="271" customWidth="1"/>
    <col min="8423" max="8423" width="13.42578125" style="271" customWidth="1"/>
    <col min="8424" max="8424" width="0.5703125" style="271" customWidth="1"/>
    <col min="8425" max="8425" width="11.28515625" style="271" customWidth="1"/>
    <col min="8426" max="8426" width="0.5703125" style="271" customWidth="1"/>
    <col min="8427" max="8427" width="9.42578125" style="271" customWidth="1"/>
    <col min="8428" max="8428" width="0.5703125" style="271" customWidth="1"/>
    <col min="8429" max="8429" width="11" style="271" customWidth="1"/>
    <col min="8430" max="8430" width="0.5703125" style="271" customWidth="1"/>
    <col min="8431" max="8431" width="9.28515625" style="271" customWidth="1"/>
    <col min="8432" max="8432" width="0.5703125" style="271" customWidth="1"/>
    <col min="8433" max="8433" width="10.5703125" style="271" customWidth="1"/>
    <col min="8434" max="8434" width="0.5703125" style="271" customWidth="1"/>
    <col min="8435" max="8435" width="9.7109375" style="271" customWidth="1"/>
    <col min="8436" max="8666" width="8.85546875" style="271"/>
    <col min="8667" max="8669" width="0.7109375" style="271" customWidth="1"/>
    <col min="8670" max="8670" width="22.7109375" style="271" customWidth="1"/>
    <col min="8671" max="8671" width="4.28515625" style="271" customWidth="1"/>
    <col min="8672" max="8672" width="3.7109375" style="271" customWidth="1"/>
    <col min="8673" max="8673" width="9" style="271" customWidth="1"/>
    <col min="8674" max="8674" width="0.5703125" style="271" customWidth="1"/>
    <col min="8675" max="8675" width="10" style="271" customWidth="1"/>
    <col min="8676" max="8676" width="0.5703125" style="271" customWidth="1"/>
    <col min="8677" max="8677" width="11.28515625" style="271" customWidth="1"/>
    <col min="8678" max="8678" width="0.5703125" style="271" customWidth="1"/>
    <col min="8679" max="8679" width="13.42578125" style="271" customWidth="1"/>
    <col min="8680" max="8680" width="0.5703125" style="271" customWidth="1"/>
    <col min="8681" max="8681" width="11.28515625" style="271" customWidth="1"/>
    <col min="8682" max="8682" width="0.5703125" style="271" customWidth="1"/>
    <col min="8683" max="8683" width="9.42578125" style="271" customWidth="1"/>
    <col min="8684" max="8684" width="0.5703125" style="271" customWidth="1"/>
    <col min="8685" max="8685" width="11" style="271" customWidth="1"/>
    <col min="8686" max="8686" width="0.5703125" style="271" customWidth="1"/>
    <col min="8687" max="8687" width="9.28515625" style="271" customWidth="1"/>
    <col min="8688" max="8688" width="0.5703125" style="271" customWidth="1"/>
    <col min="8689" max="8689" width="10.5703125" style="271" customWidth="1"/>
    <col min="8690" max="8690" width="0.5703125" style="271" customWidth="1"/>
    <col min="8691" max="8691" width="9.7109375" style="271" customWidth="1"/>
    <col min="8692" max="8922" width="8.85546875" style="271"/>
    <col min="8923" max="8925" width="0.7109375" style="271" customWidth="1"/>
    <col min="8926" max="8926" width="22.7109375" style="271" customWidth="1"/>
    <col min="8927" max="8927" width="4.28515625" style="271" customWidth="1"/>
    <col min="8928" max="8928" width="3.7109375" style="271" customWidth="1"/>
    <col min="8929" max="8929" width="9" style="271" customWidth="1"/>
    <col min="8930" max="8930" width="0.5703125" style="271" customWidth="1"/>
    <col min="8931" max="8931" width="10" style="271" customWidth="1"/>
    <col min="8932" max="8932" width="0.5703125" style="271" customWidth="1"/>
    <col min="8933" max="8933" width="11.28515625" style="271" customWidth="1"/>
    <col min="8934" max="8934" width="0.5703125" style="271" customWidth="1"/>
    <col min="8935" max="8935" width="13.42578125" style="271" customWidth="1"/>
    <col min="8936" max="8936" width="0.5703125" style="271" customWidth="1"/>
    <col min="8937" max="8937" width="11.28515625" style="271" customWidth="1"/>
    <col min="8938" max="8938" width="0.5703125" style="271" customWidth="1"/>
    <col min="8939" max="8939" width="9.42578125" style="271" customWidth="1"/>
    <col min="8940" max="8940" width="0.5703125" style="271" customWidth="1"/>
    <col min="8941" max="8941" width="11" style="271" customWidth="1"/>
    <col min="8942" max="8942" width="0.5703125" style="271" customWidth="1"/>
    <col min="8943" max="8943" width="9.28515625" style="271" customWidth="1"/>
    <col min="8944" max="8944" width="0.5703125" style="271" customWidth="1"/>
    <col min="8945" max="8945" width="10.5703125" style="271" customWidth="1"/>
    <col min="8946" max="8946" width="0.5703125" style="271" customWidth="1"/>
    <col min="8947" max="8947" width="9.7109375" style="271" customWidth="1"/>
    <col min="8948" max="9178" width="8.85546875" style="271"/>
    <col min="9179" max="9181" width="0.7109375" style="271" customWidth="1"/>
    <col min="9182" max="9182" width="22.7109375" style="271" customWidth="1"/>
    <col min="9183" max="9183" width="4.28515625" style="271" customWidth="1"/>
    <col min="9184" max="9184" width="3.7109375" style="271" customWidth="1"/>
    <col min="9185" max="9185" width="9" style="271" customWidth="1"/>
    <col min="9186" max="9186" width="0.5703125" style="271" customWidth="1"/>
    <col min="9187" max="9187" width="10" style="271" customWidth="1"/>
    <col min="9188" max="9188" width="0.5703125" style="271" customWidth="1"/>
    <col min="9189" max="9189" width="11.28515625" style="271" customWidth="1"/>
    <col min="9190" max="9190" width="0.5703125" style="271" customWidth="1"/>
    <col min="9191" max="9191" width="13.42578125" style="271" customWidth="1"/>
    <col min="9192" max="9192" width="0.5703125" style="271" customWidth="1"/>
    <col min="9193" max="9193" width="11.28515625" style="271" customWidth="1"/>
    <col min="9194" max="9194" width="0.5703125" style="271" customWidth="1"/>
    <col min="9195" max="9195" width="9.42578125" style="271" customWidth="1"/>
    <col min="9196" max="9196" width="0.5703125" style="271" customWidth="1"/>
    <col min="9197" max="9197" width="11" style="271" customWidth="1"/>
    <col min="9198" max="9198" width="0.5703125" style="271" customWidth="1"/>
    <col min="9199" max="9199" width="9.28515625" style="271" customWidth="1"/>
    <col min="9200" max="9200" width="0.5703125" style="271" customWidth="1"/>
    <col min="9201" max="9201" width="10.5703125" style="271" customWidth="1"/>
    <col min="9202" max="9202" width="0.5703125" style="271" customWidth="1"/>
    <col min="9203" max="9203" width="9.7109375" style="271" customWidth="1"/>
    <col min="9204" max="9434" width="8.85546875" style="271"/>
    <col min="9435" max="9437" width="0.7109375" style="271" customWidth="1"/>
    <col min="9438" max="9438" width="22.7109375" style="271" customWidth="1"/>
    <col min="9439" max="9439" width="4.28515625" style="271" customWidth="1"/>
    <col min="9440" max="9440" width="3.7109375" style="271" customWidth="1"/>
    <col min="9441" max="9441" width="9" style="271" customWidth="1"/>
    <col min="9442" max="9442" width="0.5703125" style="271" customWidth="1"/>
    <col min="9443" max="9443" width="10" style="271" customWidth="1"/>
    <col min="9444" max="9444" width="0.5703125" style="271" customWidth="1"/>
    <col min="9445" max="9445" width="11.28515625" style="271" customWidth="1"/>
    <col min="9446" max="9446" width="0.5703125" style="271" customWidth="1"/>
    <col min="9447" max="9447" width="13.42578125" style="271" customWidth="1"/>
    <col min="9448" max="9448" width="0.5703125" style="271" customWidth="1"/>
    <col min="9449" max="9449" width="11.28515625" style="271" customWidth="1"/>
    <col min="9450" max="9450" width="0.5703125" style="271" customWidth="1"/>
    <col min="9451" max="9451" width="9.42578125" style="271" customWidth="1"/>
    <col min="9452" max="9452" width="0.5703125" style="271" customWidth="1"/>
    <col min="9453" max="9453" width="11" style="271" customWidth="1"/>
    <col min="9454" max="9454" width="0.5703125" style="271" customWidth="1"/>
    <col min="9455" max="9455" width="9.28515625" style="271" customWidth="1"/>
    <col min="9456" max="9456" width="0.5703125" style="271" customWidth="1"/>
    <col min="9457" max="9457" width="10.5703125" style="271" customWidth="1"/>
    <col min="9458" max="9458" width="0.5703125" style="271" customWidth="1"/>
    <col min="9459" max="9459" width="9.7109375" style="271" customWidth="1"/>
    <col min="9460" max="9690" width="8.85546875" style="271"/>
    <col min="9691" max="9693" width="0.7109375" style="271" customWidth="1"/>
    <col min="9694" max="9694" width="22.7109375" style="271" customWidth="1"/>
    <col min="9695" max="9695" width="4.28515625" style="271" customWidth="1"/>
    <col min="9696" max="9696" width="3.7109375" style="271" customWidth="1"/>
    <col min="9697" max="9697" width="9" style="271" customWidth="1"/>
    <col min="9698" max="9698" width="0.5703125" style="271" customWidth="1"/>
    <col min="9699" max="9699" width="10" style="271" customWidth="1"/>
    <col min="9700" max="9700" width="0.5703125" style="271" customWidth="1"/>
    <col min="9701" max="9701" width="11.28515625" style="271" customWidth="1"/>
    <col min="9702" max="9702" width="0.5703125" style="271" customWidth="1"/>
    <col min="9703" max="9703" width="13.42578125" style="271" customWidth="1"/>
    <col min="9704" max="9704" width="0.5703125" style="271" customWidth="1"/>
    <col min="9705" max="9705" width="11.28515625" style="271" customWidth="1"/>
    <col min="9706" max="9706" width="0.5703125" style="271" customWidth="1"/>
    <col min="9707" max="9707" width="9.42578125" style="271" customWidth="1"/>
    <col min="9708" max="9708" width="0.5703125" style="271" customWidth="1"/>
    <col min="9709" max="9709" width="11" style="271" customWidth="1"/>
    <col min="9710" max="9710" width="0.5703125" style="271" customWidth="1"/>
    <col min="9711" max="9711" width="9.28515625" style="271" customWidth="1"/>
    <col min="9712" max="9712" width="0.5703125" style="271" customWidth="1"/>
    <col min="9713" max="9713" width="10.5703125" style="271" customWidth="1"/>
    <col min="9714" max="9714" width="0.5703125" style="271" customWidth="1"/>
    <col min="9715" max="9715" width="9.7109375" style="271" customWidth="1"/>
    <col min="9716" max="9946" width="8.85546875" style="271"/>
    <col min="9947" max="9949" width="0.7109375" style="271" customWidth="1"/>
    <col min="9950" max="9950" width="22.7109375" style="271" customWidth="1"/>
    <col min="9951" max="9951" width="4.28515625" style="271" customWidth="1"/>
    <col min="9952" max="9952" width="3.7109375" style="271" customWidth="1"/>
    <col min="9953" max="9953" width="9" style="271" customWidth="1"/>
    <col min="9954" max="9954" width="0.5703125" style="271" customWidth="1"/>
    <col min="9955" max="9955" width="10" style="271" customWidth="1"/>
    <col min="9956" max="9956" width="0.5703125" style="271" customWidth="1"/>
    <col min="9957" max="9957" width="11.28515625" style="271" customWidth="1"/>
    <col min="9958" max="9958" width="0.5703125" style="271" customWidth="1"/>
    <col min="9959" max="9959" width="13.42578125" style="271" customWidth="1"/>
    <col min="9960" max="9960" width="0.5703125" style="271" customWidth="1"/>
    <col min="9961" max="9961" width="11.28515625" style="271" customWidth="1"/>
    <col min="9962" max="9962" width="0.5703125" style="271" customWidth="1"/>
    <col min="9963" max="9963" width="9.42578125" style="271" customWidth="1"/>
    <col min="9964" max="9964" width="0.5703125" style="271" customWidth="1"/>
    <col min="9965" max="9965" width="11" style="271" customWidth="1"/>
    <col min="9966" max="9966" width="0.5703125" style="271" customWidth="1"/>
    <col min="9967" max="9967" width="9.28515625" style="271" customWidth="1"/>
    <col min="9968" max="9968" width="0.5703125" style="271" customWidth="1"/>
    <col min="9969" max="9969" width="10.5703125" style="271" customWidth="1"/>
    <col min="9970" max="9970" width="0.5703125" style="271" customWidth="1"/>
    <col min="9971" max="9971" width="9.7109375" style="271" customWidth="1"/>
    <col min="9972" max="10202" width="8.85546875" style="271"/>
    <col min="10203" max="10205" width="0.7109375" style="271" customWidth="1"/>
    <col min="10206" max="10206" width="22.7109375" style="271" customWidth="1"/>
    <col min="10207" max="10207" width="4.28515625" style="271" customWidth="1"/>
    <col min="10208" max="10208" width="3.7109375" style="271" customWidth="1"/>
    <col min="10209" max="10209" width="9" style="271" customWidth="1"/>
    <col min="10210" max="10210" width="0.5703125" style="271" customWidth="1"/>
    <col min="10211" max="10211" width="10" style="271" customWidth="1"/>
    <col min="10212" max="10212" width="0.5703125" style="271" customWidth="1"/>
    <col min="10213" max="10213" width="11.28515625" style="271" customWidth="1"/>
    <col min="10214" max="10214" width="0.5703125" style="271" customWidth="1"/>
    <col min="10215" max="10215" width="13.42578125" style="271" customWidth="1"/>
    <col min="10216" max="10216" width="0.5703125" style="271" customWidth="1"/>
    <col min="10217" max="10217" width="11.28515625" style="271" customWidth="1"/>
    <col min="10218" max="10218" width="0.5703125" style="271" customWidth="1"/>
    <col min="10219" max="10219" width="9.42578125" style="271" customWidth="1"/>
    <col min="10220" max="10220" width="0.5703125" style="271" customWidth="1"/>
    <col min="10221" max="10221" width="11" style="271" customWidth="1"/>
    <col min="10222" max="10222" width="0.5703125" style="271" customWidth="1"/>
    <col min="10223" max="10223" width="9.28515625" style="271" customWidth="1"/>
    <col min="10224" max="10224" width="0.5703125" style="271" customWidth="1"/>
    <col min="10225" max="10225" width="10.5703125" style="271" customWidth="1"/>
    <col min="10226" max="10226" width="0.5703125" style="271" customWidth="1"/>
    <col min="10227" max="10227" width="9.7109375" style="271" customWidth="1"/>
    <col min="10228" max="10458" width="8.85546875" style="271"/>
    <col min="10459" max="10461" width="0.7109375" style="271" customWidth="1"/>
    <col min="10462" max="10462" width="22.7109375" style="271" customWidth="1"/>
    <col min="10463" max="10463" width="4.28515625" style="271" customWidth="1"/>
    <col min="10464" max="10464" width="3.7109375" style="271" customWidth="1"/>
    <col min="10465" max="10465" width="9" style="271" customWidth="1"/>
    <col min="10466" max="10466" width="0.5703125" style="271" customWidth="1"/>
    <col min="10467" max="10467" width="10" style="271" customWidth="1"/>
    <col min="10468" max="10468" width="0.5703125" style="271" customWidth="1"/>
    <col min="10469" max="10469" width="11.28515625" style="271" customWidth="1"/>
    <col min="10470" max="10470" width="0.5703125" style="271" customWidth="1"/>
    <col min="10471" max="10471" width="13.42578125" style="271" customWidth="1"/>
    <col min="10472" max="10472" width="0.5703125" style="271" customWidth="1"/>
    <col min="10473" max="10473" width="11.28515625" style="271" customWidth="1"/>
    <col min="10474" max="10474" width="0.5703125" style="271" customWidth="1"/>
    <col min="10475" max="10475" width="9.42578125" style="271" customWidth="1"/>
    <col min="10476" max="10476" width="0.5703125" style="271" customWidth="1"/>
    <col min="10477" max="10477" width="11" style="271" customWidth="1"/>
    <col min="10478" max="10478" width="0.5703125" style="271" customWidth="1"/>
    <col min="10479" max="10479" width="9.28515625" style="271" customWidth="1"/>
    <col min="10480" max="10480" width="0.5703125" style="271" customWidth="1"/>
    <col min="10481" max="10481" width="10.5703125" style="271" customWidth="1"/>
    <col min="10482" max="10482" width="0.5703125" style="271" customWidth="1"/>
    <col min="10483" max="10483" width="9.7109375" style="271" customWidth="1"/>
    <col min="10484" max="10714" width="8.85546875" style="271"/>
    <col min="10715" max="10717" width="0.7109375" style="271" customWidth="1"/>
    <col min="10718" max="10718" width="22.7109375" style="271" customWidth="1"/>
    <col min="10719" max="10719" width="4.28515625" style="271" customWidth="1"/>
    <col min="10720" max="10720" width="3.7109375" style="271" customWidth="1"/>
    <col min="10721" max="10721" width="9" style="271" customWidth="1"/>
    <col min="10722" max="10722" width="0.5703125" style="271" customWidth="1"/>
    <col min="10723" max="10723" width="10" style="271" customWidth="1"/>
    <col min="10724" max="10724" width="0.5703125" style="271" customWidth="1"/>
    <col min="10725" max="10725" width="11.28515625" style="271" customWidth="1"/>
    <col min="10726" max="10726" width="0.5703125" style="271" customWidth="1"/>
    <col min="10727" max="10727" width="13.42578125" style="271" customWidth="1"/>
    <col min="10728" max="10728" width="0.5703125" style="271" customWidth="1"/>
    <col min="10729" max="10729" width="11.28515625" style="271" customWidth="1"/>
    <col min="10730" max="10730" width="0.5703125" style="271" customWidth="1"/>
    <col min="10731" max="10731" width="9.42578125" style="271" customWidth="1"/>
    <col min="10732" max="10732" width="0.5703125" style="271" customWidth="1"/>
    <col min="10733" max="10733" width="11" style="271" customWidth="1"/>
    <col min="10734" max="10734" width="0.5703125" style="271" customWidth="1"/>
    <col min="10735" max="10735" width="9.28515625" style="271" customWidth="1"/>
    <col min="10736" max="10736" width="0.5703125" style="271" customWidth="1"/>
    <col min="10737" max="10737" width="10.5703125" style="271" customWidth="1"/>
    <col min="10738" max="10738" width="0.5703125" style="271" customWidth="1"/>
    <col min="10739" max="10739" width="9.7109375" style="271" customWidth="1"/>
    <col min="10740" max="10970" width="8.85546875" style="271"/>
    <col min="10971" max="10973" width="0.7109375" style="271" customWidth="1"/>
    <col min="10974" max="10974" width="22.7109375" style="271" customWidth="1"/>
    <col min="10975" max="10975" width="4.28515625" style="271" customWidth="1"/>
    <col min="10976" max="10976" width="3.7109375" style="271" customWidth="1"/>
    <col min="10977" max="10977" width="9" style="271" customWidth="1"/>
    <col min="10978" max="10978" width="0.5703125" style="271" customWidth="1"/>
    <col min="10979" max="10979" width="10" style="271" customWidth="1"/>
    <col min="10980" max="10980" width="0.5703125" style="271" customWidth="1"/>
    <col min="10981" max="10981" width="11.28515625" style="271" customWidth="1"/>
    <col min="10982" max="10982" width="0.5703125" style="271" customWidth="1"/>
    <col min="10983" max="10983" width="13.42578125" style="271" customWidth="1"/>
    <col min="10984" max="10984" width="0.5703125" style="271" customWidth="1"/>
    <col min="10985" max="10985" width="11.28515625" style="271" customWidth="1"/>
    <col min="10986" max="10986" width="0.5703125" style="271" customWidth="1"/>
    <col min="10987" max="10987" width="9.42578125" style="271" customWidth="1"/>
    <col min="10988" max="10988" width="0.5703125" style="271" customWidth="1"/>
    <col min="10989" max="10989" width="11" style="271" customWidth="1"/>
    <col min="10990" max="10990" width="0.5703125" style="271" customWidth="1"/>
    <col min="10991" max="10991" width="9.28515625" style="271" customWidth="1"/>
    <col min="10992" max="10992" width="0.5703125" style="271" customWidth="1"/>
    <col min="10993" max="10993" width="10.5703125" style="271" customWidth="1"/>
    <col min="10994" max="10994" width="0.5703125" style="271" customWidth="1"/>
    <col min="10995" max="10995" width="9.7109375" style="271" customWidth="1"/>
    <col min="10996" max="11226" width="8.85546875" style="271"/>
    <col min="11227" max="11229" width="0.7109375" style="271" customWidth="1"/>
    <col min="11230" max="11230" width="22.7109375" style="271" customWidth="1"/>
    <col min="11231" max="11231" width="4.28515625" style="271" customWidth="1"/>
    <col min="11232" max="11232" width="3.7109375" style="271" customWidth="1"/>
    <col min="11233" max="11233" width="9" style="271" customWidth="1"/>
    <col min="11234" max="11234" width="0.5703125" style="271" customWidth="1"/>
    <col min="11235" max="11235" width="10" style="271" customWidth="1"/>
    <col min="11236" max="11236" width="0.5703125" style="271" customWidth="1"/>
    <col min="11237" max="11237" width="11.28515625" style="271" customWidth="1"/>
    <col min="11238" max="11238" width="0.5703125" style="271" customWidth="1"/>
    <col min="11239" max="11239" width="13.42578125" style="271" customWidth="1"/>
    <col min="11240" max="11240" width="0.5703125" style="271" customWidth="1"/>
    <col min="11241" max="11241" width="11.28515625" style="271" customWidth="1"/>
    <col min="11242" max="11242" width="0.5703125" style="271" customWidth="1"/>
    <col min="11243" max="11243" width="9.42578125" style="271" customWidth="1"/>
    <col min="11244" max="11244" width="0.5703125" style="271" customWidth="1"/>
    <col min="11245" max="11245" width="11" style="271" customWidth="1"/>
    <col min="11246" max="11246" width="0.5703125" style="271" customWidth="1"/>
    <col min="11247" max="11247" width="9.28515625" style="271" customWidth="1"/>
    <col min="11248" max="11248" width="0.5703125" style="271" customWidth="1"/>
    <col min="11249" max="11249" width="10.5703125" style="271" customWidth="1"/>
    <col min="11250" max="11250" width="0.5703125" style="271" customWidth="1"/>
    <col min="11251" max="11251" width="9.7109375" style="271" customWidth="1"/>
    <col min="11252" max="11482" width="8.85546875" style="271"/>
    <col min="11483" max="11485" width="0.7109375" style="271" customWidth="1"/>
    <col min="11486" max="11486" width="22.7109375" style="271" customWidth="1"/>
    <col min="11487" max="11487" width="4.28515625" style="271" customWidth="1"/>
    <col min="11488" max="11488" width="3.7109375" style="271" customWidth="1"/>
    <col min="11489" max="11489" width="9" style="271" customWidth="1"/>
    <col min="11490" max="11490" width="0.5703125" style="271" customWidth="1"/>
    <col min="11491" max="11491" width="10" style="271" customWidth="1"/>
    <col min="11492" max="11492" width="0.5703125" style="271" customWidth="1"/>
    <col min="11493" max="11493" width="11.28515625" style="271" customWidth="1"/>
    <col min="11494" max="11494" width="0.5703125" style="271" customWidth="1"/>
    <col min="11495" max="11495" width="13.42578125" style="271" customWidth="1"/>
    <col min="11496" max="11496" width="0.5703125" style="271" customWidth="1"/>
    <col min="11497" max="11497" width="11.28515625" style="271" customWidth="1"/>
    <col min="11498" max="11498" width="0.5703125" style="271" customWidth="1"/>
    <col min="11499" max="11499" width="9.42578125" style="271" customWidth="1"/>
    <col min="11500" max="11500" width="0.5703125" style="271" customWidth="1"/>
    <col min="11501" max="11501" width="11" style="271" customWidth="1"/>
    <col min="11502" max="11502" width="0.5703125" style="271" customWidth="1"/>
    <col min="11503" max="11503" width="9.28515625" style="271" customWidth="1"/>
    <col min="11504" max="11504" width="0.5703125" style="271" customWidth="1"/>
    <col min="11505" max="11505" width="10.5703125" style="271" customWidth="1"/>
    <col min="11506" max="11506" width="0.5703125" style="271" customWidth="1"/>
    <col min="11507" max="11507" width="9.7109375" style="271" customWidth="1"/>
    <col min="11508" max="11738" width="8.85546875" style="271"/>
    <col min="11739" max="11741" width="0.7109375" style="271" customWidth="1"/>
    <col min="11742" max="11742" width="22.7109375" style="271" customWidth="1"/>
    <col min="11743" max="11743" width="4.28515625" style="271" customWidth="1"/>
    <col min="11744" max="11744" width="3.7109375" style="271" customWidth="1"/>
    <col min="11745" max="11745" width="9" style="271" customWidth="1"/>
    <col min="11746" max="11746" width="0.5703125" style="271" customWidth="1"/>
    <col min="11747" max="11747" width="10" style="271" customWidth="1"/>
    <col min="11748" max="11748" width="0.5703125" style="271" customWidth="1"/>
    <col min="11749" max="11749" width="11.28515625" style="271" customWidth="1"/>
    <col min="11750" max="11750" width="0.5703125" style="271" customWidth="1"/>
    <col min="11751" max="11751" width="13.42578125" style="271" customWidth="1"/>
    <col min="11752" max="11752" width="0.5703125" style="271" customWidth="1"/>
    <col min="11753" max="11753" width="11.28515625" style="271" customWidth="1"/>
    <col min="11754" max="11754" width="0.5703125" style="271" customWidth="1"/>
    <col min="11755" max="11755" width="9.42578125" style="271" customWidth="1"/>
    <col min="11756" max="11756" width="0.5703125" style="271" customWidth="1"/>
    <col min="11757" max="11757" width="11" style="271" customWidth="1"/>
    <col min="11758" max="11758" width="0.5703125" style="271" customWidth="1"/>
    <col min="11759" max="11759" width="9.28515625" style="271" customWidth="1"/>
    <col min="11760" max="11760" width="0.5703125" style="271" customWidth="1"/>
    <col min="11761" max="11761" width="10.5703125" style="271" customWidth="1"/>
    <col min="11762" max="11762" width="0.5703125" style="271" customWidth="1"/>
    <col min="11763" max="11763" width="9.7109375" style="271" customWidth="1"/>
    <col min="11764" max="11994" width="8.85546875" style="271"/>
    <col min="11995" max="11997" width="0.7109375" style="271" customWidth="1"/>
    <col min="11998" max="11998" width="22.7109375" style="271" customWidth="1"/>
    <col min="11999" max="11999" width="4.28515625" style="271" customWidth="1"/>
    <col min="12000" max="12000" width="3.7109375" style="271" customWidth="1"/>
    <col min="12001" max="12001" width="9" style="271" customWidth="1"/>
    <col min="12002" max="12002" width="0.5703125" style="271" customWidth="1"/>
    <col min="12003" max="12003" width="10" style="271" customWidth="1"/>
    <col min="12004" max="12004" width="0.5703125" style="271" customWidth="1"/>
    <col min="12005" max="12005" width="11.28515625" style="271" customWidth="1"/>
    <col min="12006" max="12006" width="0.5703125" style="271" customWidth="1"/>
    <col min="12007" max="12007" width="13.42578125" style="271" customWidth="1"/>
    <col min="12008" max="12008" width="0.5703125" style="271" customWidth="1"/>
    <col min="12009" max="12009" width="11.28515625" style="271" customWidth="1"/>
    <col min="12010" max="12010" width="0.5703125" style="271" customWidth="1"/>
    <col min="12011" max="12011" width="9.42578125" style="271" customWidth="1"/>
    <col min="12012" max="12012" width="0.5703125" style="271" customWidth="1"/>
    <col min="12013" max="12013" width="11" style="271" customWidth="1"/>
    <col min="12014" max="12014" width="0.5703125" style="271" customWidth="1"/>
    <col min="12015" max="12015" width="9.28515625" style="271" customWidth="1"/>
    <col min="12016" max="12016" width="0.5703125" style="271" customWidth="1"/>
    <col min="12017" max="12017" width="10.5703125" style="271" customWidth="1"/>
    <col min="12018" max="12018" width="0.5703125" style="271" customWidth="1"/>
    <col min="12019" max="12019" width="9.7109375" style="271" customWidth="1"/>
    <col min="12020" max="12250" width="8.85546875" style="271"/>
    <col min="12251" max="12253" width="0.7109375" style="271" customWidth="1"/>
    <col min="12254" max="12254" width="22.7109375" style="271" customWidth="1"/>
    <col min="12255" max="12255" width="4.28515625" style="271" customWidth="1"/>
    <col min="12256" max="12256" width="3.7109375" style="271" customWidth="1"/>
    <col min="12257" max="12257" width="9" style="271" customWidth="1"/>
    <col min="12258" max="12258" width="0.5703125" style="271" customWidth="1"/>
    <col min="12259" max="12259" width="10" style="271" customWidth="1"/>
    <col min="12260" max="12260" width="0.5703125" style="271" customWidth="1"/>
    <col min="12261" max="12261" width="11.28515625" style="271" customWidth="1"/>
    <col min="12262" max="12262" width="0.5703125" style="271" customWidth="1"/>
    <col min="12263" max="12263" width="13.42578125" style="271" customWidth="1"/>
    <col min="12264" max="12264" width="0.5703125" style="271" customWidth="1"/>
    <col min="12265" max="12265" width="11.28515625" style="271" customWidth="1"/>
    <col min="12266" max="12266" width="0.5703125" style="271" customWidth="1"/>
    <col min="12267" max="12267" width="9.42578125" style="271" customWidth="1"/>
    <col min="12268" max="12268" width="0.5703125" style="271" customWidth="1"/>
    <col min="12269" max="12269" width="11" style="271" customWidth="1"/>
    <col min="12270" max="12270" width="0.5703125" style="271" customWidth="1"/>
    <col min="12271" max="12271" width="9.28515625" style="271" customWidth="1"/>
    <col min="12272" max="12272" width="0.5703125" style="271" customWidth="1"/>
    <col min="12273" max="12273" width="10.5703125" style="271" customWidth="1"/>
    <col min="12274" max="12274" width="0.5703125" style="271" customWidth="1"/>
    <col min="12275" max="12275" width="9.7109375" style="271" customWidth="1"/>
    <col min="12276" max="12506" width="8.85546875" style="271"/>
    <col min="12507" max="12509" width="0.7109375" style="271" customWidth="1"/>
    <col min="12510" max="12510" width="22.7109375" style="271" customWidth="1"/>
    <col min="12511" max="12511" width="4.28515625" style="271" customWidth="1"/>
    <col min="12512" max="12512" width="3.7109375" style="271" customWidth="1"/>
    <col min="12513" max="12513" width="9" style="271" customWidth="1"/>
    <col min="12514" max="12514" width="0.5703125" style="271" customWidth="1"/>
    <col min="12515" max="12515" width="10" style="271" customWidth="1"/>
    <col min="12516" max="12516" width="0.5703125" style="271" customWidth="1"/>
    <col min="12517" max="12517" width="11.28515625" style="271" customWidth="1"/>
    <col min="12518" max="12518" width="0.5703125" style="271" customWidth="1"/>
    <col min="12519" max="12519" width="13.42578125" style="271" customWidth="1"/>
    <col min="12520" max="12520" width="0.5703125" style="271" customWidth="1"/>
    <col min="12521" max="12521" width="11.28515625" style="271" customWidth="1"/>
    <col min="12522" max="12522" width="0.5703125" style="271" customWidth="1"/>
    <col min="12523" max="12523" width="9.42578125" style="271" customWidth="1"/>
    <col min="12524" max="12524" width="0.5703125" style="271" customWidth="1"/>
    <col min="12525" max="12525" width="11" style="271" customWidth="1"/>
    <col min="12526" max="12526" width="0.5703125" style="271" customWidth="1"/>
    <col min="12527" max="12527" width="9.28515625" style="271" customWidth="1"/>
    <col min="12528" max="12528" width="0.5703125" style="271" customWidth="1"/>
    <col min="12529" max="12529" width="10.5703125" style="271" customWidth="1"/>
    <col min="12530" max="12530" width="0.5703125" style="271" customWidth="1"/>
    <col min="12531" max="12531" width="9.7109375" style="271" customWidth="1"/>
    <col min="12532" max="12762" width="8.85546875" style="271"/>
    <col min="12763" max="12765" width="0.7109375" style="271" customWidth="1"/>
    <col min="12766" max="12766" width="22.7109375" style="271" customWidth="1"/>
    <col min="12767" max="12767" width="4.28515625" style="271" customWidth="1"/>
    <col min="12768" max="12768" width="3.7109375" style="271" customWidth="1"/>
    <col min="12769" max="12769" width="9" style="271" customWidth="1"/>
    <col min="12770" max="12770" width="0.5703125" style="271" customWidth="1"/>
    <col min="12771" max="12771" width="10" style="271" customWidth="1"/>
    <col min="12772" max="12772" width="0.5703125" style="271" customWidth="1"/>
    <col min="12773" max="12773" width="11.28515625" style="271" customWidth="1"/>
    <col min="12774" max="12774" width="0.5703125" style="271" customWidth="1"/>
    <col min="12775" max="12775" width="13.42578125" style="271" customWidth="1"/>
    <col min="12776" max="12776" width="0.5703125" style="271" customWidth="1"/>
    <col min="12777" max="12777" width="11.28515625" style="271" customWidth="1"/>
    <col min="12778" max="12778" width="0.5703125" style="271" customWidth="1"/>
    <col min="12779" max="12779" width="9.42578125" style="271" customWidth="1"/>
    <col min="12780" max="12780" width="0.5703125" style="271" customWidth="1"/>
    <col min="12781" max="12781" width="11" style="271" customWidth="1"/>
    <col min="12782" max="12782" width="0.5703125" style="271" customWidth="1"/>
    <col min="12783" max="12783" width="9.28515625" style="271" customWidth="1"/>
    <col min="12784" max="12784" width="0.5703125" style="271" customWidth="1"/>
    <col min="12785" max="12785" width="10.5703125" style="271" customWidth="1"/>
    <col min="12786" max="12786" width="0.5703125" style="271" customWidth="1"/>
    <col min="12787" max="12787" width="9.7109375" style="271" customWidth="1"/>
    <col min="12788" max="13018" width="8.85546875" style="271"/>
    <col min="13019" max="13021" width="0.7109375" style="271" customWidth="1"/>
    <col min="13022" max="13022" width="22.7109375" style="271" customWidth="1"/>
    <col min="13023" max="13023" width="4.28515625" style="271" customWidth="1"/>
    <col min="13024" max="13024" width="3.7109375" style="271" customWidth="1"/>
    <col min="13025" max="13025" width="9" style="271" customWidth="1"/>
    <col min="13026" max="13026" width="0.5703125" style="271" customWidth="1"/>
    <col min="13027" max="13027" width="10" style="271" customWidth="1"/>
    <col min="13028" max="13028" width="0.5703125" style="271" customWidth="1"/>
    <col min="13029" max="13029" width="11.28515625" style="271" customWidth="1"/>
    <col min="13030" max="13030" width="0.5703125" style="271" customWidth="1"/>
    <col min="13031" max="13031" width="13.42578125" style="271" customWidth="1"/>
    <col min="13032" max="13032" width="0.5703125" style="271" customWidth="1"/>
    <col min="13033" max="13033" width="11.28515625" style="271" customWidth="1"/>
    <col min="13034" max="13034" width="0.5703125" style="271" customWidth="1"/>
    <col min="13035" max="13035" width="9.42578125" style="271" customWidth="1"/>
    <col min="13036" max="13036" width="0.5703125" style="271" customWidth="1"/>
    <col min="13037" max="13037" width="11" style="271" customWidth="1"/>
    <col min="13038" max="13038" width="0.5703125" style="271" customWidth="1"/>
    <col min="13039" max="13039" width="9.28515625" style="271" customWidth="1"/>
    <col min="13040" max="13040" width="0.5703125" style="271" customWidth="1"/>
    <col min="13041" max="13041" width="10.5703125" style="271" customWidth="1"/>
    <col min="13042" max="13042" width="0.5703125" style="271" customWidth="1"/>
    <col min="13043" max="13043" width="9.7109375" style="271" customWidth="1"/>
    <col min="13044" max="13274" width="8.85546875" style="271"/>
    <col min="13275" max="13277" width="0.7109375" style="271" customWidth="1"/>
    <col min="13278" max="13278" width="22.7109375" style="271" customWidth="1"/>
    <col min="13279" max="13279" width="4.28515625" style="271" customWidth="1"/>
    <col min="13280" max="13280" width="3.7109375" style="271" customWidth="1"/>
    <col min="13281" max="13281" width="9" style="271" customWidth="1"/>
    <col min="13282" max="13282" width="0.5703125" style="271" customWidth="1"/>
    <col min="13283" max="13283" width="10" style="271" customWidth="1"/>
    <col min="13284" max="13284" width="0.5703125" style="271" customWidth="1"/>
    <col min="13285" max="13285" width="11.28515625" style="271" customWidth="1"/>
    <col min="13286" max="13286" width="0.5703125" style="271" customWidth="1"/>
    <col min="13287" max="13287" width="13.42578125" style="271" customWidth="1"/>
    <col min="13288" max="13288" width="0.5703125" style="271" customWidth="1"/>
    <col min="13289" max="13289" width="11.28515625" style="271" customWidth="1"/>
    <col min="13290" max="13290" width="0.5703125" style="271" customWidth="1"/>
    <col min="13291" max="13291" width="9.42578125" style="271" customWidth="1"/>
    <col min="13292" max="13292" width="0.5703125" style="271" customWidth="1"/>
    <col min="13293" max="13293" width="11" style="271" customWidth="1"/>
    <col min="13294" max="13294" width="0.5703125" style="271" customWidth="1"/>
    <col min="13295" max="13295" width="9.28515625" style="271" customWidth="1"/>
    <col min="13296" max="13296" width="0.5703125" style="271" customWidth="1"/>
    <col min="13297" max="13297" width="10.5703125" style="271" customWidth="1"/>
    <col min="13298" max="13298" width="0.5703125" style="271" customWidth="1"/>
    <col min="13299" max="13299" width="9.7109375" style="271" customWidth="1"/>
    <col min="13300" max="13530" width="8.85546875" style="271"/>
    <col min="13531" max="13533" width="0.7109375" style="271" customWidth="1"/>
    <col min="13534" max="13534" width="22.7109375" style="271" customWidth="1"/>
    <col min="13535" max="13535" width="4.28515625" style="271" customWidth="1"/>
    <col min="13536" max="13536" width="3.7109375" style="271" customWidth="1"/>
    <col min="13537" max="13537" width="9" style="271" customWidth="1"/>
    <col min="13538" max="13538" width="0.5703125" style="271" customWidth="1"/>
    <col min="13539" max="13539" width="10" style="271" customWidth="1"/>
    <col min="13540" max="13540" width="0.5703125" style="271" customWidth="1"/>
    <col min="13541" max="13541" width="11.28515625" style="271" customWidth="1"/>
    <col min="13542" max="13542" width="0.5703125" style="271" customWidth="1"/>
    <col min="13543" max="13543" width="13.42578125" style="271" customWidth="1"/>
    <col min="13544" max="13544" width="0.5703125" style="271" customWidth="1"/>
    <col min="13545" max="13545" width="11.28515625" style="271" customWidth="1"/>
    <col min="13546" max="13546" width="0.5703125" style="271" customWidth="1"/>
    <col min="13547" max="13547" width="9.42578125" style="271" customWidth="1"/>
    <col min="13548" max="13548" width="0.5703125" style="271" customWidth="1"/>
    <col min="13549" max="13549" width="11" style="271" customWidth="1"/>
    <col min="13550" max="13550" width="0.5703125" style="271" customWidth="1"/>
    <col min="13551" max="13551" width="9.28515625" style="271" customWidth="1"/>
    <col min="13552" max="13552" width="0.5703125" style="271" customWidth="1"/>
    <col min="13553" max="13553" width="10.5703125" style="271" customWidth="1"/>
    <col min="13554" max="13554" width="0.5703125" style="271" customWidth="1"/>
    <col min="13555" max="13555" width="9.7109375" style="271" customWidth="1"/>
    <col min="13556" max="13786" width="8.85546875" style="271"/>
    <col min="13787" max="13789" width="0.7109375" style="271" customWidth="1"/>
    <col min="13790" max="13790" width="22.7109375" style="271" customWidth="1"/>
    <col min="13791" max="13791" width="4.28515625" style="271" customWidth="1"/>
    <col min="13792" max="13792" width="3.7109375" style="271" customWidth="1"/>
    <col min="13793" max="13793" width="9" style="271" customWidth="1"/>
    <col min="13794" max="13794" width="0.5703125" style="271" customWidth="1"/>
    <col min="13795" max="13795" width="10" style="271" customWidth="1"/>
    <col min="13796" max="13796" width="0.5703125" style="271" customWidth="1"/>
    <col min="13797" max="13797" width="11.28515625" style="271" customWidth="1"/>
    <col min="13798" max="13798" width="0.5703125" style="271" customWidth="1"/>
    <col min="13799" max="13799" width="13.42578125" style="271" customWidth="1"/>
    <col min="13800" max="13800" width="0.5703125" style="271" customWidth="1"/>
    <col min="13801" max="13801" width="11.28515625" style="271" customWidth="1"/>
    <col min="13802" max="13802" width="0.5703125" style="271" customWidth="1"/>
    <col min="13803" max="13803" width="9.42578125" style="271" customWidth="1"/>
    <col min="13804" max="13804" width="0.5703125" style="271" customWidth="1"/>
    <col min="13805" max="13805" width="11" style="271" customWidth="1"/>
    <col min="13806" max="13806" width="0.5703125" style="271" customWidth="1"/>
    <col min="13807" max="13807" width="9.28515625" style="271" customWidth="1"/>
    <col min="13808" max="13808" width="0.5703125" style="271" customWidth="1"/>
    <col min="13809" max="13809" width="10.5703125" style="271" customWidth="1"/>
    <col min="13810" max="13810" width="0.5703125" style="271" customWidth="1"/>
    <col min="13811" max="13811" width="9.7109375" style="271" customWidth="1"/>
    <col min="13812" max="14042" width="8.85546875" style="271"/>
    <col min="14043" max="14045" width="0.7109375" style="271" customWidth="1"/>
    <col min="14046" max="14046" width="22.7109375" style="271" customWidth="1"/>
    <col min="14047" max="14047" width="4.28515625" style="271" customWidth="1"/>
    <col min="14048" max="14048" width="3.7109375" style="271" customWidth="1"/>
    <col min="14049" max="14049" width="9" style="271" customWidth="1"/>
    <col min="14050" max="14050" width="0.5703125" style="271" customWidth="1"/>
    <col min="14051" max="14051" width="10" style="271" customWidth="1"/>
    <col min="14052" max="14052" width="0.5703125" style="271" customWidth="1"/>
    <col min="14053" max="14053" width="11.28515625" style="271" customWidth="1"/>
    <col min="14054" max="14054" width="0.5703125" style="271" customWidth="1"/>
    <col min="14055" max="14055" width="13.42578125" style="271" customWidth="1"/>
    <col min="14056" max="14056" width="0.5703125" style="271" customWidth="1"/>
    <col min="14057" max="14057" width="11.28515625" style="271" customWidth="1"/>
    <col min="14058" max="14058" width="0.5703125" style="271" customWidth="1"/>
    <col min="14059" max="14059" width="9.42578125" style="271" customWidth="1"/>
    <col min="14060" max="14060" width="0.5703125" style="271" customWidth="1"/>
    <col min="14061" max="14061" width="11" style="271" customWidth="1"/>
    <col min="14062" max="14062" width="0.5703125" style="271" customWidth="1"/>
    <col min="14063" max="14063" width="9.28515625" style="271" customWidth="1"/>
    <col min="14064" max="14064" width="0.5703125" style="271" customWidth="1"/>
    <col min="14065" max="14065" width="10.5703125" style="271" customWidth="1"/>
    <col min="14066" max="14066" width="0.5703125" style="271" customWidth="1"/>
    <col min="14067" max="14067" width="9.7109375" style="271" customWidth="1"/>
    <col min="14068" max="14298" width="8.85546875" style="271"/>
    <col min="14299" max="14301" width="0.7109375" style="271" customWidth="1"/>
    <col min="14302" max="14302" width="22.7109375" style="271" customWidth="1"/>
    <col min="14303" max="14303" width="4.28515625" style="271" customWidth="1"/>
    <col min="14304" max="14304" width="3.7109375" style="271" customWidth="1"/>
    <col min="14305" max="14305" width="9" style="271" customWidth="1"/>
    <col min="14306" max="14306" width="0.5703125" style="271" customWidth="1"/>
    <col min="14307" max="14307" width="10" style="271" customWidth="1"/>
    <col min="14308" max="14308" width="0.5703125" style="271" customWidth="1"/>
    <col min="14309" max="14309" width="11.28515625" style="271" customWidth="1"/>
    <col min="14310" max="14310" width="0.5703125" style="271" customWidth="1"/>
    <col min="14311" max="14311" width="13.42578125" style="271" customWidth="1"/>
    <col min="14312" max="14312" width="0.5703125" style="271" customWidth="1"/>
    <col min="14313" max="14313" width="11.28515625" style="271" customWidth="1"/>
    <col min="14314" max="14314" width="0.5703125" style="271" customWidth="1"/>
    <col min="14315" max="14315" width="9.42578125" style="271" customWidth="1"/>
    <col min="14316" max="14316" width="0.5703125" style="271" customWidth="1"/>
    <col min="14317" max="14317" width="11" style="271" customWidth="1"/>
    <col min="14318" max="14318" width="0.5703125" style="271" customWidth="1"/>
    <col min="14319" max="14319" width="9.28515625" style="271" customWidth="1"/>
    <col min="14320" max="14320" width="0.5703125" style="271" customWidth="1"/>
    <col min="14321" max="14321" width="10.5703125" style="271" customWidth="1"/>
    <col min="14322" max="14322" width="0.5703125" style="271" customWidth="1"/>
    <col min="14323" max="14323" width="9.7109375" style="271" customWidth="1"/>
    <col min="14324" max="14554" width="8.85546875" style="271"/>
    <col min="14555" max="14557" width="0.7109375" style="271" customWidth="1"/>
    <col min="14558" max="14558" width="22.7109375" style="271" customWidth="1"/>
    <col min="14559" max="14559" width="4.28515625" style="271" customWidth="1"/>
    <col min="14560" max="14560" width="3.7109375" style="271" customWidth="1"/>
    <col min="14561" max="14561" width="9" style="271" customWidth="1"/>
    <col min="14562" max="14562" width="0.5703125" style="271" customWidth="1"/>
    <col min="14563" max="14563" width="10" style="271" customWidth="1"/>
    <col min="14564" max="14564" width="0.5703125" style="271" customWidth="1"/>
    <col min="14565" max="14565" width="11.28515625" style="271" customWidth="1"/>
    <col min="14566" max="14566" width="0.5703125" style="271" customWidth="1"/>
    <col min="14567" max="14567" width="13.42578125" style="271" customWidth="1"/>
    <col min="14568" max="14568" width="0.5703125" style="271" customWidth="1"/>
    <col min="14569" max="14569" width="11.28515625" style="271" customWidth="1"/>
    <col min="14570" max="14570" width="0.5703125" style="271" customWidth="1"/>
    <col min="14571" max="14571" width="9.42578125" style="271" customWidth="1"/>
    <col min="14572" max="14572" width="0.5703125" style="271" customWidth="1"/>
    <col min="14573" max="14573" width="11" style="271" customWidth="1"/>
    <col min="14574" max="14574" width="0.5703125" style="271" customWidth="1"/>
    <col min="14575" max="14575" width="9.28515625" style="271" customWidth="1"/>
    <col min="14576" max="14576" width="0.5703125" style="271" customWidth="1"/>
    <col min="14577" max="14577" width="10.5703125" style="271" customWidth="1"/>
    <col min="14578" max="14578" width="0.5703125" style="271" customWidth="1"/>
    <col min="14579" max="14579" width="9.7109375" style="271" customWidth="1"/>
    <col min="14580" max="14810" width="8.85546875" style="271"/>
    <col min="14811" max="14813" width="0.7109375" style="271" customWidth="1"/>
    <col min="14814" max="14814" width="22.7109375" style="271" customWidth="1"/>
    <col min="14815" max="14815" width="4.28515625" style="271" customWidth="1"/>
    <col min="14816" max="14816" width="3.7109375" style="271" customWidth="1"/>
    <col min="14817" max="14817" width="9" style="271" customWidth="1"/>
    <col min="14818" max="14818" width="0.5703125" style="271" customWidth="1"/>
    <col min="14819" max="14819" width="10" style="271" customWidth="1"/>
    <col min="14820" max="14820" width="0.5703125" style="271" customWidth="1"/>
    <col min="14821" max="14821" width="11.28515625" style="271" customWidth="1"/>
    <col min="14822" max="14822" width="0.5703125" style="271" customWidth="1"/>
    <col min="14823" max="14823" width="13.42578125" style="271" customWidth="1"/>
    <col min="14824" max="14824" width="0.5703125" style="271" customWidth="1"/>
    <col min="14825" max="14825" width="11.28515625" style="271" customWidth="1"/>
    <col min="14826" max="14826" width="0.5703125" style="271" customWidth="1"/>
    <col min="14827" max="14827" width="9.42578125" style="271" customWidth="1"/>
    <col min="14828" max="14828" width="0.5703125" style="271" customWidth="1"/>
    <col min="14829" max="14829" width="11" style="271" customWidth="1"/>
    <col min="14830" max="14830" width="0.5703125" style="271" customWidth="1"/>
    <col min="14831" max="14831" width="9.28515625" style="271" customWidth="1"/>
    <col min="14832" max="14832" width="0.5703125" style="271" customWidth="1"/>
    <col min="14833" max="14833" width="10.5703125" style="271" customWidth="1"/>
    <col min="14834" max="14834" width="0.5703125" style="271" customWidth="1"/>
    <col min="14835" max="14835" width="9.7109375" style="271" customWidth="1"/>
    <col min="14836" max="15066" width="8.85546875" style="271"/>
    <col min="15067" max="15069" width="0.7109375" style="271" customWidth="1"/>
    <col min="15070" max="15070" width="22.7109375" style="271" customWidth="1"/>
    <col min="15071" max="15071" width="4.28515625" style="271" customWidth="1"/>
    <col min="15072" max="15072" width="3.7109375" style="271" customWidth="1"/>
    <col min="15073" max="15073" width="9" style="271" customWidth="1"/>
    <col min="15074" max="15074" width="0.5703125" style="271" customWidth="1"/>
    <col min="15075" max="15075" width="10" style="271" customWidth="1"/>
    <col min="15076" max="15076" width="0.5703125" style="271" customWidth="1"/>
    <col min="15077" max="15077" width="11.28515625" style="271" customWidth="1"/>
    <col min="15078" max="15078" width="0.5703125" style="271" customWidth="1"/>
    <col min="15079" max="15079" width="13.42578125" style="271" customWidth="1"/>
    <col min="15080" max="15080" width="0.5703125" style="271" customWidth="1"/>
    <col min="15081" max="15081" width="11.28515625" style="271" customWidth="1"/>
    <col min="15082" max="15082" width="0.5703125" style="271" customWidth="1"/>
    <col min="15083" max="15083" width="9.42578125" style="271" customWidth="1"/>
    <col min="15084" max="15084" width="0.5703125" style="271" customWidth="1"/>
    <col min="15085" max="15085" width="11" style="271" customWidth="1"/>
    <col min="15086" max="15086" width="0.5703125" style="271" customWidth="1"/>
    <col min="15087" max="15087" width="9.28515625" style="271" customWidth="1"/>
    <col min="15088" max="15088" width="0.5703125" style="271" customWidth="1"/>
    <col min="15089" max="15089" width="10.5703125" style="271" customWidth="1"/>
    <col min="15090" max="15090" width="0.5703125" style="271" customWidth="1"/>
    <col min="15091" max="15091" width="9.7109375" style="271" customWidth="1"/>
    <col min="15092" max="15322" width="8.85546875" style="271"/>
    <col min="15323" max="15325" width="0.7109375" style="271" customWidth="1"/>
    <col min="15326" max="15326" width="22.7109375" style="271" customWidth="1"/>
    <col min="15327" max="15327" width="4.28515625" style="271" customWidth="1"/>
    <col min="15328" max="15328" width="3.7109375" style="271" customWidth="1"/>
    <col min="15329" max="15329" width="9" style="271" customWidth="1"/>
    <col min="15330" max="15330" width="0.5703125" style="271" customWidth="1"/>
    <col min="15331" max="15331" width="10" style="271" customWidth="1"/>
    <col min="15332" max="15332" width="0.5703125" style="271" customWidth="1"/>
    <col min="15333" max="15333" width="11.28515625" style="271" customWidth="1"/>
    <col min="15334" max="15334" width="0.5703125" style="271" customWidth="1"/>
    <col min="15335" max="15335" width="13.42578125" style="271" customWidth="1"/>
    <col min="15336" max="15336" width="0.5703125" style="271" customWidth="1"/>
    <col min="15337" max="15337" width="11.28515625" style="271" customWidth="1"/>
    <col min="15338" max="15338" width="0.5703125" style="271" customWidth="1"/>
    <col min="15339" max="15339" width="9.42578125" style="271" customWidth="1"/>
    <col min="15340" max="15340" width="0.5703125" style="271" customWidth="1"/>
    <col min="15341" max="15341" width="11" style="271" customWidth="1"/>
    <col min="15342" max="15342" width="0.5703125" style="271" customWidth="1"/>
    <col min="15343" max="15343" width="9.28515625" style="271" customWidth="1"/>
    <col min="15344" max="15344" width="0.5703125" style="271" customWidth="1"/>
    <col min="15345" max="15345" width="10.5703125" style="271" customWidth="1"/>
    <col min="15346" max="15346" width="0.5703125" style="271" customWidth="1"/>
    <col min="15347" max="15347" width="9.7109375" style="271" customWidth="1"/>
    <col min="15348" max="15578" width="8.85546875" style="271"/>
    <col min="15579" max="15581" width="0.7109375" style="271" customWidth="1"/>
    <col min="15582" max="15582" width="22.7109375" style="271" customWidth="1"/>
    <col min="15583" max="15583" width="4.28515625" style="271" customWidth="1"/>
    <col min="15584" max="15584" width="3.7109375" style="271" customWidth="1"/>
    <col min="15585" max="15585" width="9" style="271" customWidth="1"/>
    <col min="15586" max="15586" width="0.5703125" style="271" customWidth="1"/>
    <col min="15587" max="15587" width="10" style="271" customWidth="1"/>
    <col min="15588" max="15588" width="0.5703125" style="271" customWidth="1"/>
    <col min="15589" max="15589" width="11.28515625" style="271" customWidth="1"/>
    <col min="15590" max="15590" width="0.5703125" style="271" customWidth="1"/>
    <col min="15591" max="15591" width="13.42578125" style="271" customWidth="1"/>
    <col min="15592" max="15592" width="0.5703125" style="271" customWidth="1"/>
    <col min="15593" max="15593" width="11.28515625" style="271" customWidth="1"/>
    <col min="15594" max="15594" width="0.5703125" style="271" customWidth="1"/>
    <col min="15595" max="15595" width="9.42578125" style="271" customWidth="1"/>
    <col min="15596" max="15596" width="0.5703125" style="271" customWidth="1"/>
    <col min="15597" max="15597" width="11" style="271" customWidth="1"/>
    <col min="15598" max="15598" width="0.5703125" style="271" customWidth="1"/>
    <col min="15599" max="15599" width="9.28515625" style="271" customWidth="1"/>
    <col min="15600" max="15600" width="0.5703125" style="271" customWidth="1"/>
    <col min="15601" max="15601" width="10.5703125" style="271" customWidth="1"/>
    <col min="15602" max="15602" width="0.5703125" style="271" customWidth="1"/>
    <col min="15603" max="15603" width="9.7109375" style="271" customWidth="1"/>
    <col min="15604" max="15834" width="8.85546875" style="271"/>
    <col min="15835" max="15837" width="0.7109375" style="271" customWidth="1"/>
    <col min="15838" max="15838" width="22.7109375" style="271" customWidth="1"/>
    <col min="15839" max="15839" width="4.28515625" style="271" customWidth="1"/>
    <col min="15840" max="15840" width="3.7109375" style="271" customWidth="1"/>
    <col min="15841" max="15841" width="9" style="271" customWidth="1"/>
    <col min="15842" max="15842" width="0.5703125" style="271" customWidth="1"/>
    <col min="15843" max="15843" width="10" style="271" customWidth="1"/>
    <col min="15844" max="15844" width="0.5703125" style="271" customWidth="1"/>
    <col min="15845" max="15845" width="11.28515625" style="271" customWidth="1"/>
    <col min="15846" max="15846" width="0.5703125" style="271" customWidth="1"/>
    <col min="15847" max="15847" width="13.42578125" style="271" customWidth="1"/>
    <col min="15848" max="15848" width="0.5703125" style="271" customWidth="1"/>
    <col min="15849" max="15849" width="11.28515625" style="271" customWidth="1"/>
    <col min="15850" max="15850" width="0.5703125" style="271" customWidth="1"/>
    <col min="15851" max="15851" width="9.42578125" style="271" customWidth="1"/>
    <col min="15852" max="15852" width="0.5703125" style="271" customWidth="1"/>
    <col min="15853" max="15853" width="11" style="271" customWidth="1"/>
    <col min="15854" max="15854" width="0.5703125" style="271" customWidth="1"/>
    <col min="15855" max="15855" width="9.28515625" style="271" customWidth="1"/>
    <col min="15856" max="15856" width="0.5703125" style="271" customWidth="1"/>
    <col min="15857" max="15857" width="10.5703125" style="271" customWidth="1"/>
    <col min="15858" max="15858" width="0.5703125" style="271" customWidth="1"/>
    <col min="15859" max="15859" width="9.7109375" style="271" customWidth="1"/>
    <col min="15860" max="16090" width="8.85546875" style="271"/>
    <col min="16091" max="16093" width="0.7109375" style="271" customWidth="1"/>
    <col min="16094" max="16094" width="22.7109375" style="271" customWidth="1"/>
    <col min="16095" max="16095" width="4.28515625" style="271" customWidth="1"/>
    <col min="16096" max="16096" width="3.7109375" style="271" customWidth="1"/>
    <col min="16097" max="16097" width="9" style="271" customWidth="1"/>
    <col min="16098" max="16098" width="0.5703125" style="271" customWidth="1"/>
    <col min="16099" max="16099" width="10" style="271" customWidth="1"/>
    <col min="16100" max="16100" width="0.5703125" style="271" customWidth="1"/>
    <col min="16101" max="16101" width="11.28515625" style="271" customWidth="1"/>
    <col min="16102" max="16102" width="0.5703125" style="271" customWidth="1"/>
    <col min="16103" max="16103" width="13.42578125" style="271" customWidth="1"/>
    <col min="16104" max="16104" width="0.5703125" style="271" customWidth="1"/>
    <col min="16105" max="16105" width="11.28515625" style="271" customWidth="1"/>
    <col min="16106" max="16106" width="0.5703125" style="271" customWidth="1"/>
    <col min="16107" max="16107" width="9.42578125" style="271" customWidth="1"/>
    <col min="16108" max="16108" width="0.5703125" style="271" customWidth="1"/>
    <col min="16109" max="16109" width="11" style="271" customWidth="1"/>
    <col min="16110" max="16110" width="0.5703125" style="271" customWidth="1"/>
    <col min="16111" max="16111" width="9.28515625" style="271" customWidth="1"/>
    <col min="16112" max="16112" width="0.5703125" style="271" customWidth="1"/>
    <col min="16113" max="16113" width="10.5703125" style="271" customWidth="1"/>
    <col min="16114" max="16114" width="0.5703125" style="271" customWidth="1"/>
    <col min="16115" max="16115" width="9.7109375" style="271" customWidth="1"/>
    <col min="16116" max="16345" width="8.85546875" style="271"/>
    <col min="16346" max="16384" width="9.28515625" style="271" customWidth="1"/>
  </cols>
  <sheetData>
    <row r="1" spans="1:22" ht="16.5" customHeight="1">
      <c r="A1" s="268" t="s">
        <v>90</v>
      </c>
      <c r="B1" s="268"/>
      <c r="C1" s="268"/>
      <c r="D1" s="268"/>
      <c r="E1" s="269"/>
      <c r="F1" s="269"/>
      <c r="G1" s="270"/>
      <c r="H1" s="329"/>
      <c r="I1" s="329"/>
      <c r="J1" s="329"/>
      <c r="K1" s="329"/>
      <c r="L1" s="329"/>
      <c r="M1" s="329"/>
      <c r="N1" s="329"/>
      <c r="O1" s="329"/>
      <c r="Q1" s="329"/>
      <c r="R1" s="329"/>
      <c r="S1" s="329"/>
      <c r="T1" s="329"/>
      <c r="U1" s="331"/>
      <c r="V1" s="332"/>
    </row>
    <row r="2" spans="1:22" ht="16.5" customHeight="1">
      <c r="A2" s="268" t="s">
        <v>63</v>
      </c>
      <c r="B2" s="268"/>
      <c r="C2" s="268"/>
      <c r="D2" s="268"/>
      <c r="E2" s="269"/>
      <c r="F2" s="269"/>
      <c r="G2" s="270"/>
      <c r="H2" s="329"/>
      <c r="I2" s="329"/>
      <c r="J2" s="329"/>
      <c r="K2" s="329"/>
      <c r="L2" s="329"/>
      <c r="M2" s="329"/>
      <c r="N2" s="329"/>
      <c r="O2" s="329"/>
      <c r="Q2" s="329"/>
      <c r="R2" s="329"/>
      <c r="S2" s="329"/>
      <c r="T2" s="329"/>
      <c r="U2" s="331"/>
      <c r="V2" s="329"/>
    </row>
    <row r="3" spans="1:22" ht="16.5" customHeight="1">
      <c r="A3" s="272" t="str">
        <f>'Eng 7-8 P&amp;L (6M)'!A3</f>
        <v>For the six-month period ended 30 June 2021</v>
      </c>
      <c r="B3" s="272"/>
      <c r="C3" s="272"/>
      <c r="D3" s="272"/>
      <c r="E3" s="273"/>
      <c r="F3" s="273"/>
      <c r="G3" s="274"/>
      <c r="H3" s="333"/>
      <c r="I3" s="333"/>
      <c r="J3" s="333"/>
      <c r="K3" s="333"/>
      <c r="L3" s="333"/>
      <c r="M3" s="333"/>
      <c r="N3" s="333"/>
      <c r="O3" s="333"/>
      <c r="P3" s="334"/>
      <c r="Q3" s="333"/>
      <c r="R3" s="333"/>
      <c r="S3" s="333"/>
      <c r="T3" s="333"/>
      <c r="U3" s="335"/>
      <c r="V3" s="333"/>
    </row>
    <row r="6" spans="1:22" s="278" customFormat="1" ht="16.5" customHeight="1">
      <c r="B6" s="279"/>
      <c r="C6" s="279"/>
      <c r="D6" s="280"/>
      <c r="E6" s="280"/>
      <c r="F6" s="280"/>
      <c r="H6" s="389" t="s">
        <v>78</v>
      </c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</row>
    <row r="7" spans="1:22" s="278" customFormat="1" ht="16.5" customHeight="1">
      <c r="B7" s="279"/>
      <c r="C7" s="279"/>
      <c r="D7" s="280"/>
      <c r="E7" s="280"/>
      <c r="F7" s="280"/>
      <c r="H7" s="390" t="s">
        <v>140</v>
      </c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</row>
    <row r="8" spans="1:22" s="278" customFormat="1" ht="16.5" customHeight="1">
      <c r="B8" s="279"/>
      <c r="C8" s="279"/>
      <c r="D8" s="280"/>
      <c r="E8" s="280"/>
      <c r="F8" s="280"/>
      <c r="H8" s="390" t="s">
        <v>46</v>
      </c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36"/>
      <c r="T8" s="336"/>
      <c r="U8" s="336"/>
      <c r="V8" s="336"/>
    </row>
    <row r="9" spans="1:22" s="278" customFormat="1" ht="16.5" customHeight="1">
      <c r="A9" s="281"/>
      <c r="B9" s="281"/>
      <c r="C9" s="281"/>
      <c r="D9" s="281"/>
      <c r="E9" s="282"/>
      <c r="F9" s="282"/>
      <c r="G9" s="281"/>
      <c r="H9" s="337"/>
      <c r="I9" s="337"/>
      <c r="J9" s="337"/>
      <c r="K9" s="337"/>
      <c r="L9" s="338"/>
      <c r="M9" s="337"/>
      <c r="N9" s="388" t="s">
        <v>48</v>
      </c>
      <c r="O9" s="388"/>
      <c r="P9" s="388"/>
      <c r="Q9" s="339"/>
      <c r="R9" s="340"/>
      <c r="S9" s="340"/>
      <c r="T9" s="340"/>
      <c r="U9" s="341"/>
      <c r="V9" s="337"/>
    </row>
    <row r="10" spans="1:22" s="278" customFormat="1" ht="16.5" customHeight="1">
      <c r="A10" s="281"/>
      <c r="B10" s="281"/>
      <c r="C10" s="281"/>
      <c r="D10" s="281"/>
      <c r="E10" s="282"/>
      <c r="F10" s="282"/>
      <c r="G10" s="281"/>
      <c r="H10" s="337"/>
      <c r="I10" s="337"/>
      <c r="J10" s="337"/>
      <c r="K10" s="337"/>
      <c r="L10" s="338" t="s">
        <v>47</v>
      </c>
      <c r="M10" s="337"/>
      <c r="N10" s="340"/>
      <c r="O10" s="340"/>
      <c r="P10" s="340"/>
      <c r="Q10" s="339"/>
      <c r="R10" s="340"/>
      <c r="S10" s="340"/>
      <c r="T10" s="340"/>
      <c r="U10" s="341"/>
      <c r="V10" s="337"/>
    </row>
    <row r="11" spans="1:22" s="278" customFormat="1" ht="16.5" customHeight="1">
      <c r="A11" s="281"/>
      <c r="B11" s="281"/>
      <c r="C11" s="281"/>
      <c r="D11" s="281"/>
      <c r="E11" s="282"/>
      <c r="F11" s="282"/>
      <c r="G11" s="281"/>
      <c r="H11" s="337"/>
      <c r="I11" s="337"/>
      <c r="J11" s="337"/>
      <c r="K11" s="337"/>
      <c r="L11" s="338" t="s">
        <v>49</v>
      </c>
      <c r="M11" s="337"/>
      <c r="N11" s="340"/>
      <c r="O11" s="340"/>
      <c r="P11" s="340"/>
      <c r="Q11" s="339"/>
      <c r="R11" s="340"/>
      <c r="S11" s="340"/>
      <c r="T11" s="340"/>
      <c r="U11" s="341"/>
      <c r="V11" s="337"/>
    </row>
    <row r="12" spans="1:22" s="278" customFormat="1" ht="16.5" customHeight="1">
      <c r="A12" s="281"/>
      <c r="B12" s="281"/>
      <c r="C12" s="281"/>
      <c r="D12" s="281"/>
      <c r="E12" s="282"/>
      <c r="F12" s="282"/>
      <c r="G12" s="283"/>
      <c r="H12" s="338" t="s">
        <v>50</v>
      </c>
      <c r="I12" s="338"/>
      <c r="J12" s="338"/>
      <c r="K12" s="338"/>
      <c r="L12" s="338" t="s">
        <v>51</v>
      </c>
      <c r="M12" s="338"/>
      <c r="N12" s="338" t="s">
        <v>52</v>
      </c>
      <c r="O12" s="338"/>
      <c r="P12" s="338"/>
      <c r="Q12" s="338"/>
      <c r="R12" s="338"/>
      <c r="S12" s="338"/>
      <c r="T12" s="338"/>
      <c r="U12" s="338"/>
      <c r="V12" s="338"/>
    </row>
    <row r="13" spans="1:22" s="278" customFormat="1" ht="16.5" customHeight="1">
      <c r="A13" s="281"/>
      <c r="B13" s="281"/>
      <c r="C13" s="281"/>
      <c r="D13" s="281"/>
      <c r="E13" s="282"/>
      <c r="F13" s="282"/>
      <c r="G13" s="283"/>
      <c r="H13" s="338" t="s">
        <v>53</v>
      </c>
      <c r="I13" s="338"/>
      <c r="J13" s="338" t="s">
        <v>54</v>
      </c>
      <c r="K13" s="338"/>
      <c r="L13" s="338" t="s">
        <v>55</v>
      </c>
      <c r="M13" s="338"/>
      <c r="N13" s="342" t="s">
        <v>91</v>
      </c>
      <c r="O13" s="338"/>
      <c r="P13" s="338"/>
      <c r="Q13" s="338"/>
      <c r="R13" s="338" t="s">
        <v>56</v>
      </c>
      <c r="S13" s="338"/>
      <c r="T13" s="338" t="s">
        <v>57</v>
      </c>
      <c r="U13" s="338"/>
      <c r="V13" s="338"/>
    </row>
    <row r="14" spans="1:22" s="278" customFormat="1" ht="16.5" customHeight="1">
      <c r="A14" s="281"/>
      <c r="B14" s="281"/>
      <c r="C14" s="281"/>
      <c r="D14" s="281"/>
      <c r="E14" s="282"/>
      <c r="F14" s="282"/>
      <c r="G14" s="323"/>
      <c r="H14" s="312" t="s">
        <v>58</v>
      </c>
      <c r="I14" s="312"/>
      <c r="J14" s="312" t="s">
        <v>58</v>
      </c>
      <c r="K14" s="312"/>
      <c r="L14" s="312" t="s">
        <v>59</v>
      </c>
      <c r="M14" s="312"/>
      <c r="N14" s="312" t="s">
        <v>60</v>
      </c>
      <c r="O14" s="312"/>
      <c r="P14" s="312" t="s">
        <v>36</v>
      </c>
      <c r="Q14" s="312"/>
      <c r="R14" s="312" t="s">
        <v>61</v>
      </c>
      <c r="S14" s="312"/>
      <c r="T14" s="312" t="s">
        <v>62</v>
      </c>
      <c r="U14" s="312"/>
      <c r="V14" s="312" t="s">
        <v>39</v>
      </c>
    </row>
    <row r="15" spans="1:22" s="278" customFormat="1" ht="16.5" customHeight="1">
      <c r="B15" s="279"/>
      <c r="C15" s="279"/>
      <c r="D15" s="280"/>
      <c r="E15" s="282"/>
      <c r="F15" s="290" t="s">
        <v>5</v>
      </c>
      <c r="G15" s="325"/>
      <c r="H15" s="326" t="s">
        <v>2</v>
      </c>
      <c r="I15" s="343"/>
      <c r="J15" s="326" t="s">
        <v>2</v>
      </c>
      <c r="K15" s="343"/>
      <c r="L15" s="326" t="s">
        <v>2</v>
      </c>
      <c r="M15" s="343"/>
      <c r="N15" s="326" t="s">
        <v>2</v>
      </c>
      <c r="O15" s="343"/>
      <c r="P15" s="326" t="s">
        <v>2</v>
      </c>
      <c r="Q15" s="343"/>
      <c r="R15" s="326" t="s">
        <v>2</v>
      </c>
      <c r="S15" s="343"/>
      <c r="T15" s="326" t="s">
        <v>2</v>
      </c>
      <c r="U15" s="312"/>
      <c r="V15" s="326" t="s">
        <v>2</v>
      </c>
    </row>
    <row r="16" spans="1:22" s="278" customFormat="1" ht="16.5" customHeight="1">
      <c r="B16" s="279"/>
      <c r="C16" s="279"/>
      <c r="D16" s="280"/>
      <c r="E16" s="280"/>
      <c r="F16" s="282"/>
      <c r="G16" s="325"/>
      <c r="H16" s="344"/>
      <c r="I16" s="343"/>
      <c r="J16" s="344"/>
      <c r="K16" s="343"/>
      <c r="L16" s="344"/>
      <c r="M16" s="343"/>
      <c r="N16" s="345"/>
      <c r="O16" s="343"/>
      <c r="P16" s="344"/>
      <c r="Q16" s="343"/>
      <c r="R16" s="344"/>
      <c r="S16" s="343"/>
      <c r="T16" s="344"/>
      <c r="U16" s="346"/>
      <c r="V16" s="344"/>
    </row>
    <row r="17" spans="1:22" s="278" customFormat="1" ht="16.5" customHeight="1">
      <c r="A17" s="281" t="s">
        <v>130</v>
      </c>
      <c r="B17" s="279"/>
      <c r="C17" s="279"/>
      <c r="D17" s="280"/>
      <c r="E17" s="280"/>
      <c r="F17" s="369"/>
      <c r="G17" s="325"/>
      <c r="H17" s="344"/>
      <c r="I17" s="343"/>
      <c r="J17" s="344"/>
      <c r="K17" s="343"/>
      <c r="L17" s="344"/>
      <c r="M17" s="343"/>
      <c r="N17" s="345"/>
      <c r="O17" s="343"/>
      <c r="P17" s="344"/>
      <c r="Q17" s="343"/>
      <c r="R17" s="344"/>
      <c r="S17" s="343"/>
      <c r="T17" s="344"/>
      <c r="U17" s="346"/>
      <c r="V17" s="344"/>
    </row>
    <row r="18" spans="1:22" s="278" customFormat="1" ht="16.5" customHeight="1">
      <c r="A18" s="370"/>
      <c r="B18" s="371" t="s">
        <v>186</v>
      </c>
      <c r="C18" s="279"/>
      <c r="D18" s="280"/>
      <c r="E18" s="280"/>
      <c r="G18" s="325"/>
      <c r="H18" s="372">
        <v>3648377850</v>
      </c>
      <c r="I18" s="373"/>
      <c r="J18" s="372">
        <v>-2304522000</v>
      </c>
      <c r="K18" s="373"/>
      <c r="L18" s="372">
        <v>24731826</v>
      </c>
      <c r="M18" s="373"/>
      <c r="N18" s="284">
        <v>369337785</v>
      </c>
      <c r="O18" s="373"/>
      <c r="P18" s="372">
        <v>105870014</v>
      </c>
      <c r="Q18" s="373"/>
      <c r="R18" s="232">
        <f>SUM(H18:P18)</f>
        <v>1843795475</v>
      </c>
      <c r="S18" s="373"/>
      <c r="T18" s="372">
        <v>0</v>
      </c>
      <c r="U18" s="374"/>
      <c r="V18" s="232">
        <f>SUM(R18:U18)</f>
        <v>1843795475</v>
      </c>
    </row>
    <row r="19" spans="1:22" s="278" customFormat="1" ht="16.5" customHeight="1">
      <c r="A19" s="279" t="s">
        <v>195</v>
      </c>
      <c r="B19" s="279"/>
      <c r="C19" s="279"/>
      <c r="D19" s="280"/>
      <c r="F19" s="280">
        <v>4</v>
      </c>
      <c r="G19" s="375"/>
      <c r="H19" s="376">
        <v>0</v>
      </c>
      <c r="I19" s="373"/>
      <c r="J19" s="376">
        <v>0</v>
      </c>
      <c r="K19" s="373"/>
      <c r="L19" s="376">
        <v>0</v>
      </c>
      <c r="M19" s="373"/>
      <c r="N19" s="285">
        <v>0</v>
      </c>
      <c r="O19" s="373"/>
      <c r="P19" s="285">
        <v>7422659</v>
      </c>
      <c r="Q19" s="373"/>
      <c r="R19" s="285">
        <f>SUM(H19:P19)</f>
        <v>7422659</v>
      </c>
      <c r="S19" s="373"/>
      <c r="T19" s="376">
        <v>0</v>
      </c>
      <c r="U19" s="374"/>
      <c r="V19" s="376">
        <f>SUM(R19:U19)</f>
        <v>7422659</v>
      </c>
    </row>
    <row r="20" spans="1:22" s="278" customFormat="1" ht="16.5" customHeight="1">
      <c r="B20" s="279"/>
      <c r="C20" s="279"/>
      <c r="D20" s="280"/>
      <c r="E20" s="280"/>
      <c r="F20" s="282"/>
      <c r="G20" s="325"/>
      <c r="H20" s="344"/>
      <c r="I20" s="343"/>
      <c r="J20" s="344"/>
      <c r="K20" s="343"/>
      <c r="L20" s="344"/>
      <c r="M20" s="343"/>
      <c r="N20" s="345"/>
      <c r="O20" s="343"/>
      <c r="P20" s="344"/>
      <c r="Q20" s="343"/>
      <c r="R20" s="344"/>
      <c r="S20" s="343"/>
      <c r="T20" s="344"/>
      <c r="U20" s="346"/>
      <c r="V20" s="344"/>
    </row>
    <row r="21" spans="1:22" s="278" customFormat="1" ht="16.149999999999999" customHeight="1">
      <c r="A21" s="293" t="s">
        <v>130</v>
      </c>
      <c r="B21" s="294"/>
      <c r="C21" s="294"/>
      <c r="D21" s="295"/>
      <c r="E21" s="280"/>
      <c r="F21" s="280"/>
      <c r="G21" s="307"/>
      <c r="H21" s="232">
        <f>SUM(H18:H20)</f>
        <v>3648377850</v>
      </c>
      <c r="I21" s="200"/>
      <c r="J21" s="232">
        <f>SUM(J18:J20)</f>
        <v>-2304522000</v>
      </c>
      <c r="K21" s="200"/>
      <c r="L21" s="232">
        <f>SUM(L18:L20)</f>
        <v>24731826</v>
      </c>
      <c r="M21" s="200"/>
      <c r="N21" s="232">
        <f>SUM(N18:N20)</f>
        <v>369337785</v>
      </c>
      <c r="O21" s="200"/>
      <c r="P21" s="232">
        <f>SUM(P18:P20)</f>
        <v>113292673</v>
      </c>
      <c r="Q21" s="200"/>
      <c r="R21" s="232">
        <f>SUM(R18:R20)</f>
        <v>1851218134</v>
      </c>
      <c r="S21" s="200"/>
      <c r="T21" s="232">
        <f>SUM(T18:T20)</f>
        <v>0</v>
      </c>
      <c r="U21" s="200"/>
      <c r="V21" s="232">
        <f>SUM(V18:V20)</f>
        <v>1851218134</v>
      </c>
    </row>
    <row r="22" spans="1:22" s="278" customFormat="1" ht="16.149999999999999" customHeight="1">
      <c r="A22" s="294" t="s">
        <v>147</v>
      </c>
      <c r="B22" s="294"/>
      <c r="C22" s="294"/>
      <c r="D22" s="295"/>
      <c r="E22" s="280"/>
      <c r="G22" s="307"/>
      <c r="H22" s="232"/>
      <c r="I22" s="200"/>
      <c r="J22" s="232"/>
      <c r="K22" s="200"/>
      <c r="L22" s="232"/>
      <c r="M22" s="200"/>
      <c r="N22" s="284"/>
      <c r="O22" s="200"/>
      <c r="P22" s="232"/>
      <c r="Q22" s="200"/>
      <c r="R22" s="232"/>
      <c r="S22" s="200"/>
      <c r="T22" s="284"/>
      <c r="U22" s="200"/>
      <c r="V22" s="232"/>
    </row>
    <row r="23" spans="1:22" s="278" customFormat="1" ht="16.149999999999999" customHeight="1">
      <c r="A23" s="294"/>
      <c r="B23" s="294" t="s">
        <v>148</v>
      </c>
      <c r="C23" s="294"/>
      <c r="D23" s="295"/>
      <c r="E23" s="280"/>
      <c r="F23" s="280">
        <v>12</v>
      </c>
      <c r="G23" s="307"/>
      <c r="H23" s="232">
        <v>0</v>
      </c>
      <c r="I23" s="200"/>
      <c r="J23" s="232">
        <v>0</v>
      </c>
      <c r="K23" s="200"/>
      <c r="L23" s="232">
        <f>-L21</f>
        <v>-24731826</v>
      </c>
      <c r="M23" s="200"/>
      <c r="N23" s="284">
        <v>-4500000</v>
      </c>
      <c r="O23" s="200"/>
      <c r="P23" s="232">
        <f>-SUM(L23:N23)</f>
        <v>29231826</v>
      </c>
      <c r="Q23" s="200"/>
      <c r="R23" s="232">
        <f>SUM(H23:P23)</f>
        <v>0</v>
      </c>
      <c r="S23" s="200"/>
      <c r="T23" s="284">
        <v>0</v>
      </c>
      <c r="U23" s="200"/>
      <c r="V23" s="232">
        <f>SUM(R23:U23)</f>
        <v>0</v>
      </c>
    </row>
    <row r="24" spans="1:22" s="278" customFormat="1" ht="16.149999999999999" customHeight="1">
      <c r="A24" s="294" t="s">
        <v>169</v>
      </c>
      <c r="B24" s="294"/>
      <c r="C24" s="294"/>
      <c r="D24" s="295"/>
      <c r="E24" s="280"/>
      <c r="F24" s="280">
        <v>12</v>
      </c>
      <c r="G24" s="307"/>
      <c r="H24" s="232">
        <v>0</v>
      </c>
      <c r="I24" s="200"/>
      <c r="J24" s="232">
        <v>0</v>
      </c>
      <c r="K24" s="200"/>
      <c r="L24" s="232">
        <v>0</v>
      </c>
      <c r="M24" s="200"/>
      <c r="N24" s="284">
        <v>0</v>
      </c>
      <c r="O24" s="200"/>
      <c r="P24" s="232">
        <v>0</v>
      </c>
      <c r="Q24" s="200"/>
      <c r="R24" s="232">
        <f>SUM(H24:P24)</f>
        <v>0</v>
      </c>
      <c r="S24" s="200"/>
      <c r="T24" s="284">
        <v>198900000</v>
      </c>
      <c r="U24" s="200"/>
      <c r="V24" s="232">
        <f>SUM(R24:U24)</f>
        <v>198900000</v>
      </c>
    </row>
    <row r="25" spans="1:22" s="278" customFormat="1" ht="16.149999999999999" customHeight="1">
      <c r="A25" s="294" t="s">
        <v>107</v>
      </c>
      <c r="B25" s="294"/>
      <c r="C25" s="294"/>
      <c r="D25" s="295"/>
      <c r="E25" s="280"/>
      <c r="F25" s="280">
        <v>19</v>
      </c>
      <c r="G25" s="307"/>
      <c r="H25" s="232">
        <v>0</v>
      </c>
      <c r="I25" s="200"/>
      <c r="J25" s="232">
        <v>0</v>
      </c>
      <c r="K25" s="200"/>
      <c r="L25" s="232">
        <v>0</v>
      </c>
      <c r="M25" s="200"/>
      <c r="N25" s="284">
        <v>2300000</v>
      </c>
      <c r="O25" s="200"/>
      <c r="P25" s="232">
        <f>-N25</f>
        <v>-2300000</v>
      </c>
      <c r="Q25" s="200"/>
      <c r="R25" s="232">
        <f>SUM(H25:P25)</f>
        <v>0</v>
      </c>
      <c r="S25" s="200"/>
      <c r="T25" s="284">
        <v>0</v>
      </c>
      <c r="U25" s="200"/>
      <c r="V25" s="232">
        <f>SUM(R25:U25)</f>
        <v>0</v>
      </c>
    </row>
    <row r="26" spans="1:22" s="278" customFormat="1" ht="16.5" customHeight="1">
      <c r="A26" s="279" t="s">
        <v>184</v>
      </c>
      <c r="B26" s="279"/>
      <c r="C26" s="279"/>
      <c r="D26" s="280"/>
      <c r="E26" s="280"/>
      <c r="F26" s="280"/>
      <c r="G26" s="307"/>
      <c r="H26" s="285">
        <v>0</v>
      </c>
      <c r="I26" s="200"/>
      <c r="J26" s="285">
        <v>0</v>
      </c>
      <c r="K26" s="200"/>
      <c r="L26" s="285">
        <v>0</v>
      </c>
      <c r="M26" s="200"/>
      <c r="N26" s="285">
        <v>0</v>
      </c>
      <c r="O26" s="200"/>
      <c r="P26" s="285">
        <f>'Eng 7-8 P&amp;L (6M)'!G69</f>
        <v>65419461</v>
      </c>
      <c r="Q26" s="200"/>
      <c r="R26" s="285">
        <f t="shared" ref="R26" si="0">SUM(H26:P26)</f>
        <v>65419461</v>
      </c>
      <c r="S26" s="200"/>
      <c r="T26" s="285">
        <f>'Eng 7-8 P&amp;L (6M)'!G70</f>
        <v>-19842</v>
      </c>
      <c r="U26" s="200"/>
      <c r="V26" s="285">
        <f>SUM(R26:U26)</f>
        <v>65399619</v>
      </c>
    </row>
    <row r="27" spans="1:22" s="307" customFormat="1" ht="16.5" customHeight="1">
      <c r="A27" s="294"/>
      <c r="B27" s="294"/>
      <c r="C27" s="294"/>
      <c r="D27" s="295"/>
      <c r="E27" s="295"/>
      <c r="F27" s="295"/>
      <c r="H27" s="284"/>
      <c r="I27" s="204"/>
      <c r="J27" s="284"/>
      <c r="K27" s="204"/>
      <c r="L27" s="284"/>
      <c r="M27" s="204"/>
      <c r="N27" s="284"/>
      <c r="O27" s="200"/>
      <c r="P27" s="284"/>
      <c r="Q27" s="204"/>
      <c r="R27" s="284"/>
      <c r="S27" s="204"/>
      <c r="T27" s="284"/>
      <c r="U27" s="200"/>
      <c r="V27" s="284"/>
    </row>
    <row r="28" spans="1:22" s="307" customFormat="1" ht="16.5" customHeight="1" thickBot="1">
      <c r="A28" s="309" t="s">
        <v>142</v>
      </c>
      <c r="B28" s="293"/>
      <c r="C28" s="293"/>
      <c r="D28" s="295"/>
      <c r="E28" s="295"/>
      <c r="F28" s="295"/>
      <c r="H28" s="222">
        <f>SUM(H21:H26)</f>
        <v>3648377850</v>
      </c>
      <c r="I28" s="204"/>
      <c r="J28" s="222">
        <f>SUM(J21:J26)</f>
        <v>-2304522000</v>
      </c>
      <c r="K28" s="204"/>
      <c r="L28" s="222">
        <f>SUM(L21:L26)</f>
        <v>0</v>
      </c>
      <c r="M28" s="204"/>
      <c r="N28" s="222">
        <f>SUM(N21:N26)</f>
        <v>367137785</v>
      </c>
      <c r="O28" s="204"/>
      <c r="P28" s="222">
        <f>SUM(P21:P26)</f>
        <v>205643960</v>
      </c>
      <c r="Q28" s="204"/>
      <c r="R28" s="222">
        <f>SUM(R21:R26)</f>
        <v>1916637595</v>
      </c>
      <c r="S28" s="204"/>
      <c r="T28" s="222">
        <f>SUM(T21:T26)</f>
        <v>198880158</v>
      </c>
      <c r="U28" s="204"/>
      <c r="V28" s="222">
        <f>SUM(V21:V26)</f>
        <v>2115517753</v>
      </c>
    </row>
    <row r="29" spans="1:22" ht="16.5" customHeight="1" thickTop="1">
      <c r="A29" s="268"/>
      <c r="B29" s="276"/>
      <c r="C29" s="276"/>
      <c r="H29" s="277"/>
      <c r="I29" s="277"/>
      <c r="J29" s="277"/>
      <c r="K29" s="277"/>
      <c r="L29" s="277"/>
      <c r="M29" s="277"/>
      <c r="N29" s="277"/>
      <c r="O29" s="347"/>
      <c r="P29" s="277"/>
      <c r="Q29" s="277"/>
      <c r="R29" s="277"/>
      <c r="S29" s="277"/>
      <c r="T29" s="277"/>
      <c r="U29" s="347"/>
      <c r="V29" s="277"/>
    </row>
    <row r="30" spans="1:22" ht="16.5" customHeight="1">
      <c r="A30" s="268"/>
      <c r="B30" s="276"/>
      <c r="C30" s="276"/>
      <c r="H30" s="277"/>
      <c r="I30" s="277"/>
      <c r="J30" s="277"/>
      <c r="K30" s="277"/>
      <c r="L30" s="277"/>
      <c r="M30" s="277"/>
      <c r="N30" s="277"/>
      <c r="O30" s="347"/>
      <c r="P30" s="277"/>
      <c r="Q30" s="277"/>
      <c r="R30" s="277"/>
      <c r="S30" s="277"/>
      <c r="T30" s="277"/>
      <c r="U30" s="347"/>
      <c r="V30" s="277"/>
    </row>
    <row r="31" spans="1:22" ht="16.5" customHeight="1">
      <c r="A31" s="268"/>
      <c r="B31" s="276"/>
      <c r="C31" s="276"/>
      <c r="H31" s="277"/>
      <c r="I31" s="277"/>
      <c r="J31" s="277"/>
      <c r="K31" s="277"/>
      <c r="L31" s="277"/>
      <c r="M31" s="277"/>
      <c r="N31" s="277"/>
      <c r="O31" s="347"/>
      <c r="P31" s="277"/>
      <c r="Q31" s="277"/>
      <c r="R31" s="277"/>
      <c r="S31" s="277"/>
      <c r="T31" s="277"/>
      <c r="U31" s="347"/>
      <c r="V31" s="277"/>
    </row>
    <row r="32" spans="1:22" ht="21.95" customHeight="1">
      <c r="A32" s="391" t="s">
        <v>192</v>
      </c>
      <c r="B32" s="391"/>
      <c r="C32" s="391"/>
      <c r="D32" s="391"/>
      <c r="E32" s="391"/>
      <c r="F32" s="391"/>
      <c r="G32" s="391"/>
      <c r="H32" s="391"/>
      <c r="I32" s="391"/>
      <c r="J32" s="391"/>
      <c r="K32" s="391"/>
      <c r="L32" s="391"/>
      <c r="M32" s="391"/>
      <c r="N32" s="391"/>
      <c r="O32" s="391"/>
      <c r="P32" s="391"/>
      <c r="Q32" s="391"/>
      <c r="R32" s="391"/>
      <c r="S32" s="334"/>
      <c r="T32" s="334"/>
      <c r="U32" s="334"/>
      <c r="V32" s="334"/>
    </row>
  </sheetData>
  <mergeCells count="5">
    <mergeCell ref="N9:P9"/>
    <mergeCell ref="H6:V6"/>
    <mergeCell ref="H7:V7"/>
    <mergeCell ref="H8:R8"/>
    <mergeCell ref="A32:R32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2"/>
  <sheetViews>
    <sheetView zoomScaleNormal="100" zoomScaleSheetLayoutView="120" workbookViewId="0"/>
  </sheetViews>
  <sheetFormatPr defaultColWidth="9.28515625" defaultRowHeight="16.5" customHeight="1"/>
  <cols>
    <col min="1" max="1" width="1.42578125" style="33" customWidth="1"/>
    <col min="2" max="3" width="1.42578125" style="79" customWidth="1"/>
    <col min="4" max="4" width="25.85546875" style="73" customWidth="1"/>
    <col min="5" max="5" width="4.85546875" style="303" customWidth="1"/>
    <col min="6" max="6" width="1.140625" style="306" customWidth="1"/>
    <col min="7" max="7" width="11.140625" style="251" customWidth="1"/>
    <col min="8" max="8" width="0.7109375" style="252" customWidth="1"/>
    <col min="9" max="9" width="12" style="252" customWidth="1"/>
    <col min="10" max="10" width="0.7109375" style="252" customWidth="1"/>
    <col min="11" max="11" width="13" style="252" customWidth="1"/>
    <col min="12" max="12" width="0.7109375" style="252" customWidth="1"/>
    <col min="13" max="13" width="11.42578125" style="252" customWidth="1"/>
    <col min="14" max="14" width="0.7109375" style="252" customWidth="1"/>
    <col min="15" max="15" width="13.28515625" style="252" customWidth="1"/>
    <col min="16" max="16" width="0.7109375" style="252" customWidth="1"/>
    <col min="17" max="17" width="12" style="252" customWidth="1"/>
    <col min="18" max="18" width="0.7109375" style="252" customWidth="1"/>
    <col min="19" max="19" width="12.7109375" style="252" customWidth="1"/>
    <col min="20" max="20" width="0.7109375" style="252" customWidth="1"/>
    <col min="21" max="21" width="10.85546875" style="252" bestFit="1" customWidth="1"/>
    <col min="22" max="163" width="9.28515625" style="33"/>
    <col min="164" max="166" width="0.7109375" style="33" customWidth="1"/>
    <col min="167" max="167" width="22.7109375" style="33" customWidth="1"/>
    <col min="168" max="168" width="4.28515625" style="33" customWidth="1"/>
    <col min="169" max="169" width="3.7109375" style="33" customWidth="1"/>
    <col min="170" max="170" width="9" style="33" customWidth="1"/>
    <col min="171" max="171" width="0.5703125" style="33" customWidth="1"/>
    <col min="172" max="172" width="10" style="33" customWidth="1"/>
    <col min="173" max="173" width="0.5703125" style="33" customWidth="1"/>
    <col min="174" max="174" width="11.28515625" style="33" customWidth="1"/>
    <col min="175" max="175" width="0.5703125" style="33" customWidth="1"/>
    <col min="176" max="176" width="13.42578125" style="33" customWidth="1"/>
    <col min="177" max="177" width="0.5703125" style="33" customWidth="1"/>
    <col min="178" max="178" width="11.28515625" style="33" customWidth="1"/>
    <col min="179" max="179" width="0.5703125" style="33" customWidth="1"/>
    <col min="180" max="180" width="9.42578125" style="33" customWidth="1"/>
    <col min="181" max="181" width="0.5703125" style="33" customWidth="1"/>
    <col min="182" max="182" width="11" style="33" customWidth="1"/>
    <col min="183" max="183" width="0.5703125" style="33" customWidth="1"/>
    <col min="184" max="184" width="9.28515625" style="33"/>
    <col min="185" max="185" width="0.5703125" style="33" customWidth="1"/>
    <col min="186" max="186" width="10.5703125" style="33" customWidth="1"/>
    <col min="187" max="187" width="0.5703125" style="33" customWidth="1"/>
    <col min="188" max="188" width="9.7109375" style="33" customWidth="1"/>
    <col min="189" max="419" width="9.28515625" style="33"/>
    <col min="420" max="422" width="0.7109375" style="33" customWidth="1"/>
    <col min="423" max="423" width="22.7109375" style="33" customWidth="1"/>
    <col min="424" max="424" width="4.28515625" style="33" customWidth="1"/>
    <col min="425" max="425" width="3.7109375" style="33" customWidth="1"/>
    <col min="426" max="426" width="9" style="33" customWidth="1"/>
    <col min="427" max="427" width="0.5703125" style="33" customWidth="1"/>
    <col min="428" max="428" width="10" style="33" customWidth="1"/>
    <col min="429" max="429" width="0.5703125" style="33" customWidth="1"/>
    <col min="430" max="430" width="11.28515625" style="33" customWidth="1"/>
    <col min="431" max="431" width="0.5703125" style="33" customWidth="1"/>
    <col min="432" max="432" width="13.42578125" style="33" customWidth="1"/>
    <col min="433" max="433" width="0.5703125" style="33" customWidth="1"/>
    <col min="434" max="434" width="11.28515625" style="33" customWidth="1"/>
    <col min="435" max="435" width="0.5703125" style="33" customWidth="1"/>
    <col min="436" max="436" width="9.42578125" style="33" customWidth="1"/>
    <col min="437" max="437" width="0.5703125" style="33" customWidth="1"/>
    <col min="438" max="438" width="11" style="33" customWidth="1"/>
    <col min="439" max="439" width="0.5703125" style="33" customWidth="1"/>
    <col min="440" max="440" width="9.28515625" style="33"/>
    <col min="441" max="441" width="0.5703125" style="33" customWidth="1"/>
    <col min="442" max="442" width="10.5703125" style="33" customWidth="1"/>
    <col min="443" max="443" width="0.5703125" style="33" customWidth="1"/>
    <col min="444" max="444" width="9.7109375" style="33" customWidth="1"/>
    <col min="445" max="675" width="9.28515625" style="33"/>
    <col min="676" max="678" width="0.7109375" style="33" customWidth="1"/>
    <col min="679" max="679" width="22.7109375" style="33" customWidth="1"/>
    <col min="680" max="680" width="4.28515625" style="33" customWidth="1"/>
    <col min="681" max="681" width="3.7109375" style="33" customWidth="1"/>
    <col min="682" max="682" width="9" style="33" customWidth="1"/>
    <col min="683" max="683" width="0.5703125" style="33" customWidth="1"/>
    <col min="684" max="684" width="10" style="33" customWidth="1"/>
    <col min="685" max="685" width="0.5703125" style="33" customWidth="1"/>
    <col min="686" max="686" width="11.28515625" style="33" customWidth="1"/>
    <col min="687" max="687" width="0.5703125" style="33" customWidth="1"/>
    <col min="688" max="688" width="13.42578125" style="33" customWidth="1"/>
    <col min="689" max="689" width="0.5703125" style="33" customWidth="1"/>
    <col min="690" max="690" width="11.28515625" style="33" customWidth="1"/>
    <col min="691" max="691" width="0.5703125" style="33" customWidth="1"/>
    <col min="692" max="692" width="9.42578125" style="33" customWidth="1"/>
    <col min="693" max="693" width="0.5703125" style="33" customWidth="1"/>
    <col min="694" max="694" width="11" style="33" customWidth="1"/>
    <col min="695" max="695" width="0.5703125" style="33" customWidth="1"/>
    <col min="696" max="696" width="9.28515625" style="33"/>
    <col min="697" max="697" width="0.5703125" style="33" customWidth="1"/>
    <col min="698" max="698" width="10.5703125" style="33" customWidth="1"/>
    <col min="699" max="699" width="0.5703125" style="33" customWidth="1"/>
    <col min="700" max="700" width="9.7109375" style="33" customWidth="1"/>
    <col min="701" max="931" width="9.28515625" style="33"/>
    <col min="932" max="934" width="0.7109375" style="33" customWidth="1"/>
    <col min="935" max="935" width="22.7109375" style="33" customWidth="1"/>
    <col min="936" max="936" width="4.28515625" style="33" customWidth="1"/>
    <col min="937" max="937" width="3.7109375" style="33" customWidth="1"/>
    <col min="938" max="938" width="9" style="33" customWidth="1"/>
    <col min="939" max="939" width="0.5703125" style="33" customWidth="1"/>
    <col min="940" max="940" width="10" style="33" customWidth="1"/>
    <col min="941" max="941" width="0.5703125" style="33" customWidth="1"/>
    <col min="942" max="942" width="11.28515625" style="33" customWidth="1"/>
    <col min="943" max="943" width="0.5703125" style="33" customWidth="1"/>
    <col min="944" max="944" width="13.42578125" style="33" customWidth="1"/>
    <col min="945" max="945" width="0.5703125" style="33" customWidth="1"/>
    <col min="946" max="946" width="11.28515625" style="33" customWidth="1"/>
    <col min="947" max="947" width="0.5703125" style="33" customWidth="1"/>
    <col min="948" max="948" width="9.42578125" style="33" customWidth="1"/>
    <col min="949" max="949" width="0.5703125" style="33" customWidth="1"/>
    <col min="950" max="950" width="11" style="33" customWidth="1"/>
    <col min="951" max="951" width="0.5703125" style="33" customWidth="1"/>
    <col min="952" max="952" width="9.28515625" style="33"/>
    <col min="953" max="953" width="0.5703125" style="33" customWidth="1"/>
    <col min="954" max="954" width="10.5703125" style="33" customWidth="1"/>
    <col min="955" max="955" width="0.5703125" style="33" customWidth="1"/>
    <col min="956" max="956" width="9.7109375" style="33" customWidth="1"/>
    <col min="957" max="1187" width="9.28515625" style="33"/>
    <col min="1188" max="1190" width="0.7109375" style="33" customWidth="1"/>
    <col min="1191" max="1191" width="22.7109375" style="33" customWidth="1"/>
    <col min="1192" max="1192" width="4.28515625" style="33" customWidth="1"/>
    <col min="1193" max="1193" width="3.7109375" style="33" customWidth="1"/>
    <col min="1194" max="1194" width="9" style="33" customWidth="1"/>
    <col min="1195" max="1195" width="0.5703125" style="33" customWidth="1"/>
    <col min="1196" max="1196" width="10" style="33" customWidth="1"/>
    <col min="1197" max="1197" width="0.5703125" style="33" customWidth="1"/>
    <col min="1198" max="1198" width="11.28515625" style="33" customWidth="1"/>
    <col min="1199" max="1199" width="0.5703125" style="33" customWidth="1"/>
    <col min="1200" max="1200" width="13.42578125" style="33" customWidth="1"/>
    <col min="1201" max="1201" width="0.5703125" style="33" customWidth="1"/>
    <col min="1202" max="1202" width="11.28515625" style="33" customWidth="1"/>
    <col min="1203" max="1203" width="0.5703125" style="33" customWidth="1"/>
    <col min="1204" max="1204" width="9.42578125" style="33" customWidth="1"/>
    <col min="1205" max="1205" width="0.5703125" style="33" customWidth="1"/>
    <col min="1206" max="1206" width="11" style="33" customWidth="1"/>
    <col min="1207" max="1207" width="0.5703125" style="33" customWidth="1"/>
    <col min="1208" max="1208" width="9.28515625" style="33"/>
    <col min="1209" max="1209" width="0.5703125" style="33" customWidth="1"/>
    <col min="1210" max="1210" width="10.5703125" style="33" customWidth="1"/>
    <col min="1211" max="1211" width="0.5703125" style="33" customWidth="1"/>
    <col min="1212" max="1212" width="9.7109375" style="33" customWidth="1"/>
    <col min="1213" max="1443" width="9.28515625" style="33"/>
    <col min="1444" max="1446" width="0.7109375" style="33" customWidth="1"/>
    <col min="1447" max="1447" width="22.7109375" style="33" customWidth="1"/>
    <col min="1448" max="1448" width="4.28515625" style="33" customWidth="1"/>
    <col min="1449" max="1449" width="3.7109375" style="33" customWidth="1"/>
    <col min="1450" max="1450" width="9" style="33" customWidth="1"/>
    <col min="1451" max="1451" width="0.5703125" style="33" customWidth="1"/>
    <col min="1452" max="1452" width="10" style="33" customWidth="1"/>
    <col min="1453" max="1453" width="0.5703125" style="33" customWidth="1"/>
    <col min="1454" max="1454" width="11.28515625" style="33" customWidth="1"/>
    <col min="1455" max="1455" width="0.5703125" style="33" customWidth="1"/>
    <col min="1456" max="1456" width="13.42578125" style="33" customWidth="1"/>
    <col min="1457" max="1457" width="0.5703125" style="33" customWidth="1"/>
    <col min="1458" max="1458" width="11.28515625" style="33" customWidth="1"/>
    <col min="1459" max="1459" width="0.5703125" style="33" customWidth="1"/>
    <col min="1460" max="1460" width="9.42578125" style="33" customWidth="1"/>
    <col min="1461" max="1461" width="0.5703125" style="33" customWidth="1"/>
    <col min="1462" max="1462" width="11" style="33" customWidth="1"/>
    <col min="1463" max="1463" width="0.5703125" style="33" customWidth="1"/>
    <col min="1464" max="1464" width="9.28515625" style="33"/>
    <col min="1465" max="1465" width="0.5703125" style="33" customWidth="1"/>
    <col min="1466" max="1466" width="10.5703125" style="33" customWidth="1"/>
    <col min="1467" max="1467" width="0.5703125" style="33" customWidth="1"/>
    <col min="1468" max="1468" width="9.7109375" style="33" customWidth="1"/>
    <col min="1469" max="1699" width="9.28515625" style="33"/>
    <col min="1700" max="1702" width="0.7109375" style="33" customWidth="1"/>
    <col min="1703" max="1703" width="22.7109375" style="33" customWidth="1"/>
    <col min="1704" max="1704" width="4.28515625" style="33" customWidth="1"/>
    <col min="1705" max="1705" width="3.7109375" style="33" customWidth="1"/>
    <col min="1706" max="1706" width="9" style="33" customWidth="1"/>
    <col min="1707" max="1707" width="0.5703125" style="33" customWidth="1"/>
    <col min="1708" max="1708" width="10" style="33" customWidth="1"/>
    <col min="1709" max="1709" width="0.5703125" style="33" customWidth="1"/>
    <col min="1710" max="1710" width="11.28515625" style="33" customWidth="1"/>
    <col min="1711" max="1711" width="0.5703125" style="33" customWidth="1"/>
    <col min="1712" max="1712" width="13.42578125" style="33" customWidth="1"/>
    <col min="1713" max="1713" width="0.5703125" style="33" customWidth="1"/>
    <col min="1714" max="1714" width="11.28515625" style="33" customWidth="1"/>
    <col min="1715" max="1715" width="0.5703125" style="33" customWidth="1"/>
    <col min="1716" max="1716" width="9.42578125" style="33" customWidth="1"/>
    <col min="1717" max="1717" width="0.5703125" style="33" customWidth="1"/>
    <col min="1718" max="1718" width="11" style="33" customWidth="1"/>
    <col min="1719" max="1719" width="0.5703125" style="33" customWidth="1"/>
    <col min="1720" max="1720" width="9.28515625" style="33"/>
    <col min="1721" max="1721" width="0.5703125" style="33" customWidth="1"/>
    <col min="1722" max="1722" width="10.5703125" style="33" customWidth="1"/>
    <col min="1723" max="1723" width="0.5703125" style="33" customWidth="1"/>
    <col min="1724" max="1724" width="9.7109375" style="33" customWidth="1"/>
    <col min="1725" max="1955" width="9.28515625" style="33"/>
    <col min="1956" max="1958" width="0.7109375" style="33" customWidth="1"/>
    <col min="1959" max="1959" width="22.7109375" style="33" customWidth="1"/>
    <col min="1960" max="1960" width="4.28515625" style="33" customWidth="1"/>
    <col min="1961" max="1961" width="3.7109375" style="33" customWidth="1"/>
    <col min="1962" max="1962" width="9" style="33" customWidth="1"/>
    <col min="1963" max="1963" width="0.5703125" style="33" customWidth="1"/>
    <col min="1964" max="1964" width="10" style="33" customWidth="1"/>
    <col min="1965" max="1965" width="0.5703125" style="33" customWidth="1"/>
    <col min="1966" max="1966" width="11.28515625" style="33" customWidth="1"/>
    <col min="1967" max="1967" width="0.5703125" style="33" customWidth="1"/>
    <col min="1968" max="1968" width="13.42578125" style="33" customWidth="1"/>
    <col min="1969" max="1969" width="0.5703125" style="33" customWidth="1"/>
    <col min="1970" max="1970" width="11.28515625" style="33" customWidth="1"/>
    <col min="1971" max="1971" width="0.5703125" style="33" customWidth="1"/>
    <col min="1972" max="1972" width="9.42578125" style="33" customWidth="1"/>
    <col min="1973" max="1973" width="0.5703125" style="33" customWidth="1"/>
    <col min="1974" max="1974" width="11" style="33" customWidth="1"/>
    <col min="1975" max="1975" width="0.5703125" style="33" customWidth="1"/>
    <col min="1976" max="1976" width="9.28515625" style="33"/>
    <col min="1977" max="1977" width="0.5703125" style="33" customWidth="1"/>
    <col min="1978" max="1978" width="10.5703125" style="33" customWidth="1"/>
    <col min="1979" max="1979" width="0.5703125" style="33" customWidth="1"/>
    <col min="1980" max="1980" width="9.7109375" style="33" customWidth="1"/>
    <col min="1981" max="2211" width="9.28515625" style="33"/>
    <col min="2212" max="2214" width="0.7109375" style="33" customWidth="1"/>
    <col min="2215" max="2215" width="22.7109375" style="33" customWidth="1"/>
    <col min="2216" max="2216" width="4.28515625" style="33" customWidth="1"/>
    <col min="2217" max="2217" width="3.7109375" style="33" customWidth="1"/>
    <col min="2218" max="2218" width="9" style="33" customWidth="1"/>
    <col min="2219" max="2219" width="0.5703125" style="33" customWidth="1"/>
    <col min="2220" max="2220" width="10" style="33" customWidth="1"/>
    <col min="2221" max="2221" width="0.5703125" style="33" customWidth="1"/>
    <col min="2222" max="2222" width="11.28515625" style="33" customWidth="1"/>
    <col min="2223" max="2223" width="0.5703125" style="33" customWidth="1"/>
    <col min="2224" max="2224" width="13.42578125" style="33" customWidth="1"/>
    <col min="2225" max="2225" width="0.5703125" style="33" customWidth="1"/>
    <col min="2226" max="2226" width="11.28515625" style="33" customWidth="1"/>
    <col min="2227" max="2227" width="0.5703125" style="33" customWidth="1"/>
    <col min="2228" max="2228" width="9.42578125" style="33" customWidth="1"/>
    <col min="2229" max="2229" width="0.5703125" style="33" customWidth="1"/>
    <col min="2230" max="2230" width="11" style="33" customWidth="1"/>
    <col min="2231" max="2231" width="0.5703125" style="33" customWidth="1"/>
    <col min="2232" max="2232" width="9.28515625" style="33"/>
    <col min="2233" max="2233" width="0.5703125" style="33" customWidth="1"/>
    <col min="2234" max="2234" width="10.5703125" style="33" customWidth="1"/>
    <col min="2235" max="2235" width="0.5703125" style="33" customWidth="1"/>
    <col min="2236" max="2236" width="9.7109375" style="33" customWidth="1"/>
    <col min="2237" max="2467" width="9.28515625" style="33"/>
    <col min="2468" max="2470" width="0.7109375" style="33" customWidth="1"/>
    <col min="2471" max="2471" width="22.7109375" style="33" customWidth="1"/>
    <col min="2472" max="2472" width="4.28515625" style="33" customWidth="1"/>
    <col min="2473" max="2473" width="3.7109375" style="33" customWidth="1"/>
    <col min="2474" max="2474" width="9" style="33" customWidth="1"/>
    <col min="2475" max="2475" width="0.5703125" style="33" customWidth="1"/>
    <col min="2476" max="2476" width="10" style="33" customWidth="1"/>
    <col min="2477" max="2477" width="0.5703125" style="33" customWidth="1"/>
    <col min="2478" max="2478" width="11.28515625" style="33" customWidth="1"/>
    <col min="2479" max="2479" width="0.5703125" style="33" customWidth="1"/>
    <col min="2480" max="2480" width="13.42578125" style="33" customWidth="1"/>
    <col min="2481" max="2481" width="0.5703125" style="33" customWidth="1"/>
    <col min="2482" max="2482" width="11.28515625" style="33" customWidth="1"/>
    <col min="2483" max="2483" width="0.5703125" style="33" customWidth="1"/>
    <col min="2484" max="2484" width="9.42578125" style="33" customWidth="1"/>
    <col min="2485" max="2485" width="0.5703125" style="33" customWidth="1"/>
    <col min="2486" max="2486" width="11" style="33" customWidth="1"/>
    <col min="2487" max="2487" width="0.5703125" style="33" customWidth="1"/>
    <col min="2488" max="2488" width="9.28515625" style="33"/>
    <col min="2489" max="2489" width="0.5703125" style="33" customWidth="1"/>
    <col min="2490" max="2490" width="10.5703125" style="33" customWidth="1"/>
    <col min="2491" max="2491" width="0.5703125" style="33" customWidth="1"/>
    <col min="2492" max="2492" width="9.7109375" style="33" customWidth="1"/>
    <col min="2493" max="2723" width="9.28515625" style="33"/>
    <col min="2724" max="2726" width="0.7109375" style="33" customWidth="1"/>
    <col min="2727" max="2727" width="22.7109375" style="33" customWidth="1"/>
    <col min="2728" max="2728" width="4.28515625" style="33" customWidth="1"/>
    <col min="2729" max="2729" width="3.7109375" style="33" customWidth="1"/>
    <col min="2730" max="2730" width="9" style="33" customWidth="1"/>
    <col min="2731" max="2731" width="0.5703125" style="33" customWidth="1"/>
    <col min="2732" max="2732" width="10" style="33" customWidth="1"/>
    <col min="2733" max="2733" width="0.5703125" style="33" customWidth="1"/>
    <col min="2734" max="2734" width="11.28515625" style="33" customWidth="1"/>
    <col min="2735" max="2735" width="0.5703125" style="33" customWidth="1"/>
    <col min="2736" max="2736" width="13.42578125" style="33" customWidth="1"/>
    <col min="2737" max="2737" width="0.5703125" style="33" customWidth="1"/>
    <col min="2738" max="2738" width="11.28515625" style="33" customWidth="1"/>
    <col min="2739" max="2739" width="0.5703125" style="33" customWidth="1"/>
    <col min="2740" max="2740" width="9.42578125" style="33" customWidth="1"/>
    <col min="2741" max="2741" width="0.5703125" style="33" customWidth="1"/>
    <col min="2742" max="2742" width="11" style="33" customWidth="1"/>
    <col min="2743" max="2743" width="0.5703125" style="33" customWidth="1"/>
    <col min="2744" max="2744" width="9.28515625" style="33"/>
    <col min="2745" max="2745" width="0.5703125" style="33" customWidth="1"/>
    <col min="2746" max="2746" width="10.5703125" style="33" customWidth="1"/>
    <col min="2747" max="2747" width="0.5703125" style="33" customWidth="1"/>
    <col min="2748" max="2748" width="9.7109375" style="33" customWidth="1"/>
    <col min="2749" max="2979" width="9.28515625" style="33"/>
    <col min="2980" max="2982" width="0.7109375" style="33" customWidth="1"/>
    <col min="2983" max="2983" width="22.7109375" style="33" customWidth="1"/>
    <col min="2984" max="2984" width="4.28515625" style="33" customWidth="1"/>
    <col min="2985" max="2985" width="3.7109375" style="33" customWidth="1"/>
    <col min="2986" max="2986" width="9" style="33" customWidth="1"/>
    <col min="2987" max="2987" width="0.5703125" style="33" customWidth="1"/>
    <col min="2988" max="2988" width="10" style="33" customWidth="1"/>
    <col min="2989" max="2989" width="0.5703125" style="33" customWidth="1"/>
    <col min="2990" max="2990" width="11.28515625" style="33" customWidth="1"/>
    <col min="2991" max="2991" width="0.5703125" style="33" customWidth="1"/>
    <col min="2992" max="2992" width="13.42578125" style="33" customWidth="1"/>
    <col min="2993" max="2993" width="0.5703125" style="33" customWidth="1"/>
    <col min="2994" max="2994" width="11.28515625" style="33" customWidth="1"/>
    <col min="2995" max="2995" width="0.5703125" style="33" customWidth="1"/>
    <col min="2996" max="2996" width="9.42578125" style="33" customWidth="1"/>
    <col min="2997" max="2997" width="0.5703125" style="33" customWidth="1"/>
    <col min="2998" max="2998" width="11" style="33" customWidth="1"/>
    <col min="2999" max="2999" width="0.5703125" style="33" customWidth="1"/>
    <col min="3000" max="3000" width="9.28515625" style="33"/>
    <col min="3001" max="3001" width="0.5703125" style="33" customWidth="1"/>
    <col min="3002" max="3002" width="10.5703125" style="33" customWidth="1"/>
    <col min="3003" max="3003" width="0.5703125" style="33" customWidth="1"/>
    <col min="3004" max="3004" width="9.7109375" style="33" customWidth="1"/>
    <col min="3005" max="3235" width="9.28515625" style="33"/>
    <col min="3236" max="3238" width="0.7109375" style="33" customWidth="1"/>
    <col min="3239" max="3239" width="22.7109375" style="33" customWidth="1"/>
    <col min="3240" max="3240" width="4.28515625" style="33" customWidth="1"/>
    <col min="3241" max="3241" width="3.7109375" style="33" customWidth="1"/>
    <col min="3242" max="3242" width="9" style="33" customWidth="1"/>
    <col min="3243" max="3243" width="0.5703125" style="33" customWidth="1"/>
    <col min="3244" max="3244" width="10" style="33" customWidth="1"/>
    <col min="3245" max="3245" width="0.5703125" style="33" customWidth="1"/>
    <col min="3246" max="3246" width="11.28515625" style="33" customWidth="1"/>
    <col min="3247" max="3247" width="0.5703125" style="33" customWidth="1"/>
    <col min="3248" max="3248" width="13.42578125" style="33" customWidth="1"/>
    <col min="3249" max="3249" width="0.5703125" style="33" customWidth="1"/>
    <col min="3250" max="3250" width="11.28515625" style="33" customWidth="1"/>
    <col min="3251" max="3251" width="0.5703125" style="33" customWidth="1"/>
    <col min="3252" max="3252" width="9.42578125" style="33" customWidth="1"/>
    <col min="3253" max="3253" width="0.5703125" style="33" customWidth="1"/>
    <col min="3254" max="3254" width="11" style="33" customWidth="1"/>
    <col min="3255" max="3255" width="0.5703125" style="33" customWidth="1"/>
    <col min="3256" max="3256" width="9.28515625" style="33"/>
    <col min="3257" max="3257" width="0.5703125" style="33" customWidth="1"/>
    <col min="3258" max="3258" width="10.5703125" style="33" customWidth="1"/>
    <col min="3259" max="3259" width="0.5703125" style="33" customWidth="1"/>
    <col min="3260" max="3260" width="9.7109375" style="33" customWidth="1"/>
    <col min="3261" max="3491" width="9.28515625" style="33"/>
    <col min="3492" max="3494" width="0.7109375" style="33" customWidth="1"/>
    <col min="3495" max="3495" width="22.7109375" style="33" customWidth="1"/>
    <col min="3496" max="3496" width="4.28515625" style="33" customWidth="1"/>
    <col min="3497" max="3497" width="3.7109375" style="33" customWidth="1"/>
    <col min="3498" max="3498" width="9" style="33" customWidth="1"/>
    <col min="3499" max="3499" width="0.5703125" style="33" customWidth="1"/>
    <col min="3500" max="3500" width="10" style="33" customWidth="1"/>
    <col min="3501" max="3501" width="0.5703125" style="33" customWidth="1"/>
    <col min="3502" max="3502" width="11.28515625" style="33" customWidth="1"/>
    <col min="3503" max="3503" width="0.5703125" style="33" customWidth="1"/>
    <col min="3504" max="3504" width="13.42578125" style="33" customWidth="1"/>
    <col min="3505" max="3505" width="0.5703125" style="33" customWidth="1"/>
    <col min="3506" max="3506" width="11.28515625" style="33" customWidth="1"/>
    <col min="3507" max="3507" width="0.5703125" style="33" customWidth="1"/>
    <col min="3508" max="3508" width="9.42578125" style="33" customWidth="1"/>
    <col min="3509" max="3509" width="0.5703125" style="33" customWidth="1"/>
    <col min="3510" max="3510" width="11" style="33" customWidth="1"/>
    <col min="3511" max="3511" width="0.5703125" style="33" customWidth="1"/>
    <col min="3512" max="3512" width="9.28515625" style="33"/>
    <col min="3513" max="3513" width="0.5703125" style="33" customWidth="1"/>
    <col min="3514" max="3514" width="10.5703125" style="33" customWidth="1"/>
    <col min="3515" max="3515" width="0.5703125" style="33" customWidth="1"/>
    <col min="3516" max="3516" width="9.7109375" style="33" customWidth="1"/>
    <col min="3517" max="3747" width="9.28515625" style="33"/>
    <col min="3748" max="3750" width="0.7109375" style="33" customWidth="1"/>
    <col min="3751" max="3751" width="22.7109375" style="33" customWidth="1"/>
    <col min="3752" max="3752" width="4.28515625" style="33" customWidth="1"/>
    <col min="3753" max="3753" width="3.7109375" style="33" customWidth="1"/>
    <col min="3754" max="3754" width="9" style="33" customWidth="1"/>
    <col min="3755" max="3755" width="0.5703125" style="33" customWidth="1"/>
    <col min="3756" max="3756" width="10" style="33" customWidth="1"/>
    <col min="3757" max="3757" width="0.5703125" style="33" customWidth="1"/>
    <col min="3758" max="3758" width="11.28515625" style="33" customWidth="1"/>
    <col min="3759" max="3759" width="0.5703125" style="33" customWidth="1"/>
    <col min="3760" max="3760" width="13.42578125" style="33" customWidth="1"/>
    <col min="3761" max="3761" width="0.5703125" style="33" customWidth="1"/>
    <col min="3762" max="3762" width="11.28515625" style="33" customWidth="1"/>
    <col min="3763" max="3763" width="0.5703125" style="33" customWidth="1"/>
    <col min="3764" max="3764" width="9.42578125" style="33" customWidth="1"/>
    <col min="3765" max="3765" width="0.5703125" style="33" customWidth="1"/>
    <col min="3766" max="3766" width="11" style="33" customWidth="1"/>
    <col min="3767" max="3767" width="0.5703125" style="33" customWidth="1"/>
    <col min="3768" max="3768" width="9.28515625" style="33"/>
    <col min="3769" max="3769" width="0.5703125" style="33" customWidth="1"/>
    <col min="3770" max="3770" width="10.5703125" style="33" customWidth="1"/>
    <col min="3771" max="3771" width="0.5703125" style="33" customWidth="1"/>
    <col min="3772" max="3772" width="9.7109375" style="33" customWidth="1"/>
    <col min="3773" max="4003" width="9.28515625" style="33"/>
    <col min="4004" max="4006" width="0.7109375" style="33" customWidth="1"/>
    <col min="4007" max="4007" width="22.7109375" style="33" customWidth="1"/>
    <col min="4008" max="4008" width="4.28515625" style="33" customWidth="1"/>
    <col min="4009" max="4009" width="3.7109375" style="33" customWidth="1"/>
    <col min="4010" max="4010" width="9" style="33" customWidth="1"/>
    <col min="4011" max="4011" width="0.5703125" style="33" customWidth="1"/>
    <col min="4012" max="4012" width="10" style="33" customWidth="1"/>
    <col min="4013" max="4013" width="0.5703125" style="33" customWidth="1"/>
    <col min="4014" max="4014" width="11.28515625" style="33" customWidth="1"/>
    <col min="4015" max="4015" width="0.5703125" style="33" customWidth="1"/>
    <col min="4016" max="4016" width="13.42578125" style="33" customWidth="1"/>
    <col min="4017" max="4017" width="0.5703125" style="33" customWidth="1"/>
    <col min="4018" max="4018" width="11.28515625" style="33" customWidth="1"/>
    <col min="4019" max="4019" width="0.5703125" style="33" customWidth="1"/>
    <col min="4020" max="4020" width="9.42578125" style="33" customWidth="1"/>
    <col min="4021" max="4021" width="0.5703125" style="33" customWidth="1"/>
    <col min="4022" max="4022" width="11" style="33" customWidth="1"/>
    <col min="4023" max="4023" width="0.5703125" style="33" customWidth="1"/>
    <col min="4024" max="4024" width="9.28515625" style="33"/>
    <col min="4025" max="4025" width="0.5703125" style="33" customWidth="1"/>
    <col min="4026" max="4026" width="10.5703125" style="33" customWidth="1"/>
    <col min="4027" max="4027" width="0.5703125" style="33" customWidth="1"/>
    <col min="4028" max="4028" width="9.7109375" style="33" customWidth="1"/>
    <col min="4029" max="4259" width="9.28515625" style="33"/>
    <col min="4260" max="4262" width="0.7109375" style="33" customWidth="1"/>
    <col min="4263" max="4263" width="22.7109375" style="33" customWidth="1"/>
    <col min="4264" max="4264" width="4.28515625" style="33" customWidth="1"/>
    <col min="4265" max="4265" width="3.7109375" style="33" customWidth="1"/>
    <col min="4266" max="4266" width="9" style="33" customWidth="1"/>
    <col min="4267" max="4267" width="0.5703125" style="33" customWidth="1"/>
    <col min="4268" max="4268" width="10" style="33" customWidth="1"/>
    <col min="4269" max="4269" width="0.5703125" style="33" customWidth="1"/>
    <col min="4270" max="4270" width="11.28515625" style="33" customWidth="1"/>
    <col min="4271" max="4271" width="0.5703125" style="33" customWidth="1"/>
    <col min="4272" max="4272" width="13.42578125" style="33" customWidth="1"/>
    <col min="4273" max="4273" width="0.5703125" style="33" customWidth="1"/>
    <col min="4274" max="4274" width="11.28515625" style="33" customWidth="1"/>
    <col min="4275" max="4275" width="0.5703125" style="33" customWidth="1"/>
    <col min="4276" max="4276" width="9.42578125" style="33" customWidth="1"/>
    <col min="4277" max="4277" width="0.5703125" style="33" customWidth="1"/>
    <col min="4278" max="4278" width="11" style="33" customWidth="1"/>
    <col min="4279" max="4279" width="0.5703125" style="33" customWidth="1"/>
    <col min="4280" max="4280" width="9.28515625" style="33"/>
    <col min="4281" max="4281" width="0.5703125" style="33" customWidth="1"/>
    <col min="4282" max="4282" width="10.5703125" style="33" customWidth="1"/>
    <col min="4283" max="4283" width="0.5703125" style="33" customWidth="1"/>
    <col min="4284" max="4284" width="9.7109375" style="33" customWidth="1"/>
    <col min="4285" max="4515" width="9.28515625" style="33"/>
    <col min="4516" max="4518" width="0.7109375" style="33" customWidth="1"/>
    <col min="4519" max="4519" width="22.7109375" style="33" customWidth="1"/>
    <col min="4520" max="4520" width="4.28515625" style="33" customWidth="1"/>
    <col min="4521" max="4521" width="3.7109375" style="33" customWidth="1"/>
    <col min="4522" max="4522" width="9" style="33" customWidth="1"/>
    <col min="4523" max="4523" width="0.5703125" style="33" customWidth="1"/>
    <col min="4524" max="4524" width="10" style="33" customWidth="1"/>
    <col min="4525" max="4525" width="0.5703125" style="33" customWidth="1"/>
    <col min="4526" max="4526" width="11.28515625" style="33" customWidth="1"/>
    <col min="4527" max="4527" width="0.5703125" style="33" customWidth="1"/>
    <col min="4528" max="4528" width="13.42578125" style="33" customWidth="1"/>
    <col min="4529" max="4529" width="0.5703125" style="33" customWidth="1"/>
    <col min="4530" max="4530" width="11.28515625" style="33" customWidth="1"/>
    <col min="4531" max="4531" width="0.5703125" style="33" customWidth="1"/>
    <col min="4532" max="4532" width="9.42578125" style="33" customWidth="1"/>
    <col min="4533" max="4533" width="0.5703125" style="33" customWidth="1"/>
    <col min="4534" max="4534" width="11" style="33" customWidth="1"/>
    <col min="4535" max="4535" width="0.5703125" style="33" customWidth="1"/>
    <col min="4536" max="4536" width="9.28515625" style="33"/>
    <col min="4537" max="4537" width="0.5703125" style="33" customWidth="1"/>
    <col min="4538" max="4538" width="10.5703125" style="33" customWidth="1"/>
    <col min="4539" max="4539" width="0.5703125" style="33" customWidth="1"/>
    <col min="4540" max="4540" width="9.7109375" style="33" customWidth="1"/>
    <col min="4541" max="4771" width="9.28515625" style="33"/>
    <col min="4772" max="4774" width="0.7109375" style="33" customWidth="1"/>
    <col min="4775" max="4775" width="22.7109375" style="33" customWidth="1"/>
    <col min="4776" max="4776" width="4.28515625" style="33" customWidth="1"/>
    <col min="4777" max="4777" width="3.7109375" style="33" customWidth="1"/>
    <col min="4778" max="4778" width="9" style="33" customWidth="1"/>
    <col min="4779" max="4779" width="0.5703125" style="33" customWidth="1"/>
    <col min="4780" max="4780" width="10" style="33" customWidth="1"/>
    <col min="4781" max="4781" width="0.5703125" style="33" customWidth="1"/>
    <col min="4782" max="4782" width="11.28515625" style="33" customWidth="1"/>
    <col min="4783" max="4783" width="0.5703125" style="33" customWidth="1"/>
    <col min="4784" max="4784" width="13.42578125" style="33" customWidth="1"/>
    <col min="4785" max="4785" width="0.5703125" style="33" customWidth="1"/>
    <col min="4786" max="4786" width="11.28515625" style="33" customWidth="1"/>
    <col min="4787" max="4787" width="0.5703125" style="33" customWidth="1"/>
    <col min="4788" max="4788" width="9.42578125" style="33" customWidth="1"/>
    <col min="4789" max="4789" width="0.5703125" style="33" customWidth="1"/>
    <col min="4790" max="4790" width="11" style="33" customWidth="1"/>
    <col min="4791" max="4791" width="0.5703125" style="33" customWidth="1"/>
    <col min="4792" max="4792" width="9.28515625" style="33"/>
    <col min="4793" max="4793" width="0.5703125" style="33" customWidth="1"/>
    <col min="4794" max="4794" width="10.5703125" style="33" customWidth="1"/>
    <col min="4795" max="4795" width="0.5703125" style="33" customWidth="1"/>
    <col min="4796" max="4796" width="9.7109375" style="33" customWidth="1"/>
    <col min="4797" max="5027" width="9.28515625" style="33"/>
    <col min="5028" max="5030" width="0.7109375" style="33" customWidth="1"/>
    <col min="5031" max="5031" width="22.7109375" style="33" customWidth="1"/>
    <col min="5032" max="5032" width="4.28515625" style="33" customWidth="1"/>
    <col min="5033" max="5033" width="3.7109375" style="33" customWidth="1"/>
    <col min="5034" max="5034" width="9" style="33" customWidth="1"/>
    <col min="5035" max="5035" width="0.5703125" style="33" customWidth="1"/>
    <col min="5036" max="5036" width="10" style="33" customWidth="1"/>
    <col min="5037" max="5037" width="0.5703125" style="33" customWidth="1"/>
    <col min="5038" max="5038" width="11.28515625" style="33" customWidth="1"/>
    <col min="5039" max="5039" width="0.5703125" style="33" customWidth="1"/>
    <col min="5040" max="5040" width="13.42578125" style="33" customWidth="1"/>
    <col min="5041" max="5041" width="0.5703125" style="33" customWidth="1"/>
    <col min="5042" max="5042" width="11.28515625" style="33" customWidth="1"/>
    <col min="5043" max="5043" width="0.5703125" style="33" customWidth="1"/>
    <col min="5044" max="5044" width="9.42578125" style="33" customWidth="1"/>
    <col min="5045" max="5045" width="0.5703125" style="33" customWidth="1"/>
    <col min="5046" max="5046" width="11" style="33" customWidth="1"/>
    <col min="5047" max="5047" width="0.5703125" style="33" customWidth="1"/>
    <col min="5048" max="5048" width="9.28515625" style="33"/>
    <col min="5049" max="5049" width="0.5703125" style="33" customWidth="1"/>
    <col min="5050" max="5050" width="10.5703125" style="33" customWidth="1"/>
    <col min="5051" max="5051" width="0.5703125" style="33" customWidth="1"/>
    <col min="5052" max="5052" width="9.7109375" style="33" customWidth="1"/>
    <col min="5053" max="5283" width="9.28515625" style="33"/>
    <col min="5284" max="5286" width="0.7109375" style="33" customWidth="1"/>
    <col min="5287" max="5287" width="22.7109375" style="33" customWidth="1"/>
    <col min="5288" max="5288" width="4.28515625" style="33" customWidth="1"/>
    <col min="5289" max="5289" width="3.7109375" style="33" customWidth="1"/>
    <col min="5290" max="5290" width="9" style="33" customWidth="1"/>
    <col min="5291" max="5291" width="0.5703125" style="33" customWidth="1"/>
    <col min="5292" max="5292" width="10" style="33" customWidth="1"/>
    <col min="5293" max="5293" width="0.5703125" style="33" customWidth="1"/>
    <col min="5294" max="5294" width="11.28515625" style="33" customWidth="1"/>
    <col min="5295" max="5295" width="0.5703125" style="33" customWidth="1"/>
    <col min="5296" max="5296" width="13.42578125" style="33" customWidth="1"/>
    <col min="5297" max="5297" width="0.5703125" style="33" customWidth="1"/>
    <col min="5298" max="5298" width="11.28515625" style="33" customWidth="1"/>
    <col min="5299" max="5299" width="0.5703125" style="33" customWidth="1"/>
    <col min="5300" max="5300" width="9.42578125" style="33" customWidth="1"/>
    <col min="5301" max="5301" width="0.5703125" style="33" customWidth="1"/>
    <col min="5302" max="5302" width="11" style="33" customWidth="1"/>
    <col min="5303" max="5303" width="0.5703125" style="33" customWidth="1"/>
    <col min="5304" max="5304" width="9.28515625" style="33"/>
    <col min="5305" max="5305" width="0.5703125" style="33" customWidth="1"/>
    <col min="5306" max="5306" width="10.5703125" style="33" customWidth="1"/>
    <col min="5307" max="5307" width="0.5703125" style="33" customWidth="1"/>
    <col min="5308" max="5308" width="9.7109375" style="33" customWidth="1"/>
    <col min="5309" max="5539" width="9.28515625" style="33"/>
    <col min="5540" max="5542" width="0.7109375" style="33" customWidth="1"/>
    <col min="5543" max="5543" width="22.7109375" style="33" customWidth="1"/>
    <col min="5544" max="5544" width="4.28515625" style="33" customWidth="1"/>
    <col min="5545" max="5545" width="3.7109375" style="33" customWidth="1"/>
    <col min="5546" max="5546" width="9" style="33" customWidth="1"/>
    <col min="5547" max="5547" width="0.5703125" style="33" customWidth="1"/>
    <col min="5548" max="5548" width="10" style="33" customWidth="1"/>
    <col min="5549" max="5549" width="0.5703125" style="33" customWidth="1"/>
    <col min="5550" max="5550" width="11.28515625" style="33" customWidth="1"/>
    <col min="5551" max="5551" width="0.5703125" style="33" customWidth="1"/>
    <col min="5552" max="5552" width="13.42578125" style="33" customWidth="1"/>
    <col min="5553" max="5553" width="0.5703125" style="33" customWidth="1"/>
    <col min="5554" max="5554" width="11.28515625" style="33" customWidth="1"/>
    <col min="5555" max="5555" width="0.5703125" style="33" customWidth="1"/>
    <col min="5556" max="5556" width="9.42578125" style="33" customWidth="1"/>
    <col min="5557" max="5557" width="0.5703125" style="33" customWidth="1"/>
    <col min="5558" max="5558" width="11" style="33" customWidth="1"/>
    <col min="5559" max="5559" width="0.5703125" style="33" customWidth="1"/>
    <col min="5560" max="5560" width="9.28515625" style="33"/>
    <col min="5561" max="5561" width="0.5703125" style="33" customWidth="1"/>
    <col min="5562" max="5562" width="10.5703125" style="33" customWidth="1"/>
    <col min="5563" max="5563" width="0.5703125" style="33" customWidth="1"/>
    <col min="5564" max="5564" width="9.7109375" style="33" customWidth="1"/>
    <col min="5565" max="5795" width="9.28515625" style="33"/>
    <col min="5796" max="5798" width="0.7109375" style="33" customWidth="1"/>
    <col min="5799" max="5799" width="22.7109375" style="33" customWidth="1"/>
    <col min="5800" max="5800" width="4.28515625" style="33" customWidth="1"/>
    <col min="5801" max="5801" width="3.7109375" style="33" customWidth="1"/>
    <col min="5802" max="5802" width="9" style="33" customWidth="1"/>
    <col min="5803" max="5803" width="0.5703125" style="33" customWidth="1"/>
    <col min="5804" max="5804" width="10" style="33" customWidth="1"/>
    <col min="5805" max="5805" width="0.5703125" style="33" customWidth="1"/>
    <col min="5806" max="5806" width="11.28515625" style="33" customWidth="1"/>
    <col min="5807" max="5807" width="0.5703125" style="33" customWidth="1"/>
    <col min="5808" max="5808" width="13.42578125" style="33" customWidth="1"/>
    <col min="5809" max="5809" width="0.5703125" style="33" customWidth="1"/>
    <col min="5810" max="5810" width="11.28515625" style="33" customWidth="1"/>
    <col min="5811" max="5811" width="0.5703125" style="33" customWidth="1"/>
    <col min="5812" max="5812" width="9.42578125" style="33" customWidth="1"/>
    <col min="5813" max="5813" width="0.5703125" style="33" customWidth="1"/>
    <col min="5814" max="5814" width="11" style="33" customWidth="1"/>
    <col min="5815" max="5815" width="0.5703125" style="33" customWidth="1"/>
    <col min="5816" max="5816" width="9.28515625" style="33"/>
    <col min="5817" max="5817" width="0.5703125" style="33" customWidth="1"/>
    <col min="5818" max="5818" width="10.5703125" style="33" customWidth="1"/>
    <col min="5819" max="5819" width="0.5703125" style="33" customWidth="1"/>
    <col min="5820" max="5820" width="9.7109375" style="33" customWidth="1"/>
    <col min="5821" max="6051" width="9.28515625" style="33"/>
    <col min="6052" max="6054" width="0.7109375" style="33" customWidth="1"/>
    <col min="6055" max="6055" width="22.7109375" style="33" customWidth="1"/>
    <col min="6056" max="6056" width="4.28515625" style="33" customWidth="1"/>
    <col min="6057" max="6057" width="3.7109375" style="33" customWidth="1"/>
    <col min="6058" max="6058" width="9" style="33" customWidth="1"/>
    <col min="6059" max="6059" width="0.5703125" style="33" customWidth="1"/>
    <col min="6060" max="6060" width="10" style="33" customWidth="1"/>
    <col min="6061" max="6061" width="0.5703125" style="33" customWidth="1"/>
    <col min="6062" max="6062" width="11.28515625" style="33" customWidth="1"/>
    <col min="6063" max="6063" width="0.5703125" style="33" customWidth="1"/>
    <col min="6064" max="6064" width="13.42578125" style="33" customWidth="1"/>
    <col min="6065" max="6065" width="0.5703125" style="33" customWidth="1"/>
    <col min="6066" max="6066" width="11.28515625" style="33" customWidth="1"/>
    <col min="6067" max="6067" width="0.5703125" style="33" customWidth="1"/>
    <col min="6068" max="6068" width="9.42578125" style="33" customWidth="1"/>
    <col min="6069" max="6069" width="0.5703125" style="33" customWidth="1"/>
    <col min="6070" max="6070" width="11" style="33" customWidth="1"/>
    <col min="6071" max="6071" width="0.5703125" style="33" customWidth="1"/>
    <col min="6072" max="6072" width="9.28515625" style="33"/>
    <col min="6073" max="6073" width="0.5703125" style="33" customWidth="1"/>
    <col min="6074" max="6074" width="10.5703125" style="33" customWidth="1"/>
    <col min="6075" max="6075" width="0.5703125" style="33" customWidth="1"/>
    <col min="6076" max="6076" width="9.7109375" style="33" customWidth="1"/>
    <col min="6077" max="6307" width="9.28515625" style="33"/>
    <col min="6308" max="6310" width="0.7109375" style="33" customWidth="1"/>
    <col min="6311" max="6311" width="22.7109375" style="33" customWidth="1"/>
    <col min="6312" max="6312" width="4.28515625" style="33" customWidth="1"/>
    <col min="6313" max="6313" width="3.7109375" style="33" customWidth="1"/>
    <col min="6314" max="6314" width="9" style="33" customWidth="1"/>
    <col min="6315" max="6315" width="0.5703125" style="33" customWidth="1"/>
    <col min="6316" max="6316" width="10" style="33" customWidth="1"/>
    <col min="6317" max="6317" width="0.5703125" style="33" customWidth="1"/>
    <col min="6318" max="6318" width="11.28515625" style="33" customWidth="1"/>
    <col min="6319" max="6319" width="0.5703125" style="33" customWidth="1"/>
    <col min="6320" max="6320" width="13.42578125" style="33" customWidth="1"/>
    <col min="6321" max="6321" width="0.5703125" style="33" customWidth="1"/>
    <col min="6322" max="6322" width="11.28515625" style="33" customWidth="1"/>
    <col min="6323" max="6323" width="0.5703125" style="33" customWidth="1"/>
    <col min="6324" max="6324" width="9.42578125" style="33" customWidth="1"/>
    <col min="6325" max="6325" width="0.5703125" style="33" customWidth="1"/>
    <col min="6326" max="6326" width="11" style="33" customWidth="1"/>
    <col min="6327" max="6327" width="0.5703125" style="33" customWidth="1"/>
    <col min="6328" max="6328" width="9.28515625" style="33"/>
    <col min="6329" max="6329" width="0.5703125" style="33" customWidth="1"/>
    <col min="6330" max="6330" width="10.5703125" style="33" customWidth="1"/>
    <col min="6331" max="6331" width="0.5703125" style="33" customWidth="1"/>
    <col min="6332" max="6332" width="9.7109375" style="33" customWidth="1"/>
    <col min="6333" max="6563" width="9.28515625" style="33"/>
    <col min="6564" max="6566" width="0.7109375" style="33" customWidth="1"/>
    <col min="6567" max="6567" width="22.7109375" style="33" customWidth="1"/>
    <col min="6568" max="6568" width="4.28515625" style="33" customWidth="1"/>
    <col min="6569" max="6569" width="3.7109375" style="33" customWidth="1"/>
    <col min="6570" max="6570" width="9" style="33" customWidth="1"/>
    <col min="6571" max="6571" width="0.5703125" style="33" customWidth="1"/>
    <col min="6572" max="6572" width="10" style="33" customWidth="1"/>
    <col min="6573" max="6573" width="0.5703125" style="33" customWidth="1"/>
    <col min="6574" max="6574" width="11.28515625" style="33" customWidth="1"/>
    <col min="6575" max="6575" width="0.5703125" style="33" customWidth="1"/>
    <col min="6576" max="6576" width="13.42578125" style="33" customWidth="1"/>
    <col min="6577" max="6577" width="0.5703125" style="33" customWidth="1"/>
    <col min="6578" max="6578" width="11.28515625" style="33" customWidth="1"/>
    <col min="6579" max="6579" width="0.5703125" style="33" customWidth="1"/>
    <col min="6580" max="6580" width="9.42578125" style="33" customWidth="1"/>
    <col min="6581" max="6581" width="0.5703125" style="33" customWidth="1"/>
    <col min="6582" max="6582" width="11" style="33" customWidth="1"/>
    <col min="6583" max="6583" width="0.5703125" style="33" customWidth="1"/>
    <col min="6584" max="6584" width="9.28515625" style="33"/>
    <col min="6585" max="6585" width="0.5703125" style="33" customWidth="1"/>
    <col min="6586" max="6586" width="10.5703125" style="33" customWidth="1"/>
    <col min="6587" max="6587" width="0.5703125" style="33" customWidth="1"/>
    <col min="6588" max="6588" width="9.7109375" style="33" customWidth="1"/>
    <col min="6589" max="6819" width="9.28515625" style="33"/>
    <col min="6820" max="6822" width="0.7109375" style="33" customWidth="1"/>
    <col min="6823" max="6823" width="22.7109375" style="33" customWidth="1"/>
    <col min="6824" max="6824" width="4.28515625" style="33" customWidth="1"/>
    <col min="6825" max="6825" width="3.7109375" style="33" customWidth="1"/>
    <col min="6826" max="6826" width="9" style="33" customWidth="1"/>
    <col min="6827" max="6827" width="0.5703125" style="33" customWidth="1"/>
    <col min="6828" max="6828" width="10" style="33" customWidth="1"/>
    <col min="6829" max="6829" width="0.5703125" style="33" customWidth="1"/>
    <col min="6830" max="6830" width="11.28515625" style="33" customWidth="1"/>
    <col min="6831" max="6831" width="0.5703125" style="33" customWidth="1"/>
    <col min="6832" max="6832" width="13.42578125" style="33" customWidth="1"/>
    <col min="6833" max="6833" width="0.5703125" style="33" customWidth="1"/>
    <col min="6834" max="6834" width="11.28515625" style="33" customWidth="1"/>
    <col min="6835" max="6835" width="0.5703125" style="33" customWidth="1"/>
    <col min="6836" max="6836" width="9.42578125" style="33" customWidth="1"/>
    <col min="6837" max="6837" width="0.5703125" style="33" customWidth="1"/>
    <col min="6838" max="6838" width="11" style="33" customWidth="1"/>
    <col min="6839" max="6839" width="0.5703125" style="33" customWidth="1"/>
    <col min="6840" max="6840" width="9.28515625" style="33"/>
    <col min="6841" max="6841" width="0.5703125" style="33" customWidth="1"/>
    <col min="6842" max="6842" width="10.5703125" style="33" customWidth="1"/>
    <col min="6843" max="6843" width="0.5703125" style="33" customWidth="1"/>
    <col min="6844" max="6844" width="9.7109375" style="33" customWidth="1"/>
    <col min="6845" max="7075" width="9.28515625" style="33"/>
    <col min="7076" max="7078" width="0.7109375" style="33" customWidth="1"/>
    <col min="7079" max="7079" width="22.7109375" style="33" customWidth="1"/>
    <col min="7080" max="7080" width="4.28515625" style="33" customWidth="1"/>
    <col min="7081" max="7081" width="3.7109375" style="33" customWidth="1"/>
    <col min="7082" max="7082" width="9" style="33" customWidth="1"/>
    <col min="7083" max="7083" width="0.5703125" style="33" customWidth="1"/>
    <col min="7084" max="7084" width="10" style="33" customWidth="1"/>
    <col min="7085" max="7085" width="0.5703125" style="33" customWidth="1"/>
    <col min="7086" max="7086" width="11.28515625" style="33" customWidth="1"/>
    <col min="7087" max="7087" width="0.5703125" style="33" customWidth="1"/>
    <col min="7088" max="7088" width="13.42578125" style="33" customWidth="1"/>
    <col min="7089" max="7089" width="0.5703125" style="33" customWidth="1"/>
    <col min="7090" max="7090" width="11.28515625" style="33" customWidth="1"/>
    <col min="7091" max="7091" width="0.5703125" style="33" customWidth="1"/>
    <col min="7092" max="7092" width="9.42578125" style="33" customWidth="1"/>
    <col min="7093" max="7093" width="0.5703125" style="33" customWidth="1"/>
    <col min="7094" max="7094" width="11" style="33" customWidth="1"/>
    <col min="7095" max="7095" width="0.5703125" style="33" customWidth="1"/>
    <col min="7096" max="7096" width="9.28515625" style="33"/>
    <col min="7097" max="7097" width="0.5703125" style="33" customWidth="1"/>
    <col min="7098" max="7098" width="10.5703125" style="33" customWidth="1"/>
    <col min="7099" max="7099" width="0.5703125" style="33" customWidth="1"/>
    <col min="7100" max="7100" width="9.7109375" style="33" customWidth="1"/>
    <col min="7101" max="7331" width="9.28515625" style="33"/>
    <col min="7332" max="7334" width="0.7109375" style="33" customWidth="1"/>
    <col min="7335" max="7335" width="22.7109375" style="33" customWidth="1"/>
    <col min="7336" max="7336" width="4.28515625" style="33" customWidth="1"/>
    <col min="7337" max="7337" width="3.7109375" style="33" customWidth="1"/>
    <col min="7338" max="7338" width="9" style="33" customWidth="1"/>
    <col min="7339" max="7339" width="0.5703125" style="33" customWidth="1"/>
    <col min="7340" max="7340" width="10" style="33" customWidth="1"/>
    <col min="7341" max="7341" width="0.5703125" style="33" customWidth="1"/>
    <col min="7342" max="7342" width="11.28515625" style="33" customWidth="1"/>
    <col min="7343" max="7343" width="0.5703125" style="33" customWidth="1"/>
    <col min="7344" max="7344" width="13.42578125" style="33" customWidth="1"/>
    <col min="7345" max="7345" width="0.5703125" style="33" customWidth="1"/>
    <col min="7346" max="7346" width="11.28515625" style="33" customWidth="1"/>
    <col min="7347" max="7347" width="0.5703125" style="33" customWidth="1"/>
    <col min="7348" max="7348" width="9.42578125" style="33" customWidth="1"/>
    <col min="7349" max="7349" width="0.5703125" style="33" customWidth="1"/>
    <col min="7350" max="7350" width="11" style="33" customWidth="1"/>
    <col min="7351" max="7351" width="0.5703125" style="33" customWidth="1"/>
    <col min="7352" max="7352" width="9.28515625" style="33"/>
    <col min="7353" max="7353" width="0.5703125" style="33" customWidth="1"/>
    <col min="7354" max="7354" width="10.5703125" style="33" customWidth="1"/>
    <col min="7355" max="7355" width="0.5703125" style="33" customWidth="1"/>
    <col min="7356" max="7356" width="9.7109375" style="33" customWidth="1"/>
    <col min="7357" max="7587" width="9.28515625" style="33"/>
    <col min="7588" max="7590" width="0.7109375" style="33" customWidth="1"/>
    <col min="7591" max="7591" width="22.7109375" style="33" customWidth="1"/>
    <col min="7592" max="7592" width="4.28515625" style="33" customWidth="1"/>
    <col min="7593" max="7593" width="3.7109375" style="33" customWidth="1"/>
    <col min="7594" max="7594" width="9" style="33" customWidth="1"/>
    <col min="7595" max="7595" width="0.5703125" style="33" customWidth="1"/>
    <col min="7596" max="7596" width="10" style="33" customWidth="1"/>
    <col min="7597" max="7597" width="0.5703125" style="33" customWidth="1"/>
    <col min="7598" max="7598" width="11.28515625" style="33" customWidth="1"/>
    <col min="7599" max="7599" width="0.5703125" style="33" customWidth="1"/>
    <col min="7600" max="7600" width="13.42578125" style="33" customWidth="1"/>
    <col min="7601" max="7601" width="0.5703125" style="33" customWidth="1"/>
    <col min="7602" max="7602" width="11.28515625" style="33" customWidth="1"/>
    <col min="7603" max="7603" width="0.5703125" style="33" customWidth="1"/>
    <col min="7604" max="7604" width="9.42578125" style="33" customWidth="1"/>
    <col min="7605" max="7605" width="0.5703125" style="33" customWidth="1"/>
    <col min="7606" max="7606" width="11" style="33" customWidth="1"/>
    <col min="7607" max="7607" width="0.5703125" style="33" customWidth="1"/>
    <col min="7608" max="7608" width="9.28515625" style="33"/>
    <col min="7609" max="7609" width="0.5703125" style="33" customWidth="1"/>
    <col min="7610" max="7610" width="10.5703125" style="33" customWidth="1"/>
    <col min="7611" max="7611" width="0.5703125" style="33" customWidth="1"/>
    <col min="7612" max="7612" width="9.7109375" style="33" customWidth="1"/>
    <col min="7613" max="7843" width="9.28515625" style="33"/>
    <col min="7844" max="7846" width="0.7109375" style="33" customWidth="1"/>
    <col min="7847" max="7847" width="22.7109375" style="33" customWidth="1"/>
    <col min="7848" max="7848" width="4.28515625" style="33" customWidth="1"/>
    <col min="7849" max="7849" width="3.7109375" style="33" customWidth="1"/>
    <col min="7850" max="7850" width="9" style="33" customWidth="1"/>
    <col min="7851" max="7851" width="0.5703125" style="33" customWidth="1"/>
    <col min="7852" max="7852" width="10" style="33" customWidth="1"/>
    <col min="7853" max="7853" width="0.5703125" style="33" customWidth="1"/>
    <col min="7854" max="7854" width="11.28515625" style="33" customWidth="1"/>
    <col min="7855" max="7855" width="0.5703125" style="33" customWidth="1"/>
    <col min="7856" max="7856" width="13.42578125" style="33" customWidth="1"/>
    <col min="7857" max="7857" width="0.5703125" style="33" customWidth="1"/>
    <col min="7858" max="7858" width="11.28515625" style="33" customWidth="1"/>
    <col min="7859" max="7859" width="0.5703125" style="33" customWidth="1"/>
    <col min="7860" max="7860" width="9.42578125" style="33" customWidth="1"/>
    <col min="7861" max="7861" width="0.5703125" style="33" customWidth="1"/>
    <col min="7862" max="7862" width="11" style="33" customWidth="1"/>
    <col min="7863" max="7863" width="0.5703125" style="33" customWidth="1"/>
    <col min="7864" max="7864" width="9.28515625" style="33"/>
    <col min="7865" max="7865" width="0.5703125" style="33" customWidth="1"/>
    <col min="7866" max="7866" width="10.5703125" style="33" customWidth="1"/>
    <col min="7867" max="7867" width="0.5703125" style="33" customWidth="1"/>
    <col min="7868" max="7868" width="9.7109375" style="33" customWidth="1"/>
    <col min="7869" max="8099" width="9.28515625" style="33"/>
    <col min="8100" max="8102" width="0.7109375" style="33" customWidth="1"/>
    <col min="8103" max="8103" width="22.7109375" style="33" customWidth="1"/>
    <col min="8104" max="8104" width="4.28515625" style="33" customWidth="1"/>
    <col min="8105" max="8105" width="3.7109375" style="33" customWidth="1"/>
    <col min="8106" max="8106" width="9" style="33" customWidth="1"/>
    <col min="8107" max="8107" width="0.5703125" style="33" customWidth="1"/>
    <col min="8108" max="8108" width="10" style="33" customWidth="1"/>
    <col min="8109" max="8109" width="0.5703125" style="33" customWidth="1"/>
    <col min="8110" max="8110" width="11.28515625" style="33" customWidth="1"/>
    <col min="8111" max="8111" width="0.5703125" style="33" customWidth="1"/>
    <col min="8112" max="8112" width="13.42578125" style="33" customWidth="1"/>
    <col min="8113" max="8113" width="0.5703125" style="33" customWidth="1"/>
    <col min="8114" max="8114" width="11.28515625" style="33" customWidth="1"/>
    <col min="8115" max="8115" width="0.5703125" style="33" customWidth="1"/>
    <col min="8116" max="8116" width="9.42578125" style="33" customWidth="1"/>
    <col min="8117" max="8117" width="0.5703125" style="33" customWidth="1"/>
    <col min="8118" max="8118" width="11" style="33" customWidth="1"/>
    <col min="8119" max="8119" width="0.5703125" style="33" customWidth="1"/>
    <col min="8120" max="8120" width="9.28515625" style="33"/>
    <col min="8121" max="8121" width="0.5703125" style="33" customWidth="1"/>
    <col min="8122" max="8122" width="10.5703125" style="33" customWidth="1"/>
    <col min="8123" max="8123" width="0.5703125" style="33" customWidth="1"/>
    <col min="8124" max="8124" width="9.7109375" style="33" customWidth="1"/>
    <col min="8125" max="8355" width="9.28515625" style="33"/>
    <col min="8356" max="8358" width="0.7109375" style="33" customWidth="1"/>
    <col min="8359" max="8359" width="22.7109375" style="33" customWidth="1"/>
    <col min="8360" max="8360" width="4.28515625" style="33" customWidth="1"/>
    <col min="8361" max="8361" width="3.7109375" style="33" customWidth="1"/>
    <col min="8362" max="8362" width="9" style="33" customWidth="1"/>
    <col min="8363" max="8363" width="0.5703125" style="33" customWidth="1"/>
    <col min="8364" max="8364" width="10" style="33" customWidth="1"/>
    <col min="8365" max="8365" width="0.5703125" style="33" customWidth="1"/>
    <col min="8366" max="8366" width="11.28515625" style="33" customWidth="1"/>
    <col min="8367" max="8367" width="0.5703125" style="33" customWidth="1"/>
    <col min="8368" max="8368" width="13.42578125" style="33" customWidth="1"/>
    <col min="8369" max="8369" width="0.5703125" style="33" customWidth="1"/>
    <col min="8370" max="8370" width="11.28515625" style="33" customWidth="1"/>
    <col min="8371" max="8371" width="0.5703125" style="33" customWidth="1"/>
    <col min="8372" max="8372" width="9.42578125" style="33" customWidth="1"/>
    <col min="8373" max="8373" width="0.5703125" style="33" customWidth="1"/>
    <col min="8374" max="8374" width="11" style="33" customWidth="1"/>
    <col min="8375" max="8375" width="0.5703125" style="33" customWidth="1"/>
    <col min="8376" max="8376" width="9.28515625" style="33"/>
    <col min="8377" max="8377" width="0.5703125" style="33" customWidth="1"/>
    <col min="8378" max="8378" width="10.5703125" style="33" customWidth="1"/>
    <col min="8379" max="8379" width="0.5703125" style="33" customWidth="1"/>
    <col min="8380" max="8380" width="9.7109375" style="33" customWidth="1"/>
    <col min="8381" max="8611" width="9.28515625" style="33"/>
    <col min="8612" max="8614" width="0.7109375" style="33" customWidth="1"/>
    <col min="8615" max="8615" width="22.7109375" style="33" customWidth="1"/>
    <col min="8616" max="8616" width="4.28515625" style="33" customWidth="1"/>
    <col min="8617" max="8617" width="3.7109375" style="33" customWidth="1"/>
    <col min="8618" max="8618" width="9" style="33" customWidth="1"/>
    <col min="8619" max="8619" width="0.5703125" style="33" customWidth="1"/>
    <col min="8620" max="8620" width="10" style="33" customWidth="1"/>
    <col min="8621" max="8621" width="0.5703125" style="33" customWidth="1"/>
    <col min="8622" max="8622" width="11.28515625" style="33" customWidth="1"/>
    <col min="8623" max="8623" width="0.5703125" style="33" customWidth="1"/>
    <col min="8624" max="8624" width="13.42578125" style="33" customWidth="1"/>
    <col min="8625" max="8625" width="0.5703125" style="33" customWidth="1"/>
    <col min="8626" max="8626" width="11.28515625" style="33" customWidth="1"/>
    <col min="8627" max="8627" width="0.5703125" style="33" customWidth="1"/>
    <col min="8628" max="8628" width="9.42578125" style="33" customWidth="1"/>
    <col min="8629" max="8629" width="0.5703125" style="33" customWidth="1"/>
    <col min="8630" max="8630" width="11" style="33" customWidth="1"/>
    <col min="8631" max="8631" width="0.5703125" style="33" customWidth="1"/>
    <col min="8632" max="8632" width="9.28515625" style="33"/>
    <col min="8633" max="8633" width="0.5703125" style="33" customWidth="1"/>
    <col min="8634" max="8634" width="10.5703125" style="33" customWidth="1"/>
    <col min="8635" max="8635" width="0.5703125" style="33" customWidth="1"/>
    <col min="8636" max="8636" width="9.7109375" style="33" customWidth="1"/>
    <col min="8637" max="8867" width="9.28515625" style="33"/>
    <col min="8868" max="8870" width="0.7109375" style="33" customWidth="1"/>
    <col min="8871" max="8871" width="22.7109375" style="33" customWidth="1"/>
    <col min="8872" max="8872" width="4.28515625" style="33" customWidth="1"/>
    <col min="8873" max="8873" width="3.7109375" style="33" customWidth="1"/>
    <col min="8874" max="8874" width="9" style="33" customWidth="1"/>
    <col min="8875" max="8875" width="0.5703125" style="33" customWidth="1"/>
    <col min="8876" max="8876" width="10" style="33" customWidth="1"/>
    <col min="8877" max="8877" width="0.5703125" style="33" customWidth="1"/>
    <col min="8878" max="8878" width="11.28515625" style="33" customWidth="1"/>
    <col min="8879" max="8879" width="0.5703125" style="33" customWidth="1"/>
    <col min="8880" max="8880" width="13.42578125" style="33" customWidth="1"/>
    <col min="8881" max="8881" width="0.5703125" style="33" customWidth="1"/>
    <col min="8882" max="8882" width="11.28515625" style="33" customWidth="1"/>
    <col min="8883" max="8883" width="0.5703125" style="33" customWidth="1"/>
    <col min="8884" max="8884" width="9.42578125" style="33" customWidth="1"/>
    <col min="8885" max="8885" width="0.5703125" style="33" customWidth="1"/>
    <col min="8886" max="8886" width="11" style="33" customWidth="1"/>
    <col min="8887" max="8887" width="0.5703125" style="33" customWidth="1"/>
    <col min="8888" max="8888" width="9.28515625" style="33"/>
    <col min="8889" max="8889" width="0.5703125" style="33" customWidth="1"/>
    <col min="8890" max="8890" width="10.5703125" style="33" customWidth="1"/>
    <col min="8891" max="8891" width="0.5703125" style="33" customWidth="1"/>
    <col min="8892" max="8892" width="9.7109375" style="33" customWidth="1"/>
    <col min="8893" max="9123" width="9.28515625" style="33"/>
    <col min="9124" max="9126" width="0.7109375" style="33" customWidth="1"/>
    <col min="9127" max="9127" width="22.7109375" style="33" customWidth="1"/>
    <col min="9128" max="9128" width="4.28515625" style="33" customWidth="1"/>
    <col min="9129" max="9129" width="3.7109375" style="33" customWidth="1"/>
    <col min="9130" max="9130" width="9" style="33" customWidth="1"/>
    <col min="9131" max="9131" width="0.5703125" style="33" customWidth="1"/>
    <col min="9132" max="9132" width="10" style="33" customWidth="1"/>
    <col min="9133" max="9133" width="0.5703125" style="33" customWidth="1"/>
    <col min="9134" max="9134" width="11.28515625" style="33" customWidth="1"/>
    <col min="9135" max="9135" width="0.5703125" style="33" customWidth="1"/>
    <col min="9136" max="9136" width="13.42578125" style="33" customWidth="1"/>
    <col min="9137" max="9137" width="0.5703125" style="33" customWidth="1"/>
    <col min="9138" max="9138" width="11.28515625" style="33" customWidth="1"/>
    <col min="9139" max="9139" width="0.5703125" style="33" customWidth="1"/>
    <col min="9140" max="9140" width="9.42578125" style="33" customWidth="1"/>
    <col min="9141" max="9141" width="0.5703125" style="33" customWidth="1"/>
    <col min="9142" max="9142" width="11" style="33" customWidth="1"/>
    <col min="9143" max="9143" width="0.5703125" style="33" customWidth="1"/>
    <col min="9144" max="9144" width="9.28515625" style="33"/>
    <col min="9145" max="9145" width="0.5703125" style="33" customWidth="1"/>
    <col min="9146" max="9146" width="10.5703125" style="33" customWidth="1"/>
    <col min="9147" max="9147" width="0.5703125" style="33" customWidth="1"/>
    <col min="9148" max="9148" width="9.7109375" style="33" customWidth="1"/>
    <col min="9149" max="9379" width="9.28515625" style="33"/>
    <col min="9380" max="9382" width="0.7109375" style="33" customWidth="1"/>
    <col min="9383" max="9383" width="22.7109375" style="33" customWidth="1"/>
    <col min="9384" max="9384" width="4.28515625" style="33" customWidth="1"/>
    <col min="9385" max="9385" width="3.7109375" style="33" customWidth="1"/>
    <col min="9386" max="9386" width="9" style="33" customWidth="1"/>
    <col min="9387" max="9387" width="0.5703125" style="33" customWidth="1"/>
    <col min="9388" max="9388" width="10" style="33" customWidth="1"/>
    <col min="9389" max="9389" width="0.5703125" style="33" customWidth="1"/>
    <col min="9390" max="9390" width="11.28515625" style="33" customWidth="1"/>
    <col min="9391" max="9391" width="0.5703125" style="33" customWidth="1"/>
    <col min="9392" max="9392" width="13.42578125" style="33" customWidth="1"/>
    <col min="9393" max="9393" width="0.5703125" style="33" customWidth="1"/>
    <col min="9394" max="9394" width="11.28515625" style="33" customWidth="1"/>
    <col min="9395" max="9395" width="0.5703125" style="33" customWidth="1"/>
    <col min="9396" max="9396" width="9.42578125" style="33" customWidth="1"/>
    <col min="9397" max="9397" width="0.5703125" style="33" customWidth="1"/>
    <col min="9398" max="9398" width="11" style="33" customWidth="1"/>
    <col min="9399" max="9399" width="0.5703125" style="33" customWidth="1"/>
    <col min="9400" max="9400" width="9.28515625" style="33"/>
    <col min="9401" max="9401" width="0.5703125" style="33" customWidth="1"/>
    <col min="9402" max="9402" width="10.5703125" style="33" customWidth="1"/>
    <col min="9403" max="9403" width="0.5703125" style="33" customWidth="1"/>
    <col min="9404" max="9404" width="9.7109375" style="33" customWidth="1"/>
    <col min="9405" max="9635" width="9.28515625" style="33"/>
    <col min="9636" max="9638" width="0.7109375" style="33" customWidth="1"/>
    <col min="9639" max="9639" width="22.7109375" style="33" customWidth="1"/>
    <col min="9640" max="9640" width="4.28515625" style="33" customWidth="1"/>
    <col min="9641" max="9641" width="3.7109375" style="33" customWidth="1"/>
    <col min="9642" max="9642" width="9" style="33" customWidth="1"/>
    <col min="9643" max="9643" width="0.5703125" style="33" customWidth="1"/>
    <col min="9644" max="9644" width="10" style="33" customWidth="1"/>
    <col min="9645" max="9645" width="0.5703125" style="33" customWidth="1"/>
    <col min="9646" max="9646" width="11.28515625" style="33" customWidth="1"/>
    <col min="9647" max="9647" width="0.5703125" style="33" customWidth="1"/>
    <col min="9648" max="9648" width="13.42578125" style="33" customWidth="1"/>
    <col min="9649" max="9649" width="0.5703125" style="33" customWidth="1"/>
    <col min="9650" max="9650" width="11.28515625" style="33" customWidth="1"/>
    <col min="9651" max="9651" width="0.5703125" style="33" customWidth="1"/>
    <col min="9652" max="9652" width="9.42578125" style="33" customWidth="1"/>
    <col min="9653" max="9653" width="0.5703125" style="33" customWidth="1"/>
    <col min="9654" max="9654" width="11" style="33" customWidth="1"/>
    <col min="9655" max="9655" width="0.5703125" style="33" customWidth="1"/>
    <col min="9656" max="9656" width="9.28515625" style="33"/>
    <col min="9657" max="9657" width="0.5703125" style="33" customWidth="1"/>
    <col min="9658" max="9658" width="10.5703125" style="33" customWidth="1"/>
    <col min="9659" max="9659" width="0.5703125" style="33" customWidth="1"/>
    <col min="9660" max="9660" width="9.7109375" style="33" customWidth="1"/>
    <col min="9661" max="9891" width="9.28515625" style="33"/>
    <col min="9892" max="9894" width="0.7109375" style="33" customWidth="1"/>
    <col min="9895" max="9895" width="22.7109375" style="33" customWidth="1"/>
    <col min="9896" max="9896" width="4.28515625" style="33" customWidth="1"/>
    <col min="9897" max="9897" width="3.7109375" style="33" customWidth="1"/>
    <col min="9898" max="9898" width="9" style="33" customWidth="1"/>
    <col min="9899" max="9899" width="0.5703125" style="33" customWidth="1"/>
    <col min="9900" max="9900" width="10" style="33" customWidth="1"/>
    <col min="9901" max="9901" width="0.5703125" style="33" customWidth="1"/>
    <col min="9902" max="9902" width="11.28515625" style="33" customWidth="1"/>
    <col min="9903" max="9903" width="0.5703125" style="33" customWidth="1"/>
    <col min="9904" max="9904" width="13.42578125" style="33" customWidth="1"/>
    <col min="9905" max="9905" width="0.5703125" style="33" customWidth="1"/>
    <col min="9906" max="9906" width="11.28515625" style="33" customWidth="1"/>
    <col min="9907" max="9907" width="0.5703125" style="33" customWidth="1"/>
    <col min="9908" max="9908" width="9.42578125" style="33" customWidth="1"/>
    <col min="9909" max="9909" width="0.5703125" style="33" customWidth="1"/>
    <col min="9910" max="9910" width="11" style="33" customWidth="1"/>
    <col min="9911" max="9911" width="0.5703125" style="33" customWidth="1"/>
    <col min="9912" max="9912" width="9.28515625" style="33"/>
    <col min="9913" max="9913" width="0.5703125" style="33" customWidth="1"/>
    <col min="9914" max="9914" width="10.5703125" style="33" customWidth="1"/>
    <col min="9915" max="9915" width="0.5703125" style="33" customWidth="1"/>
    <col min="9916" max="9916" width="9.7109375" style="33" customWidth="1"/>
    <col min="9917" max="10147" width="9.28515625" style="33"/>
    <col min="10148" max="10150" width="0.7109375" style="33" customWidth="1"/>
    <col min="10151" max="10151" width="22.7109375" style="33" customWidth="1"/>
    <col min="10152" max="10152" width="4.28515625" style="33" customWidth="1"/>
    <col min="10153" max="10153" width="3.7109375" style="33" customWidth="1"/>
    <col min="10154" max="10154" width="9" style="33" customWidth="1"/>
    <col min="10155" max="10155" width="0.5703125" style="33" customWidth="1"/>
    <col min="10156" max="10156" width="10" style="33" customWidth="1"/>
    <col min="10157" max="10157" width="0.5703125" style="33" customWidth="1"/>
    <col min="10158" max="10158" width="11.28515625" style="33" customWidth="1"/>
    <col min="10159" max="10159" width="0.5703125" style="33" customWidth="1"/>
    <col min="10160" max="10160" width="13.42578125" style="33" customWidth="1"/>
    <col min="10161" max="10161" width="0.5703125" style="33" customWidth="1"/>
    <col min="10162" max="10162" width="11.28515625" style="33" customWidth="1"/>
    <col min="10163" max="10163" width="0.5703125" style="33" customWidth="1"/>
    <col min="10164" max="10164" width="9.42578125" style="33" customWidth="1"/>
    <col min="10165" max="10165" width="0.5703125" style="33" customWidth="1"/>
    <col min="10166" max="10166" width="11" style="33" customWidth="1"/>
    <col min="10167" max="10167" width="0.5703125" style="33" customWidth="1"/>
    <col min="10168" max="10168" width="9.28515625" style="33"/>
    <col min="10169" max="10169" width="0.5703125" style="33" customWidth="1"/>
    <col min="10170" max="10170" width="10.5703125" style="33" customWidth="1"/>
    <col min="10171" max="10171" width="0.5703125" style="33" customWidth="1"/>
    <col min="10172" max="10172" width="9.7109375" style="33" customWidth="1"/>
    <col min="10173" max="10403" width="9.28515625" style="33"/>
    <col min="10404" max="10406" width="0.7109375" style="33" customWidth="1"/>
    <col min="10407" max="10407" width="22.7109375" style="33" customWidth="1"/>
    <col min="10408" max="10408" width="4.28515625" style="33" customWidth="1"/>
    <col min="10409" max="10409" width="3.7109375" style="33" customWidth="1"/>
    <col min="10410" max="10410" width="9" style="33" customWidth="1"/>
    <col min="10411" max="10411" width="0.5703125" style="33" customWidth="1"/>
    <col min="10412" max="10412" width="10" style="33" customWidth="1"/>
    <col min="10413" max="10413" width="0.5703125" style="33" customWidth="1"/>
    <col min="10414" max="10414" width="11.28515625" style="33" customWidth="1"/>
    <col min="10415" max="10415" width="0.5703125" style="33" customWidth="1"/>
    <col min="10416" max="10416" width="13.42578125" style="33" customWidth="1"/>
    <col min="10417" max="10417" width="0.5703125" style="33" customWidth="1"/>
    <col min="10418" max="10418" width="11.28515625" style="33" customWidth="1"/>
    <col min="10419" max="10419" width="0.5703125" style="33" customWidth="1"/>
    <col min="10420" max="10420" width="9.42578125" style="33" customWidth="1"/>
    <col min="10421" max="10421" width="0.5703125" style="33" customWidth="1"/>
    <col min="10422" max="10422" width="11" style="33" customWidth="1"/>
    <col min="10423" max="10423" width="0.5703125" style="33" customWidth="1"/>
    <col min="10424" max="10424" width="9.28515625" style="33"/>
    <col min="10425" max="10425" width="0.5703125" style="33" customWidth="1"/>
    <col min="10426" max="10426" width="10.5703125" style="33" customWidth="1"/>
    <col min="10427" max="10427" width="0.5703125" style="33" customWidth="1"/>
    <col min="10428" max="10428" width="9.7109375" style="33" customWidth="1"/>
    <col min="10429" max="10659" width="9.28515625" style="33"/>
    <col min="10660" max="10662" width="0.7109375" style="33" customWidth="1"/>
    <col min="10663" max="10663" width="22.7109375" style="33" customWidth="1"/>
    <col min="10664" max="10664" width="4.28515625" style="33" customWidth="1"/>
    <col min="10665" max="10665" width="3.7109375" style="33" customWidth="1"/>
    <col min="10666" max="10666" width="9" style="33" customWidth="1"/>
    <col min="10667" max="10667" width="0.5703125" style="33" customWidth="1"/>
    <col min="10668" max="10668" width="10" style="33" customWidth="1"/>
    <col min="10669" max="10669" width="0.5703125" style="33" customWidth="1"/>
    <col min="10670" max="10670" width="11.28515625" style="33" customWidth="1"/>
    <col min="10671" max="10671" width="0.5703125" style="33" customWidth="1"/>
    <col min="10672" max="10672" width="13.42578125" style="33" customWidth="1"/>
    <col min="10673" max="10673" width="0.5703125" style="33" customWidth="1"/>
    <col min="10674" max="10674" width="11.28515625" style="33" customWidth="1"/>
    <col min="10675" max="10675" width="0.5703125" style="33" customWidth="1"/>
    <col min="10676" max="10676" width="9.42578125" style="33" customWidth="1"/>
    <col min="10677" max="10677" width="0.5703125" style="33" customWidth="1"/>
    <col min="10678" max="10678" width="11" style="33" customWidth="1"/>
    <col min="10679" max="10679" width="0.5703125" style="33" customWidth="1"/>
    <col min="10680" max="10680" width="9.28515625" style="33"/>
    <col min="10681" max="10681" width="0.5703125" style="33" customWidth="1"/>
    <col min="10682" max="10682" width="10.5703125" style="33" customWidth="1"/>
    <col min="10683" max="10683" width="0.5703125" style="33" customWidth="1"/>
    <col min="10684" max="10684" width="9.7109375" style="33" customWidth="1"/>
    <col min="10685" max="10915" width="9.28515625" style="33"/>
    <col min="10916" max="10918" width="0.7109375" style="33" customWidth="1"/>
    <col min="10919" max="10919" width="22.7109375" style="33" customWidth="1"/>
    <col min="10920" max="10920" width="4.28515625" style="33" customWidth="1"/>
    <col min="10921" max="10921" width="3.7109375" style="33" customWidth="1"/>
    <col min="10922" max="10922" width="9" style="33" customWidth="1"/>
    <col min="10923" max="10923" width="0.5703125" style="33" customWidth="1"/>
    <col min="10924" max="10924" width="10" style="33" customWidth="1"/>
    <col min="10925" max="10925" width="0.5703125" style="33" customWidth="1"/>
    <col min="10926" max="10926" width="11.28515625" style="33" customWidth="1"/>
    <col min="10927" max="10927" width="0.5703125" style="33" customWidth="1"/>
    <col min="10928" max="10928" width="13.42578125" style="33" customWidth="1"/>
    <col min="10929" max="10929" width="0.5703125" style="33" customWidth="1"/>
    <col min="10930" max="10930" width="11.28515625" style="33" customWidth="1"/>
    <col min="10931" max="10931" width="0.5703125" style="33" customWidth="1"/>
    <col min="10932" max="10932" width="9.42578125" style="33" customWidth="1"/>
    <col min="10933" max="10933" width="0.5703125" style="33" customWidth="1"/>
    <col min="10934" max="10934" width="11" style="33" customWidth="1"/>
    <col min="10935" max="10935" width="0.5703125" style="33" customWidth="1"/>
    <col min="10936" max="10936" width="9.28515625" style="33"/>
    <col min="10937" max="10937" width="0.5703125" style="33" customWidth="1"/>
    <col min="10938" max="10938" width="10.5703125" style="33" customWidth="1"/>
    <col min="10939" max="10939" width="0.5703125" style="33" customWidth="1"/>
    <col min="10940" max="10940" width="9.7109375" style="33" customWidth="1"/>
    <col min="10941" max="11171" width="9.28515625" style="33"/>
    <col min="11172" max="11174" width="0.7109375" style="33" customWidth="1"/>
    <col min="11175" max="11175" width="22.7109375" style="33" customWidth="1"/>
    <col min="11176" max="11176" width="4.28515625" style="33" customWidth="1"/>
    <col min="11177" max="11177" width="3.7109375" style="33" customWidth="1"/>
    <col min="11178" max="11178" width="9" style="33" customWidth="1"/>
    <col min="11179" max="11179" width="0.5703125" style="33" customWidth="1"/>
    <col min="11180" max="11180" width="10" style="33" customWidth="1"/>
    <col min="11181" max="11181" width="0.5703125" style="33" customWidth="1"/>
    <col min="11182" max="11182" width="11.28515625" style="33" customWidth="1"/>
    <col min="11183" max="11183" width="0.5703125" style="33" customWidth="1"/>
    <col min="11184" max="11184" width="13.42578125" style="33" customWidth="1"/>
    <col min="11185" max="11185" width="0.5703125" style="33" customWidth="1"/>
    <col min="11186" max="11186" width="11.28515625" style="33" customWidth="1"/>
    <col min="11187" max="11187" width="0.5703125" style="33" customWidth="1"/>
    <col min="11188" max="11188" width="9.42578125" style="33" customWidth="1"/>
    <col min="11189" max="11189" width="0.5703125" style="33" customWidth="1"/>
    <col min="11190" max="11190" width="11" style="33" customWidth="1"/>
    <col min="11191" max="11191" width="0.5703125" style="33" customWidth="1"/>
    <col min="11192" max="11192" width="9.28515625" style="33"/>
    <col min="11193" max="11193" width="0.5703125" style="33" customWidth="1"/>
    <col min="11194" max="11194" width="10.5703125" style="33" customWidth="1"/>
    <col min="11195" max="11195" width="0.5703125" style="33" customWidth="1"/>
    <col min="11196" max="11196" width="9.7109375" style="33" customWidth="1"/>
    <col min="11197" max="11427" width="9.28515625" style="33"/>
    <col min="11428" max="11430" width="0.7109375" style="33" customWidth="1"/>
    <col min="11431" max="11431" width="22.7109375" style="33" customWidth="1"/>
    <col min="11432" max="11432" width="4.28515625" style="33" customWidth="1"/>
    <col min="11433" max="11433" width="3.7109375" style="33" customWidth="1"/>
    <col min="11434" max="11434" width="9" style="33" customWidth="1"/>
    <col min="11435" max="11435" width="0.5703125" style="33" customWidth="1"/>
    <col min="11436" max="11436" width="10" style="33" customWidth="1"/>
    <col min="11437" max="11437" width="0.5703125" style="33" customWidth="1"/>
    <col min="11438" max="11438" width="11.28515625" style="33" customWidth="1"/>
    <col min="11439" max="11439" width="0.5703125" style="33" customWidth="1"/>
    <col min="11440" max="11440" width="13.42578125" style="33" customWidth="1"/>
    <col min="11441" max="11441" width="0.5703125" style="33" customWidth="1"/>
    <col min="11442" max="11442" width="11.28515625" style="33" customWidth="1"/>
    <col min="11443" max="11443" width="0.5703125" style="33" customWidth="1"/>
    <col min="11444" max="11444" width="9.42578125" style="33" customWidth="1"/>
    <col min="11445" max="11445" width="0.5703125" style="33" customWidth="1"/>
    <col min="11446" max="11446" width="11" style="33" customWidth="1"/>
    <col min="11447" max="11447" width="0.5703125" style="33" customWidth="1"/>
    <col min="11448" max="11448" width="9.28515625" style="33"/>
    <col min="11449" max="11449" width="0.5703125" style="33" customWidth="1"/>
    <col min="11450" max="11450" width="10.5703125" style="33" customWidth="1"/>
    <col min="11451" max="11451" width="0.5703125" style="33" customWidth="1"/>
    <col min="11452" max="11452" width="9.7109375" style="33" customWidth="1"/>
    <col min="11453" max="11683" width="9.28515625" style="33"/>
    <col min="11684" max="11686" width="0.7109375" style="33" customWidth="1"/>
    <col min="11687" max="11687" width="22.7109375" style="33" customWidth="1"/>
    <col min="11688" max="11688" width="4.28515625" style="33" customWidth="1"/>
    <col min="11689" max="11689" width="3.7109375" style="33" customWidth="1"/>
    <col min="11690" max="11690" width="9" style="33" customWidth="1"/>
    <col min="11691" max="11691" width="0.5703125" style="33" customWidth="1"/>
    <col min="11692" max="11692" width="10" style="33" customWidth="1"/>
    <col min="11693" max="11693" width="0.5703125" style="33" customWidth="1"/>
    <col min="11694" max="11694" width="11.28515625" style="33" customWidth="1"/>
    <col min="11695" max="11695" width="0.5703125" style="33" customWidth="1"/>
    <col min="11696" max="11696" width="13.42578125" style="33" customWidth="1"/>
    <col min="11697" max="11697" width="0.5703125" style="33" customWidth="1"/>
    <col min="11698" max="11698" width="11.28515625" style="33" customWidth="1"/>
    <col min="11699" max="11699" width="0.5703125" style="33" customWidth="1"/>
    <col min="11700" max="11700" width="9.42578125" style="33" customWidth="1"/>
    <col min="11701" max="11701" width="0.5703125" style="33" customWidth="1"/>
    <col min="11702" max="11702" width="11" style="33" customWidth="1"/>
    <col min="11703" max="11703" width="0.5703125" style="33" customWidth="1"/>
    <col min="11704" max="11704" width="9.28515625" style="33"/>
    <col min="11705" max="11705" width="0.5703125" style="33" customWidth="1"/>
    <col min="11706" max="11706" width="10.5703125" style="33" customWidth="1"/>
    <col min="11707" max="11707" width="0.5703125" style="33" customWidth="1"/>
    <col min="11708" max="11708" width="9.7109375" style="33" customWidth="1"/>
    <col min="11709" max="11939" width="9.28515625" style="33"/>
    <col min="11940" max="11942" width="0.7109375" style="33" customWidth="1"/>
    <col min="11943" max="11943" width="22.7109375" style="33" customWidth="1"/>
    <col min="11944" max="11944" width="4.28515625" style="33" customWidth="1"/>
    <col min="11945" max="11945" width="3.7109375" style="33" customWidth="1"/>
    <col min="11946" max="11946" width="9" style="33" customWidth="1"/>
    <col min="11947" max="11947" width="0.5703125" style="33" customWidth="1"/>
    <col min="11948" max="11948" width="10" style="33" customWidth="1"/>
    <col min="11949" max="11949" width="0.5703125" style="33" customWidth="1"/>
    <col min="11950" max="11950" width="11.28515625" style="33" customWidth="1"/>
    <col min="11951" max="11951" width="0.5703125" style="33" customWidth="1"/>
    <col min="11952" max="11952" width="13.42578125" style="33" customWidth="1"/>
    <col min="11953" max="11953" width="0.5703125" style="33" customWidth="1"/>
    <col min="11954" max="11954" width="11.28515625" style="33" customWidth="1"/>
    <col min="11955" max="11955" width="0.5703125" style="33" customWidth="1"/>
    <col min="11956" max="11956" width="9.42578125" style="33" customWidth="1"/>
    <col min="11957" max="11957" width="0.5703125" style="33" customWidth="1"/>
    <col min="11958" max="11958" width="11" style="33" customWidth="1"/>
    <col min="11959" max="11959" width="0.5703125" style="33" customWidth="1"/>
    <col min="11960" max="11960" width="9.28515625" style="33"/>
    <col min="11961" max="11961" width="0.5703125" style="33" customWidth="1"/>
    <col min="11962" max="11962" width="10.5703125" style="33" customWidth="1"/>
    <col min="11963" max="11963" width="0.5703125" style="33" customWidth="1"/>
    <col min="11964" max="11964" width="9.7109375" style="33" customWidth="1"/>
    <col min="11965" max="12195" width="9.28515625" style="33"/>
    <col min="12196" max="12198" width="0.7109375" style="33" customWidth="1"/>
    <col min="12199" max="12199" width="22.7109375" style="33" customWidth="1"/>
    <col min="12200" max="12200" width="4.28515625" style="33" customWidth="1"/>
    <col min="12201" max="12201" width="3.7109375" style="33" customWidth="1"/>
    <col min="12202" max="12202" width="9" style="33" customWidth="1"/>
    <col min="12203" max="12203" width="0.5703125" style="33" customWidth="1"/>
    <col min="12204" max="12204" width="10" style="33" customWidth="1"/>
    <col min="12205" max="12205" width="0.5703125" style="33" customWidth="1"/>
    <col min="12206" max="12206" width="11.28515625" style="33" customWidth="1"/>
    <col min="12207" max="12207" width="0.5703125" style="33" customWidth="1"/>
    <col min="12208" max="12208" width="13.42578125" style="33" customWidth="1"/>
    <col min="12209" max="12209" width="0.5703125" style="33" customWidth="1"/>
    <col min="12210" max="12210" width="11.28515625" style="33" customWidth="1"/>
    <col min="12211" max="12211" width="0.5703125" style="33" customWidth="1"/>
    <col min="12212" max="12212" width="9.42578125" style="33" customWidth="1"/>
    <col min="12213" max="12213" width="0.5703125" style="33" customWidth="1"/>
    <col min="12214" max="12214" width="11" style="33" customWidth="1"/>
    <col min="12215" max="12215" width="0.5703125" style="33" customWidth="1"/>
    <col min="12216" max="12216" width="9.28515625" style="33"/>
    <col min="12217" max="12217" width="0.5703125" style="33" customWidth="1"/>
    <col min="12218" max="12218" width="10.5703125" style="33" customWidth="1"/>
    <col min="12219" max="12219" width="0.5703125" style="33" customWidth="1"/>
    <col min="12220" max="12220" width="9.7109375" style="33" customWidth="1"/>
    <col min="12221" max="12451" width="9.28515625" style="33"/>
    <col min="12452" max="12454" width="0.7109375" style="33" customWidth="1"/>
    <col min="12455" max="12455" width="22.7109375" style="33" customWidth="1"/>
    <col min="12456" max="12456" width="4.28515625" style="33" customWidth="1"/>
    <col min="12457" max="12457" width="3.7109375" style="33" customWidth="1"/>
    <col min="12458" max="12458" width="9" style="33" customWidth="1"/>
    <col min="12459" max="12459" width="0.5703125" style="33" customWidth="1"/>
    <col min="12460" max="12460" width="10" style="33" customWidth="1"/>
    <col min="12461" max="12461" width="0.5703125" style="33" customWidth="1"/>
    <col min="12462" max="12462" width="11.28515625" style="33" customWidth="1"/>
    <col min="12463" max="12463" width="0.5703125" style="33" customWidth="1"/>
    <col min="12464" max="12464" width="13.42578125" style="33" customWidth="1"/>
    <col min="12465" max="12465" width="0.5703125" style="33" customWidth="1"/>
    <col min="12466" max="12466" width="11.28515625" style="33" customWidth="1"/>
    <col min="12467" max="12467" width="0.5703125" style="33" customWidth="1"/>
    <col min="12468" max="12468" width="9.42578125" style="33" customWidth="1"/>
    <col min="12469" max="12469" width="0.5703125" style="33" customWidth="1"/>
    <col min="12470" max="12470" width="11" style="33" customWidth="1"/>
    <col min="12471" max="12471" width="0.5703125" style="33" customWidth="1"/>
    <col min="12472" max="12472" width="9.28515625" style="33"/>
    <col min="12473" max="12473" width="0.5703125" style="33" customWidth="1"/>
    <col min="12474" max="12474" width="10.5703125" style="33" customWidth="1"/>
    <col min="12475" max="12475" width="0.5703125" style="33" customWidth="1"/>
    <col min="12476" max="12476" width="9.7109375" style="33" customWidth="1"/>
    <col min="12477" max="12707" width="9.28515625" style="33"/>
    <col min="12708" max="12710" width="0.7109375" style="33" customWidth="1"/>
    <col min="12711" max="12711" width="22.7109375" style="33" customWidth="1"/>
    <col min="12712" max="12712" width="4.28515625" style="33" customWidth="1"/>
    <col min="12713" max="12713" width="3.7109375" style="33" customWidth="1"/>
    <col min="12714" max="12714" width="9" style="33" customWidth="1"/>
    <col min="12715" max="12715" width="0.5703125" style="33" customWidth="1"/>
    <col min="12716" max="12716" width="10" style="33" customWidth="1"/>
    <col min="12717" max="12717" width="0.5703125" style="33" customWidth="1"/>
    <col min="12718" max="12718" width="11.28515625" style="33" customWidth="1"/>
    <col min="12719" max="12719" width="0.5703125" style="33" customWidth="1"/>
    <col min="12720" max="12720" width="13.42578125" style="33" customWidth="1"/>
    <col min="12721" max="12721" width="0.5703125" style="33" customWidth="1"/>
    <col min="12722" max="12722" width="11.28515625" style="33" customWidth="1"/>
    <col min="12723" max="12723" width="0.5703125" style="33" customWidth="1"/>
    <col min="12724" max="12724" width="9.42578125" style="33" customWidth="1"/>
    <col min="12725" max="12725" width="0.5703125" style="33" customWidth="1"/>
    <col min="12726" max="12726" width="11" style="33" customWidth="1"/>
    <col min="12727" max="12727" width="0.5703125" style="33" customWidth="1"/>
    <col min="12728" max="12728" width="9.28515625" style="33"/>
    <col min="12729" max="12729" width="0.5703125" style="33" customWidth="1"/>
    <col min="12730" max="12730" width="10.5703125" style="33" customWidth="1"/>
    <col min="12731" max="12731" width="0.5703125" style="33" customWidth="1"/>
    <col min="12732" max="12732" width="9.7109375" style="33" customWidth="1"/>
    <col min="12733" max="12963" width="9.28515625" style="33"/>
    <col min="12964" max="12966" width="0.7109375" style="33" customWidth="1"/>
    <col min="12967" max="12967" width="22.7109375" style="33" customWidth="1"/>
    <col min="12968" max="12968" width="4.28515625" style="33" customWidth="1"/>
    <col min="12969" max="12969" width="3.7109375" style="33" customWidth="1"/>
    <col min="12970" max="12970" width="9" style="33" customWidth="1"/>
    <col min="12971" max="12971" width="0.5703125" style="33" customWidth="1"/>
    <col min="12972" max="12972" width="10" style="33" customWidth="1"/>
    <col min="12973" max="12973" width="0.5703125" style="33" customWidth="1"/>
    <col min="12974" max="12974" width="11.28515625" style="33" customWidth="1"/>
    <col min="12975" max="12975" width="0.5703125" style="33" customWidth="1"/>
    <col min="12976" max="12976" width="13.42578125" style="33" customWidth="1"/>
    <col min="12977" max="12977" width="0.5703125" style="33" customWidth="1"/>
    <col min="12978" max="12978" width="11.28515625" style="33" customWidth="1"/>
    <col min="12979" max="12979" width="0.5703125" style="33" customWidth="1"/>
    <col min="12980" max="12980" width="9.42578125" style="33" customWidth="1"/>
    <col min="12981" max="12981" width="0.5703125" style="33" customWidth="1"/>
    <col min="12982" max="12982" width="11" style="33" customWidth="1"/>
    <col min="12983" max="12983" width="0.5703125" style="33" customWidth="1"/>
    <col min="12984" max="12984" width="9.28515625" style="33"/>
    <col min="12985" max="12985" width="0.5703125" style="33" customWidth="1"/>
    <col min="12986" max="12986" width="10.5703125" style="33" customWidth="1"/>
    <col min="12987" max="12987" width="0.5703125" style="33" customWidth="1"/>
    <col min="12988" max="12988" width="9.7109375" style="33" customWidth="1"/>
    <col min="12989" max="13219" width="9.28515625" style="33"/>
    <col min="13220" max="13222" width="0.7109375" style="33" customWidth="1"/>
    <col min="13223" max="13223" width="22.7109375" style="33" customWidth="1"/>
    <col min="13224" max="13224" width="4.28515625" style="33" customWidth="1"/>
    <col min="13225" max="13225" width="3.7109375" style="33" customWidth="1"/>
    <col min="13226" max="13226" width="9" style="33" customWidth="1"/>
    <col min="13227" max="13227" width="0.5703125" style="33" customWidth="1"/>
    <col min="13228" max="13228" width="10" style="33" customWidth="1"/>
    <col min="13229" max="13229" width="0.5703125" style="33" customWidth="1"/>
    <col min="13230" max="13230" width="11.28515625" style="33" customWidth="1"/>
    <col min="13231" max="13231" width="0.5703125" style="33" customWidth="1"/>
    <col min="13232" max="13232" width="13.42578125" style="33" customWidth="1"/>
    <col min="13233" max="13233" width="0.5703125" style="33" customWidth="1"/>
    <col min="13234" max="13234" width="11.28515625" style="33" customWidth="1"/>
    <col min="13235" max="13235" width="0.5703125" style="33" customWidth="1"/>
    <col min="13236" max="13236" width="9.42578125" style="33" customWidth="1"/>
    <col min="13237" max="13237" width="0.5703125" style="33" customWidth="1"/>
    <col min="13238" max="13238" width="11" style="33" customWidth="1"/>
    <col min="13239" max="13239" width="0.5703125" style="33" customWidth="1"/>
    <col min="13240" max="13240" width="9.28515625" style="33"/>
    <col min="13241" max="13241" width="0.5703125" style="33" customWidth="1"/>
    <col min="13242" max="13242" width="10.5703125" style="33" customWidth="1"/>
    <col min="13243" max="13243" width="0.5703125" style="33" customWidth="1"/>
    <col min="13244" max="13244" width="9.7109375" style="33" customWidth="1"/>
    <col min="13245" max="13475" width="9.28515625" style="33"/>
    <col min="13476" max="13478" width="0.7109375" style="33" customWidth="1"/>
    <col min="13479" max="13479" width="22.7109375" style="33" customWidth="1"/>
    <col min="13480" max="13480" width="4.28515625" style="33" customWidth="1"/>
    <col min="13481" max="13481" width="3.7109375" style="33" customWidth="1"/>
    <col min="13482" max="13482" width="9" style="33" customWidth="1"/>
    <col min="13483" max="13483" width="0.5703125" style="33" customWidth="1"/>
    <col min="13484" max="13484" width="10" style="33" customWidth="1"/>
    <col min="13485" max="13485" width="0.5703125" style="33" customWidth="1"/>
    <col min="13486" max="13486" width="11.28515625" style="33" customWidth="1"/>
    <col min="13487" max="13487" width="0.5703125" style="33" customWidth="1"/>
    <col min="13488" max="13488" width="13.42578125" style="33" customWidth="1"/>
    <col min="13489" max="13489" width="0.5703125" style="33" customWidth="1"/>
    <col min="13490" max="13490" width="11.28515625" style="33" customWidth="1"/>
    <col min="13491" max="13491" width="0.5703125" style="33" customWidth="1"/>
    <col min="13492" max="13492" width="9.42578125" style="33" customWidth="1"/>
    <col min="13493" max="13493" width="0.5703125" style="33" customWidth="1"/>
    <col min="13494" max="13494" width="11" style="33" customWidth="1"/>
    <col min="13495" max="13495" width="0.5703125" style="33" customWidth="1"/>
    <col min="13496" max="13496" width="9.28515625" style="33"/>
    <col min="13497" max="13497" width="0.5703125" style="33" customWidth="1"/>
    <col min="13498" max="13498" width="10.5703125" style="33" customWidth="1"/>
    <col min="13499" max="13499" width="0.5703125" style="33" customWidth="1"/>
    <col min="13500" max="13500" width="9.7109375" style="33" customWidth="1"/>
    <col min="13501" max="13731" width="9.28515625" style="33"/>
    <col min="13732" max="13734" width="0.7109375" style="33" customWidth="1"/>
    <col min="13735" max="13735" width="22.7109375" style="33" customWidth="1"/>
    <col min="13736" max="13736" width="4.28515625" style="33" customWidth="1"/>
    <col min="13737" max="13737" width="3.7109375" style="33" customWidth="1"/>
    <col min="13738" max="13738" width="9" style="33" customWidth="1"/>
    <col min="13739" max="13739" width="0.5703125" style="33" customWidth="1"/>
    <col min="13740" max="13740" width="10" style="33" customWidth="1"/>
    <col min="13741" max="13741" width="0.5703125" style="33" customWidth="1"/>
    <col min="13742" max="13742" width="11.28515625" style="33" customWidth="1"/>
    <col min="13743" max="13743" width="0.5703125" style="33" customWidth="1"/>
    <col min="13744" max="13744" width="13.42578125" style="33" customWidth="1"/>
    <col min="13745" max="13745" width="0.5703125" style="33" customWidth="1"/>
    <col min="13746" max="13746" width="11.28515625" style="33" customWidth="1"/>
    <col min="13747" max="13747" width="0.5703125" style="33" customWidth="1"/>
    <col min="13748" max="13748" width="9.42578125" style="33" customWidth="1"/>
    <col min="13749" max="13749" width="0.5703125" style="33" customWidth="1"/>
    <col min="13750" max="13750" width="11" style="33" customWidth="1"/>
    <col min="13751" max="13751" width="0.5703125" style="33" customWidth="1"/>
    <col min="13752" max="13752" width="9.28515625" style="33"/>
    <col min="13753" max="13753" width="0.5703125" style="33" customWidth="1"/>
    <col min="13754" max="13754" width="10.5703125" style="33" customWidth="1"/>
    <col min="13755" max="13755" width="0.5703125" style="33" customWidth="1"/>
    <col min="13756" max="13756" width="9.7109375" style="33" customWidth="1"/>
    <col min="13757" max="13987" width="9.28515625" style="33"/>
    <col min="13988" max="13990" width="0.7109375" style="33" customWidth="1"/>
    <col min="13991" max="13991" width="22.7109375" style="33" customWidth="1"/>
    <col min="13992" max="13992" width="4.28515625" style="33" customWidth="1"/>
    <col min="13993" max="13993" width="3.7109375" style="33" customWidth="1"/>
    <col min="13994" max="13994" width="9" style="33" customWidth="1"/>
    <col min="13995" max="13995" width="0.5703125" style="33" customWidth="1"/>
    <col min="13996" max="13996" width="10" style="33" customWidth="1"/>
    <col min="13997" max="13997" width="0.5703125" style="33" customWidth="1"/>
    <col min="13998" max="13998" width="11.28515625" style="33" customWidth="1"/>
    <col min="13999" max="13999" width="0.5703125" style="33" customWidth="1"/>
    <col min="14000" max="14000" width="13.42578125" style="33" customWidth="1"/>
    <col min="14001" max="14001" width="0.5703125" style="33" customWidth="1"/>
    <col min="14002" max="14002" width="11.28515625" style="33" customWidth="1"/>
    <col min="14003" max="14003" width="0.5703125" style="33" customWidth="1"/>
    <col min="14004" max="14004" width="9.42578125" style="33" customWidth="1"/>
    <col min="14005" max="14005" width="0.5703125" style="33" customWidth="1"/>
    <col min="14006" max="14006" width="11" style="33" customWidth="1"/>
    <col min="14007" max="14007" width="0.5703125" style="33" customWidth="1"/>
    <col min="14008" max="14008" width="9.28515625" style="33"/>
    <col min="14009" max="14009" width="0.5703125" style="33" customWidth="1"/>
    <col min="14010" max="14010" width="10.5703125" style="33" customWidth="1"/>
    <col min="14011" max="14011" width="0.5703125" style="33" customWidth="1"/>
    <col min="14012" max="14012" width="9.7109375" style="33" customWidth="1"/>
    <col min="14013" max="14243" width="9.28515625" style="33"/>
    <col min="14244" max="14246" width="0.7109375" style="33" customWidth="1"/>
    <col min="14247" max="14247" width="22.7109375" style="33" customWidth="1"/>
    <col min="14248" max="14248" width="4.28515625" style="33" customWidth="1"/>
    <col min="14249" max="14249" width="3.7109375" style="33" customWidth="1"/>
    <col min="14250" max="14250" width="9" style="33" customWidth="1"/>
    <col min="14251" max="14251" width="0.5703125" style="33" customWidth="1"/>
    <col min="14252" max="14252" width="10" style="33" customWidth="1"/>
    <col min="14253" max="14253" width="0.5703125" style="33" customWidth="1"/>
    <col min="14254" max="14254" width="11.28515625" style="33" customWidth="1"/>
    <col min="14255" max="14255" width="0.5703125" style="33" customWidth="1"/>
    <col min="14256" max="14256" width="13.42578125" style="33" customWidth="1"/>
    <col min="14257" max="14257" width="0.5703125" style="33" customWidth="1"/>
    <col min="14258" max="14258" width="11.28515625" style="33" customWidth="1"/>
    <col min="14259" max="14259" width="0.5703125" style="33" customWidth="1"/>
    <col min="14260" max="14260" width="9.42578125" style="33" customWidth="1"/>
    <col min="14261" max="14261" width="0.5703125" style="33" customWidth="1"/>
    <col min="14262" max="14262" width="11" style="33" customWidth="1"/>
    <col min="14263" max="14263" width="0.5703125" style="33" customWidth="1"/>
    <col min="14264" max="14264" width="9.28515625" style="33"/>
    <col min="14265" max="14265" width="0.5703125" style="33" customWidth="1"/>
    <col min="14266" max="14266" width="10.5703125" style="33" customWidth="1"/>
    <col min="14267" max="14267" width="0.5703125" style="33" customWidth="1"/>
    <col min="14268" max="14268" width="9.7109375" style="33" customWidth="1"/>
    <col min="14269" max="14499" width="9.28515625" style="33"/>
    <col min="14500" max="14502" width="0.7109375" style="33" customWidth="1"/>
    <col min="14503" max="14503" width="22.7109375" style="33" customWidth="1"/>
    <col min="14504" max="14504" width="4.28515625" style="33" customWidth="1"/>
    <col min="14505" max="14505" width="3.7109375" style="33" customWidth="1"/>
    <col min="14506" max="14506" width="9" style="33" customWidth="1"/>
    <col min="14507" max="14507" width="0.5703125" style="33" customWidth="1"/>
    <col min="14508" max="14508" width="10" style="33" customWidth="1"/>
    <col min="14509" max="14509" width="0.5703125" style="33" customWidth="1"/>
    <col min="14510" max="14510" width="11.28515625" style="33" customWidth="1"/>
    <col min="14511" max="14511" width="0.5703125" style="33" customWidth="1"/>
    <col min="14512" max="14512" width="13.42578125" style="33" customWidth="1"/>
    <col min="14513" max="14513" width="0.5703125" style="33" customWidth="1"/>
    <col min="14514" max="14514" width="11.28515625" style="33" customWidth="1"/>
    <col min="14515" max="14515" width="0.5703125" style="33" customWidth="1"/>
    <col min="14516" max="14516" width="9.42578125" style="33" customWidth="1"/>
    <col min="14517" max="14517" width="0.5703125" style="33" customWidth="1"/>
    <col min="14518" max="14518" width="11" style="33" customWidth="1"/>
    <col min="14519" max="14519" width="0.5703125" style="33" customWidth="1"/>
    <col min="14520" max="14520" width="9.28515625" style="33"/>
    <col min="14521" max="14521" width="0.5703125" style="33" customWidth="1"/>
    <col min="14522" max="14522" width="10.5703125" style="33" customWidth="1"/>
    <col min="14523" max="14523" width="0.5703125" style="33" customWidth="1"/>
    <col min="14524" max="14524" width="9.7109375" style="33" customWidth="1"/>
    <col min="14525" max="14755" width="9.28515625" style="33"/>
    <col min="14756" max="14758" width="0.7109375" style="33" customWidth="1"/>
    <col min="14759" max="14759" width="22.7109375" style="33" customWidth="1"/>
    <col min="14760" max="14760" width="4.28515625" style="33" customWidth="1"/>
    <col min="14761" max="14761" width="3.7109375" style="33" customWidth="1"/>
    <col min="14762" max="14762" width="9" style="33" customWidth="1"/>
    <col min="14763" max="14763" width="0.5703125" style="33" customWidth="1"/>
    <col min="14764" max="14764" width="10" style="33" customWidth="1"/>
    <col min="14765" max="14765" width="0.5703125" style="33" customWidth="1"/>
    <col min="14766" max="14766" width="11.28515625" style="33" customWidth="1"/>
    <col min="14767" max="14767" width="0.5703125" style="33" customWidth="1"/>
    <col min="14768" max="14768" width="13.42578125" style="33" customWidth="1"/>
    <col min="14769" max="14769" width="0.5703125" style="33" customWidth="1"/>
    <col min="14770" max="14770" width="11.28515625" style="33" customWidth="1"/>
    <col min="14771" max="14771" width="0.5703125" style="33" customWidth="1"/>
    <col min="14772" max="14772" width="9.42578125" style="33" customWidth="1"/>
    <col min="14773" max="14773" width="0.5703125" style="33" customWidth="1"/>
    <col min="14774" max="14774" width="11" style="33" customWidth="1"/>
    <col min="14775" max="14775" width="0.5703125" style="33" customWidth="1"/>
    <col min="14776" max="14776" width="9.28515625" style="33"/>
    <col min="14777" max="14777" width="0.5703125" style="33" customWidth="1"/>
    <col min="14778" max="14778" width="10.5703125" style="33" customWidth="1"/>
    <col min="14779" max="14779" width="0.5703125" style="33" customWidth="1"/>
    <col min="14780" max="14780" width="9.7109375" style="33" customWidth="1"/>
    <col min="14781" max="15011" width="9.28515625" style="33"/>
    <col min="15012" max="15014" width="0.7109375" style="33" customWidth="1"/>
    <col min="15015" max="15015" width="22.7109375" style="33" customWidth="1"/>
    <col min="15016" max="15016" width="4.28515625" style="33" customWidth="1"/>
    <col min="15017" max="15017" width="3.7109375" style="33" customWidth="1"/>
    <col min="15018" max="15018" width="9" style="33" customWidth="1"/>
    <col min="15019" max="15019" width="0.5703125" style="33" customWidth="1"/>
    <col min="15020" max="15020" width="10" style="33" customWidth="1"/>
    <col min="15021" max="15021" width="0.5703125" style="33" customWidth="1"/>
    <col min="15022" max="15022" width="11.28515625" style="33" customWidth="1"/>
    <col min="15023" max="15023" width="0.5703125" style="33" customWidth="1"/>
    <col min="15024" max="15024" width="13.42578125" style="33" customWidth="1"/>
    <col min="15025" max="15025" width="0.5703125" style="33" customWidth="1"/>
    <col min="15026" max="15026" width="11.28515625" style="33" customWidth="1"/>
    <col min="15027" max="15027" width="0.5703125" style="33" customWidth="1"/>
    <col min="15028" max="15028" width="9.42578125" style="33" customWidth="1"/>
    <col min="15029" max="15029" width="0.5703125" style="33" customWidth="1"/>
    <col min="15030" max="15030" width="11" style="33" customWidth="1"/>
    <col min="15031" max="15031" width="0.5703125" style="33" customWidth="1"/>
    <col min="15032" max="15032" width="9.28515625" style="33"/>
    <col min="15033" max="15033" width="0.5703125" style="33" customWidth="1"/>
    <col min="15034" max="15034" width="10.5703125" style="33" customWidth="1"/>
    <col min="15035" max="15035" width="0.5703125" style="33" customWidth="1"/>
    <col min="15036" max="15036" width="9.7109375" style="33" customWidth="1"/>
    <col min="15037" max="15267" width="9.28515625" style="33"/>
    <col min="15268" max="15270" width="0.7109375" style="33" customWidth="1"/>
    <col min="15271" max="15271" width="22.7109375" style="33" customWidth="1"/>
    <col min="15272" max="15272" width="4.28515625" style="33" customWidth="1"/>
    <col min="15273" max="15273" width="3.7109375" style="33" customWidth="1"/>
    <col min="15274" max="15274" width="9" style="33" customWidth="1"/>
    <col min="15275" max="15275" width="0.5703125" style="33" customWidth="1"/>
    <col min="15276" max="15276" width="10" style="33" customWidth="1"/>
    <col min="15277" max="15277" width="0.5703125" style="33" customWidth="1"/>
    <col min="15278" max="15278" width="11.28515625" style="33" customWidth="1"/>
    <col min="15279" max="15279" width="0.5703125" style="33" customWidth="1"/>
    <col min="15280" max="15280" width="13.42578125" style="33" customWidth="1"/>
    <col min="15281" max="15281" width="0.5703125" style="33" customWidth="1"/>
    <col min="15282" max="15282" width="11.28515625" style="33" customWidth="1"/>
    <col min="15283" max="15283" width="0.5703125" style="33" customWidth="1"/>
    <col min="15284" max="15284" width="9.42578125" style="33" customWidth="1"/>
    <col min="15285" max="15285" width="0.5703125" style="33" customWidth="1"/>
    <col min="15286" max="15286" width="11" style="33" customWidth="1"/>
    <col min="15287" max="15287" width="0.5703125" style="33" customWidth="1"/>
    <col min="15288" max="15288" width="9.28515625" style="33"/>
    <col min="15289" max="15289" width="0.5703125" style="33" customWidth="1"/>
    <col min="15290" max="15290" width="10.5703125" style="33" customWidth="1"/>
    <col min="15291" max="15291" width="0.5703125" style="33" customWidth="1"/>
    <col min="15292" max="15292" width="9.7109375" style="33" customWidth="1"/>
    <col min="15293" max="15523" width="9.28515625" style="33"/>
    <col min="15524" max="15526" width="0.7109375" style="33" customWidth="1"/>
    <col min="15527" max="15527" width="22.7109375" style="33" customWidth="1"/>
    <col min="15528" max="15528" width="4.28515625" style="33" customWidth="1"/>
    <col min="15529" max="15529" width="3.7109375" style="33" customWidth="1"/>
    <col min="15530" max="15530" width="9" style="33" customWidth="1"/>
    <col min="15531" max="15531" width="0.5703125" style="33" customWidth="1"/>
    <col min="15532" max="15532" width="10" style="33" customWidth="1"/>
    <col min="15533" max="15533" width="0.5703125" style="33" customWidth="1"/>
    <col min="15534" max="15534" width="11.28515625" style="33" customWidth="1"/>
    <col min="15535" max="15535" width="0.5703125" style="33" customWidth="1"/>
    <col min="15536" max="15536" width="13.42578125" style="33" customWidth="1"/>
    <col min="15537" max="15537" width="0.5703125" style="33" customWidth="1"/>
    <col min="15538" max="15538" width="11.28515625" style="33" customWidth="1"/>
    <col min="15539" max="15539" width="0.5703125" style="33" customWidth="1"/>
    <col min="15540" max="15540" width="9.42578125" style="33" customWidth="1"/>
    <col min="15541" max="15541" width="0.5703125" style="33" customWidth="1"/>
    <col min="15542" max="15542" width="11" style="33" customWidth="1"/>
    <col min="15543" max="15543" width="0.5703125" style="33" customWidth="1"/>
    <col min="15544" max="15544" width="9.28515625" style="33"/>
    <col min="15545" max="15545" width="0.5703125" style="33" customWidth="1"/>
    <col min="15546" max="15546" width="10.5703125" style="33" customWidth="1"/>
    <col min="15547" max="15547" width="0.5703125" style="33" customWidth="1"/>
    <col min="15548" max="15548" width="9.7109375" style="33" customWidth="1"/>
    <col min="15549" max="15779" width="9.28515625" style="33"/>
    <col min="15780" max="15782" width="0.7109375" style="33" customWidth="1"/>
    <col min="15783" max="15783" width="22.7109375" style="33" customWidth="1"/>
    <col min="15784" max="15784" width="4.28515625" style="33" customWidth="1"/>
    <col min="15785" max="15785" width="3.7109375" style="33" customWidth="1"/>
    <col min="15786" max="15786" width="9" style="33" customWidth="1"/>
    <col min="15787" max="15787" width="0.5703125" style="33" customWidth="1"/>
    <col min="15788" max="15788" width="10" style="33" customWidth="1"/>
    <col min="15789" max="15789" width="0.5703125" style="33" customWidth="1"/>
    <col min="15790" max="15790" width="11.28515625" style="33" customWidth="1"/>
    <col min="15791" max="15791" width="0.5703125" style="33" customWidth="1"/>
    <col min="15792" max="15792" width="13.42578125" style="33" customWidth="1"/>
    <col min="15793" max="15793" width="0.5703125" style="33" customWidth="1"/>
    <col min="15794" max="15794" width="11.28515625" style="33" customWidth="1"/>
    <col min="15795" max="15795" width="0.5703125" style="33" customWidth="1"/>
    <col min="15796" max="15796" width="9.42578125" style="33" customWidth="1"/>
    <col min="15797" max="15797" width="0.5703125" style="33" customWidth="1"/>
    <col min="15798" max="15798" width="11" style="33" customWidth="1"/>
    <col min="15799" max="15799" width="0.5703125" style="33" customWidth="1"/>
    <col min="15800" max="15800" width="9.28515625" style="33"/>
    <col min="15801" max="15801" width="0.5703125" style="33" customWidth="1"/>
    <col min="15802" max="15802" width="10.5703125" style="33" customWidth="1"/>
    <col min="15803" max="15803" width="0.5703125" style="33" customWidth="1"/>
    <col min="15804" max="15804" width="9.7109375" style="33" customWidth="1"/>
    <col min="15805" max="16035" width="9.28515625" style="33"/>
    <col min="16036" max="16038" width="0.7109375" style="33" customWidth="1"/>
    <col min="16039" max="16039" width="22.7109375" style="33" customWidth="1"/>
    <col min="16040" max="16040" width="4.28515625" style="33" customWidth="1"/>
    <col min="16041" max="16041" width="3.7109375" style="33" customWidth="1"/>
    <col min="16042" max="16042" width="9" style="33" customWidth="1"/>
    <col min="16043" max="16043" width="0.5703125" style="33" customWidth="1"/>
    <col min="16044" max="16044" width="10" style="33" customWidth="1"/>
    <col min="16045" max="16045" width="0.5703125" style="33" customWidth="1"/>
    <col min="16046" max="16046" width="11.28515625" style="33" customWidth="1"/>
    <col min="16047" max="16047" width="0.5703125" style="33" customWidth="1"/>
    <col min="16048" max="16048" width="13.42578125" style="33" customWidth="1"/>
    <col min="16049" max="16049" width="0.5703125" style="33" customWidth="1"/>
    <col min="16050" max="16050" width="11.28515625" style="33" customWidth="1"/>
    <col min="16051" max="16051" width="0.5703125" style="33" customWidth="1"/>
    <col min="16052" max="16052" width="9.42578125" style="33" customWidth="1"/>
    <col min="16053" max="16053" width="0.5703125" style="33" customWidth="1"/>
    <col min="16054" max="16054" width="11" style="33" customWidth="1"/>
    <col min="16055" max="16055" width="0.5703125" style="33" customWidth="1"/>
    <col min="16056" max="16056" width="9.28515625" style="33"/>
    <col min="16057" max="16057" width="0.5703125" style="33" customWidth="1"/>
    <col min="16058" max="16058" width="10.5703125" style="33" customWidth="1"/>
    <col min="16059" max="16059" width="0.5703125" style="33" customWidth="1"/>
    <col min="16060" max="16060" width="9.7109375" style="33" customWidth="1"/>
    <col min="16061" max="16384" width="9.28515625" style="33"/>
  </cols>
  <sheetData>
    <row r="1" spans="1:21" ht="16.5" customHeight="1">
      <c r="A1" s="72" t="s">
        <v>90</v>
      </c>
      <c r="B1" s="72"/>
      <c r="C1" s="72"/>
      <c r="D1" s="72"/>
      <c r="E1" s="302"/>
      <c r="F1" s="303"/>
      <c r="G1" s="250"/>
      <c r="H1" s="251"/>
      <c r="I1" s="251"/>
      <c r="J1" s="251"/>
      <c r="K1" s="251"/>
      <c r="L1" s="251"/>
      <c r="N1" s="251"/>
      <c r="O1" s="251"/>
      <c r="P1" s="251"/>
      <c r="Q1" s="251"/>
      <c r="R1" s="253"/>
      <c r="S1" s="254"/>
    </row>
    <row r="2" spans="1:21" ht="16.5" customHeight="1">
      <c r="A2" s="72" t="s">
        <v>63</v>
      </c>
      <c r="B2" s="72"/>
      <c r="C2" s="72"/>
      <c r="D2" s="72"/>
      <c r="E2" s="302"/>
      <c r="F2" s="303"/>
      <c r="G2" s="250"/>
      <c r="H2" s="251"/>
      <c r="I2" s="251"/>
      <c r="J2" s="251"/>
      <c r="K2" s="251"/>
      <c r="L2" s="251"/>
      <c r="N2" s="251"/>
      <c r="O2" s="251"/>
      <c r="P2" s="251"/>
      <c r="Q2" s="251"/>
      <c r="R2" s="253"/>
      <c r="S2" s="251"/>
    </row>
    <row r="3" spans="1:21" ht="16.5" customHeight="1">
      <c r="A3" s="74" t="str">
        <f>'Eng 9'!A3</f>
        <v>For the six-month period ended 30 June 2021</v>
      </c>
      <c r="B3" s="74"/>
      <c r="C3" s="74"/>
      <c r="D3" s="74"/>
      <c r="E3" s="304"/>
      <c r="F3" s="305"/>
      <c r="G3" s="255"/>
      <c r="H3" s="256"/>
      <c r="I3" s="256"/>
      <c r="J3" s="256"/>
      <c r="K3" s="256"/>
      <c r="L3" s="256"/>
      <c r="M3" s="257"/>
      <c r="N3" s="256"/>
      <c r="O3" s="256"/>
      <c r="P3" s="256"/>
      <c r="Q3" s="256"/>
      <c r="R3" s="258"/>
      <c r="S3" s="256"/>
      <c r="T3" s="257"/>
      <c r="U3" s="257"/>
    </row>
    <row r="4" spans="1:21" s="1" customFormat="1" ht="16.5" customHeight="1">
      <c r="B4" s="2"/>
      <c r="C4" s="2"/>
      <c r="D4" s="76"/>
      <c r="E4" s="303"/>
      <c r="F4" s="306"/>
      <c r="G4" s="259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</row>
    <row r="6" spans="1:21" s="307" customFormat="1" ht="16.5" customHeight="1">
      <c r="B6" s="294"/>
      <c r="C6" s="294"/>
      <c r="D6" s="295"/>
      <c r="E6" s="295"/>
      <c r="G6" s="287"/>
      <c r="I6" s="392" t="s">
        <v>78</v>
      </c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</row>
    <row r="7" spans="1:21" s="307" customFormat="1" ht="16.5" customHeight="1">
      <c r="B7" s="294"/>
      <c r="C7" s="294"/>
      <c r="D7" s="295"/>
      <c r="E7" s="295"/>
      <c r="G7" s="287"/>
      <c r="I7" s="394" t="s">
        <v>143</v>
      </c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394"/>
    </row>
    <row r="8" spans="1:21" s="307" customFormat="1" ht="16.5" customHeight="1">
      <c r="B8" s="294"/>
      <c r="C8" s="294"/>
      <c r="D8" s="295"/>
      <c r="E8" s="295"/>
      <c r="G8" s="287"/>
      <c r="I8" s="393" t="s">
        <v>46</v>
      </c>
      <c r="J8" s="393"/>
      <c r="K8" s="393"/>
      <c r="L8" s="393"/>
      <c r="M8" s="393"/>
      <c r="N8" s="393"/>
      <c r="O8" s="393"/>
      <c r="P8" s="393"/>
      <c r="Q8" s="393"/>
      <c r="R8" s="308"/>
      <c r="S8" s="287"/>
      <c r="T8" s="287"/>
      <c r="U8" s="287"/>
    </row>
    <row r="9" spans="1:21" s="307" customFormat="1" ht="16.5" customHeight="1">
      <c r="A9" s="309"/>
      <c r="B9" s="309"/>
      <c r="C9" s="309"/>
      <c r="D9" s="309"/>
      <c r="E9" s="310"/>
      <c r="F9" s="309"/>
      <c r="G9" s="311"/>
      <c r="H9" s="286"/>
      <c r="I9" s="286"/>
      <c r="J9" s="286"/>
      <c r="L9" s="348"/>
      <c r="M9" s="395" t="s">
        <v>48</v>
      </c>
      <c r="N9" s="395"/>
      <c r="O9" s="395"/>
      <c r="P9" s="311"/>
      <c r="Q9" s="287"/>
      <c r="R9" s="313"/>
      <c r="S9" s="313"/>
      <c r="T9" s="313"/>
      <c r="U9" s="314"/>
    </row>
    <row r="10" spans="1:21" s="307" customFormat="1" ht="16.5" customHeight="1">
      <c r="A10" s="309"/>
      <c r="B10" s="309"/>
      <c r="C10" s="309"/>
      <c r="D10" s="309"/>
      <c r="E10" s="310"/>
      <c r="F10" s="309"/>
      <c r="G10" s="311"/>
      <c r="H10" s="286"/>
      <c r="I10" s="286"/>
      <c r="J10" s="286"/>
      <c r="K10" s="312" t="s">
        <v>47</v>
      </c>
      <c r="L10" s="316"/>
      <c r="M10" s="319"/>
      <c r="N10" s="319"/>
      <c r="O10" s="319"/>
      <c r="P10" s="311"/>
      <c r="Q10" s="287"/>
      <c r="R10" s="313"/>
      <c r="S10" s="313"/>
      <c r="T10" s="313"/>
      <c r="U10" s="314"/>
    </row>
    <row r="11" spans="1:21" s="322" customFormat="1" ht="16.5" customHeight="1">
      <c r="A11" s="315"/>
      <c r="B11" s="315"/>
      <c r="C11" s="315"/>
      <c r="D11" s="315"/>
      <c r="E11" s="310"/>
      <c r="F11" s="309"/>
      <c r="G11" s="316"/>
      <c r="H11" s="317"/>
      <c r="I11" s="317"/>
      <c r="J11" s="317"/>
      <c r="K11" s="318" t="s">
        <v>49</v>
      </c>
      <c r="L11" s="317"/>
      <c r="M11" s="319"/>
      <c r="N11" s="319"/>
      <c r="O11" s="319"/>
      <c r="P11" s="316"/>
      <c r="Q11" s="320"/>
      <c r="R11" s="319"/>
      <c r="S11" s="319"/>
      <c r="T11" s="319"/>
      <c r="U11" s="321"/>
    </row>
    <row r="12" spans="1:21" s="322" customFormat="1" ht="16.5" customHeight="1">
      <c r="A12" s="315"/>
      <c r="B12" s="315"/>
      <c r="C12" s="315"/>
      <c r="D12" s="315"/>
      <c r="E12" s="310"/>
      <c r="F12" s="323"/>
      <c r="G12" s="318" t="s">
        <v>50</v>
      </c>
      <c r="H12" s="320"/>
      <c r="I12" s="318"/>
      <c r="J12" s="318"/>
      <c r="K12" s="318" t="s">
        <v>51</v>
      </c>
      <c r="L12" s="318"/>
      <c r="M12" s="318" t="s">
        <v>52</v>
      </c>
      <c r="N12" s="318"/>
      <c r="O12" s="318"/>
      <c r="P12" s="318"/>
      <c r="Q12" s="320"/>
      <c r="R12" s="318"/>
      <c r="S12" s="318"/>
      <c r="T12" s="318"/>
      <c r="U12" s="318"/>
    </row>
    <row r="13" spans="1:21" s="322" customFormat="1" ht="16.5" customHeight="1">
      <c r="A13" s="315"/>
      <c r="B13" s="315"/>
      <c r="C13" s="315"/>
      <c r="D13" s="315"/>
      <c r="E13" s="310"/>
      <c r="F13" s="323"/>
      <c r="G13" s="318" t="s">
        <v>53</v>
      </c>
      <c r="H13" s="320"/>
      <c r="I13" s="318" t="s">
        <v>54</v>
      </c>
      <c r="J13" s="320"/>
      <c r="K13" s="318" t="s">
        <v>55</v>
      </c>
      <c r="L13" s="318"/>
      <c r="M13" s="324" t="s">
        <v>91</v>
      </c>
      <c r="N13" s="318"/>
      <c r="O13" s="318"/>
      <c r="P13" s="318"/>
      <c r="Q13" s="318" t="s">
        <v>56</v>
      </c>
      <c r="R13" s="320"/>
      <c r="S13" s="318" t="s">
        <v>57</v>
      </c>
      <c r="T13" s="318"/>
      <c r="U13" s="318"/>
    </row>
    <row r="14" spans="1:21" s="322" customFormat="1" ht="16.5" customHeight="1">
      <c r="A14" s="315"/>
      <c r="B14" s="315"/>
      <c r="C14" s="315"/>
      <c r="D14" s="315"/>
      <c r="E14" s="310"/>
      <c r="F14" s="323"/>
      <c r="G14" s="318" t="s">
        <v>58</v>
      </c>
      <c r="H14" s="320"/>
      <c r="I14" s="318" t="s">
        <v>58</v>
      </c>
      <c r="J14" s="320"/>
      <c r="K14" s="318" t="s">
        <v>59</v>
      </c>
      <c r="L14" s="318"/>
      <c r="M14" s="318" t="s">
        <v>60</v>
      </c>
      <c r="N14" s="318"/>
      <c r="O14" s="318" t="s">
        <v>36</v>
      </c>
      <c r="P14" s="318"/>
      <c r="Q14" s="318" t="s">
        <v>61</v>
      </c>
      <c r="R14" s="320"/>
      <c r="S14" s="318" t="s">
        <v>62</v>
      </c>
      <c r="T14" s="318"/>
      <c r="U14" s="318" t="s">
        <v>39</v>
      </c>
    </row>
    <row r="15" spans="1:21" s="322" customFormat="1" ht="16.5" customHeight="1">
      <c r="B15" s="299"/>
      <c r="C15" s="299"/>
      <c r="D15" s="300"/>
      <c r="E15" s="377" t="s">
        <v>146</v>
      </c>
      <c r="F15" s="325"/>
      <c r="G15" s="326" t="s">
        <v>2</v>
      </c>
      <c r="H15" s="320"/>
      <c r="I15" s="326" t="s">
        <v>2</v>
      </c>
      <c r="J15" s="320"/>
      <c r="K15" s="326" t="s">
        <v>2</v>
      </c>
      <c r="L15" s="327"/>
      <c r="M15" s="326" t="s">
        <v>2</v>
      </c>
      <c r="N15" s="327"/>
      <c r="O15" s="326" t="s">
        <v>2</v>
      </c>
      <c r="P15" s="327"/>
      <c r="Q15" s="326" t="s">
        <v>2</v>
      </c>
      <c r="R15" s="320"/>
      <c r="S15" s="326" t="s">
        <v>2</v>
      </c>
      <c r="T15" s="318"/>
      <c r="U15" s="326" t="s">
        <v>2</v>
      </c>
    </row>
    <row r="16" spans="1:21" s="211" customFormat="1" ht="16.5" customHeight="1">
      <c r="B16" s="213"/>
      <c r="C16" s="213"/>
      <c r="D16" s="214"/>
      <c r="E16" s="310"/>
      <c r="F16" s="325"/>
      <c r="G16" s="286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</row>
    <row r="17" spans="1:21" s="211" customFormat="1" ht="16.5" customHeight="1">
      <c r="A17" s="370" t="s">
        <v>98</v>
      </c>
      <c r="B17" s="279"/>
      <c r="C17" s="279"/>
      <c r="D17" s="280"/>
      <c r="E17" s="310"/>
      <c r="F17" s="325"/>
      <c r="G17" s="286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</row>
    <row r="18" spans="1:21" s="211" customFormat="1" ht="16.5" customHeight="1">
      <c r="A18" s="278"/>
      <c r="B18" s="371" t="s">
        <v>187</v>
      </c>
      <c r="C18" s="279"/>
      <c r="D18" s="280"/>
      <c r="E18" s="310"/>
      <c r="F18" s="325"/>
      <c r="G18" s="286">
        <v>3648377850</v>
      </c>
      <c r="H18" s="287"/>
      <c r="I18" s="287">
        <v>-2304522000</v>
      </c>
      <c r="J18" s="287"/>
      <c r="K18" s="287">
        <v>24731826</v>
      </c>
      <c r="L18" s="287"/>
      <c r="M18" s="287">
        <v>0</v>
      </c>
      <c r="N18" s="287"/>
      <c r="O18" s="287">
        <v>447527510</v>
      </c>
      <c r="P18" s="287"/>
      <c r="Q18" s="287">
        <f>SUM(G18:O18)</f>
        <v>1816115186</v>
      </c>
      <c r="R18" s="287"/>
      <c r="S18" s="287">
        <v>0</v>
      </c>
      <c r="T18" s="287"/>
      <c r="U18" s="287">
        <f t="shared" ref="U18" si="0">SUM(Q18:T18)</f>
        <v>1816115186</v>
      </c>
    </row>
    <row r="19" spans="1:21" s="211" customFormat="1" ht="16.5" customHeight="1">
      <c r="A19" s="279" t="s">
        <v>195</v>
      </c>
      <c r="B19" s="279"/>
      <c r="C19" s="279"/>
      <c r="D19" s="280"/>
      <c r="E19" s="295">
        <v>4</v>
      </c>
      <c r="F19" s="325"/>
      <c r="G19" s="378">
        <v>0</v>
      </c>
      <c r="H19" s="287"/>
      <c r="I19" s="378">
        <v>0</v>
      </c>
      <c r="J19" s="287"/>
      <c r="K19" s="378">
        <v>0</v>
      </c>
      <c r="L19" s="287"/>
      <c r="M19" s="378">
        <v>0</v>
      </c>
      <c r="N19" s="287"/>
      <c r="O19" s="378">
        <v>1303776</v>
      </c>
      <c r="P19" s="287"/>
      <c r="Q19" s="378">
        <f>SUM(G19:O19)</f>
        <v>1303776</v>
      </c>
      <c r="R19" s="287"/>
      <c r="S19" s="205">
        <v>0</v>
      </c>
      <c r="T19" s="287"/>
      <c r="U19" s="205">
        <f t="shared" ref="U19" si="1">SUM(Q19:T19)</f>
        <v>1303776</v>
      </c>
    </row>
    <row r="20" spans="1:21" s="211" customFormat="1" ht="16.5" customHeight="1">
      <c r="B20" s="213"/>
      <c r="C20" s="213"/>
      <c r="D20" s="214"/>
      <c r="E20" s="310"/>
      <c r="F20" s="325"/>
      <c r="G20" s="286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</row>
    <row r="21" spans="1:21" s="211" customFormat="1" ht="16.5" customHeight="1">
      <c r="A21" s="293" t="s">
        <v>98</v>
      </c>
      <c r="B21" s="213"/>
      <c r="C21" s="213"/>
      <c r="D21" s="214"/>
      <c r="E21" s="310"/>
      <c r="F21" s="325"/>
      <c r="G21" s="287">
        <f>SUM(G18:G19)</f>
        <v>3648377850</v>
      </c>
      <c r="H21" s="287"/>
      <c r="I21" s="287">
        <f>SUM(I18:I19)</f>
        <v>-2304522000</v>
      </c>
      <c r="J21" s="287"/>
      <c r="K21" s="287">
        <f>SUM(K18:K19)</f>
        <v>24731826</v>
      </c>
      <c r="L21" s="287"/>
      <c r="M21" s="287">
        <f>SUM(M18:M19)</f>
        <v>0</v>
      </c>
      <c r="N21" s="287"/>
      <c r="O21" s="287">
        <f>SUM(O18:O19)</f>
        <v>448831286</v>
      </c>
      <c r="P21" s="287"/>
      <c r="Q21" s="287">
        <f>SUM(Q18:Q19)</f>
        <v>1817418962</v>
      </c>
      <c r="R21" s="287"/>
      <c r="S21" s="287">
        <f>SUM(S18:S19)</f>
        <v>0</v>
      </c>
      <c r="T21" s="287"/>
      <c r="U21" s="287">
        <f>SUM(U18:U19)</f>
        <v>1817418962</v>
      </c>
    </row>
    <row r="22" spans="1:21" s="211" customFormat="1" ht="16.5" customHeight="1">
      <c r="A22" s="294" t="s">
        <v>95</v>
      </c>
      <c r="B22" s="294"/>
      <c r="C22" s="294"/>
      <c r="D22" s="295"/>
      <c r="E22" s="295"/>
      <c r="F22" s="307"/>
      <c r="G22" s="205">
        <v>0</v>
      </c>
      <c r="H22" s="200"/>
      <c r="I22" s="205">
        <v>0</v>
      </c>
      <c r="J22" s="200"/>
      <c r="K22" s="205">
        <v>0</v>
      </c>
      <c r="L22" s="200"/>
      <c r="M22" s="205">
        <v>0</v>
      </c>
      <c r="N22" s="200"/>
      <c r="O22" s="205">
        <f>'Eng 7-8 P&amp;L (6M)'!I49</f>
        <v>4747572</v>
      </c>
      <c r="P22" s="200"/>
      <c r="Q22" s="205">
        <f>SUM(G22:O22)</f>
        <v>4747572</v>
      </c>
      <c r="R22" s="200"/>
      <c r="S22" s="205">
        <v>0</v>
      </c>
      <c r="T22" s="200"/>
      <c r="U22" s="205">
        <f t="shared" ref="U22" si="2">SUM(Q22:T22)</f>
        <v>4747572</v>
      </c>
    </row>
    <row r="23" spans="1:21" s="211" customFormat="1" ht="16.5" customHeight="1">
      <c r="A23" s="294"/>
      <c r="B23" s="294"/>
      <c r="C23" s="294"/>
      <c r="D23" s="295"/>
      <c r="E23" s="295"/>
      <c r="F23" s="307"/>
    </row>
    <row r="24" spans="1:21" s="301" customFormat="1" ht="16.5" customHeight="1" thickBot="1">
      <c r="A24" s="315" t="s">
        <v>144</v>
      </c>
      <c r="B24" s="298"/>
      <c r="C24" s="298"/>
      <c r="D24" s="300"/>
      <c r="E24" s="300"/>
      <c r="F24" s="322"/>
      <c r="G24" s="288">
        <f>SUM(G21:G22)</f>
        <v>3648377850</v>
      </c>
      <c r="H24" s="204"/>
      <c r="I24" s="288">
        <f>SUM(I21:I22)</f>
        <v>-2304522000</v>
      </c>
      <c r="J24" s="204"/>
      <c r="K24" s="288">
        <f>SUM(K21:K22)</f>
        <v>24731826</v>
      </c>
      <c r="L24" s="204"/>
      <c r="M24" s="288">
        <f>SUM(M21:M22)</f>
        <v>0</v>
      </c>
      <c r="N24" s="204"/>
      <c r="O24" s="288">
        <f>SUM(O21:O22)</f>
        <v>453578858</v>
      </c>
      <c r="P24" s="204"/>
      <c r="Q24" s="288">
        <f>SUM(Q21:Q22)</f>
        <v>1822166534</v>
      </c>
      <c r="R24" s="204"/>
      <c r="S24" s="288">
        <f>SUM(S21:S22)</f>
        <v>0</v>
      </c>
      <c r="T24" s="204"/>
      <c r="U24" s="288">
        <f>SUM(U21:U22)</f>
        <v>1822166534</v>
      </c>
    </row>
    <row r="25" spans="1:21" ht="16.5" customHeight="1" thickTop="1">
      <c r="E25" s="295"/>
      <c r="F25" s="307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16.5" customHeight="1">
      <c r="E26" s="295"/>
      <c r="F26" s="307"/>
    </row>
    <row r="27" spans="1:21" s="267" customFormat="1" ht="16.5" customHeight="1">
      <c r="A27" s="249"/>
      <c r="B27" s="249"/>
      <c r="C27" s="249"/>
      <c r="D27" s="77"/>
      <c r="E27" s="303"/>
      <c r="F27" s="306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spans="1:21" s="267" customFormat="1" ht="16.5" customHeight="1">
      <c r="A28" s="249"/>
      <c r="B28" s="249"/>
      <c r="C28" s="249"/>
      <c r="D28" s="77"/>
      <c r="E28" s="303"/>
      <c r="F28" s="306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spans="1:21" s="267" customFormat="1" ht="16.5" customHeight="1">
      <c r="A29" s="249"/>
      <c r="B29" s="249"/>
      <c r="C29" s="249"/>
      <c r="D29" s="77"/>
      <c r="E29" s="303"/>
      <c r="F29" s="306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1" spans="1:21" ht="14.25" customHeight="1"/>
    <row r="32" spans="1:21" ht="21.95" customHeight="1">
      <c r="A32" s="364" t="str">
        <f>'2-4'!A120:K120</f>
        <v>The condensed notes to the interim financial information on page 14 to 30 are an integral part of these interim financial information.</v>
      </c>
      <c r="B32" s="158"/>
      <c r="C32" s="158"/>
      <c r="D32" s="75"/>
      <c r="E32" s="305"/>
      <c r="F32" s="328"/>
      <c r="G32" s="256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</row>
  </sheetData>
  <mergeCells count="4">
    <mergeCell ref="I6:U6"/>
    <mergeCell ref="I8:Q8"/>
    <mergeCell ref="I7:U7"/>
    <mergeCell ref="M9:O9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8"/>
  <sheetViews>
    <sheetView zoomScale="120" zoomScaleNormal="120" zoomScaleSheetLayoutView="115" workbookViewId="0">
      <selection activeCell="Q14" sqref="Q14"/>
    </sheetView>
  </sheetViews>
  <sheetFormatPr defaultRowHeight="16.5" customHeight="1"/>
  <cols>
    <col min="1" max="1" width="1" style="33" customWidth="1"/>
    <col min="2" max="2" width="1" style="79" customWidth="1"/>
    <col min="3" max="3" width="1.42578125" style="79" customWidth="1"/>
    <col min="4" max="4" width="26.28515625" style="73" customWidth="1"/>
    <col min="5" max="5" width="0.5703125" style="33" customWidth="1"/>
    <col min="6" max="6" width="10.7109375" style="252" customWidth="1"/>
    <col min="7" max="7" width="0.5703125" style="252" customWidth="1"/>
    <col min="8" max="8" width="11.85546875" style="252" customWidth="1"/>
    <col min="9" max="9" width="0.5703125" style="252" customWidth="1"/>
    <col min="10" max="10" width="11.5703125" style="252" customWidth="1"/>
    <col min="11" max="11" width="0.5703125" style="252" customWidth="1"/>
    <col min="12" max="12" width="11.85546875" style="252" customWidth="1"/>
    <col min="13" max="13" width="0.5703125" style="252" customWidth="1"/>
    <col min="14" max="14" width="11" style="252" customWidth="1"/>
    <col min="15" max="157" width="9.28515625" style="33"/>
    <col min="158" max="160" width="0.7109375" style="33" customWidth="1"/>
    <col min="161" max="161" width="28.28515625" style="33" customWidth="1"/>
    <col min="162" max="162" width="5.7109375" style="33" customWidth="1"/>
    <col min="163" max="163" width="0.7109375" style="33" customWidth="1"/>
    <col min="164" max="164" width="11.7109375" style="33" customWidth="1"/>
    <col min="165" max="165" width="0.7109375" style="33" customWidth="1"/>
    <col min="166" max="166" width="12.7109375" style="33" customWidth="1"/>
    <col min="167" max="167" width="0.7109375" style="33" customWidth="1"/>
    <col min="168" max="168" width="13.28515625" style="33" bestFit="1" customWidth="1"/>
    <col min="169" max="169" width="0.7109375" style="33" customWidth="1"/>
    <col min="170" max="170" width="11.7109375" style="33" customWidth="1"/>
    <col min="171" max="413" width="9.28515625" style="33"/>
    <col min="414" max="416" width="0.7109375" style="33" customWidth="1"/>
    <col min="417" max="417" width="28.28515625" style="33" customWidth="1"/>
    <col min="418" max="418" width="5.7109375" style="33" customWidth="1"/>
    <col min="419" max="419" width="0.7109375" style="33" customWidth="1"/>
    <col min="420" max="420" width="11.7109375" style="33" customWidth="1"/>
    <col min="421" max="421" width="0.7109375" style="33" customWidth="1"/>
    <col min="422" max="422" width="12.7109375" style="33" customWidth="1"/>
    <col min="423" max="423" width="0.7109375" style="33" customWidth="1"/>
    <col min="424" max="424" width="13.28515625" style="33" bestFit="1" customWidth="1"/>
    <col min="425" max="425" width="0.7109375" style="33" customWidth="1"/>
    <col min="426" max="426" width="11.7109375" style="33" customWidth="1"/>
    <col min="427" max="669" width="9.28515625" style="33"/>
    <col min="670" max="672" width="0.7109375" style="33" customWidth="1"/>
    <col min="673" max="673" width="28.28515625" style="33" customWidth="1"/>
    <col min="674" max="674" width="5.7109375" style="33" customWidth="1"/>
    <col min="675" max="675" width="0.7109375" style="33" customWidth="1"/>
    <col min="676" max="676" width="11.7109375" style="33" customWidth="1"/>
    <col min="677" max="677" width="0.7109375" style="33" customWidth="1"/>
    <col min="678" max="678" width="12.7109375" style="33" customWidth="1"/>
    <col min="679" max="679" width="0.7109375" style="33" customWidth="1"/>
    <col min="680" max="680" width="13.28515625" style="33" bestFit="1" customWidth="1"/>
    <col min="681" max="681" width="0.7109375" style="33" customWidth="1"/>
    <col min="682" max="682" width="11.7109375" style="33" customWidth="1"/>
    <col min="683" max="925" width="9.28515625" style="33"/>
    <col min="926" max="928" width="0.7109375" style="33" customWidth="1"/>
    <col min="929" max="929" width="28.28515625" style="33" customWidth="1"/>
    <col min="930" max="930" width="5.7109375" style="33" customWidth="1"/>
    <col min="931" max="931" width="0.7109375" style="33" customWidth="1"/>
    <col min="932" max="932" width="11.7109375" style="33" customWidth="1"/>
    <col min="933" max="933" width="0.7109375" style="33" customWidth="1"/>
    <col min="934" max="934" width="12.7109375" style="33" customWidth="1"/>
    <col min="935" max="935" width="0.7109375" style="33" customWidth="1"/>
    <col min="936" max="936" width="13.28515625" style="33" bestFit="1" customWidth="1"/>
    <col min="937" max="937" width="0.7109375" style="33" customWidth="1"/>
    <col min="938" max="938" width="11.7109375" style="33" customWidth="1"/>
    <col min="939" max="1181" width="9.28515625" style="33"/>
    <col min="1182" max="1184" width="0.7109375" style="33" customWidth="1"/>
    <col min="1185" max="1185" width="28.28515625" style="33" customWidth="1"/>
    <col min="1186" max="1186" width="5.7109375" style="33" customWidth="1"/>
    <col min="1187" max="1187" width="0.7109375" style="33" customWidth="1"/>
    <col min="1188" max="1188" width="11.7109375" style="33" customWidth="1"/>
    <col min="1189" max="1189" width="0.7109375" style="33" customWidth="1"/>
    <col min="1190" max="1190" width="12.7109375" style="33" customWidth="1"/>
    <col min="1191" max="1191" width="0.7109375" style="33" customWidth="1"/>
    <col min="1192" max="1192" width="13.28515625" style="33" bestFit="1" customWidth="1"/>
    <col min="1193" max="1193" width="0.7109375" style="33" customWidth="1"/>
    <col min="1194" max="1194" width="11.7109375" style="33" customWidth="1"/>
    <col min="1195" max="1437" width="9.28515625" style="33"/>
    <col min="1438" max="1440" width="0.7109375" style="33" customWidth="1"/>
    <col min="1441" max="1441" width="28.28515625" style="33" customWidth="1"/>
    <col min="1442" max="1442" width="5.7109375" style="33" customWidth="1"/>
    <col min="1443" max="1443" width="0.7109375" style="33" customWidth="1"/>
    <col min="1444" max="1444" width="11.7109375" style="33" customWidth="1"/>
    <col min="1445" max="1445" width="0.7109375" style="33" customWidth="1"/>
    <col min="1446" max="1446" width="12.7109375" style="33" customWidth="1"/>
    <col min="1447" max="1447" width="0.7109375" style="33" customWidth="1"/>
    <col min="1448" max="1448" width="13.28515625" style="33" bestFit="1" customWidth="1"/>
    <col min="1449" max="1449" width="0.7109375" style="33" customWidth="1"/>
    <col min="1450" max="1450" width="11.7109375" style="33" customWidth="1"/>
    <col min="1451" max="1693" width="9.28515625" style="33"/>
    <col min="1694" max="1696" width="0.7109375" style="33" customWidth="1"/>
    <col min="1697" max="1697" width="28.28515625" style="33" customWidth="1"/>
    <col min="1698" max="1698" width="5.7109375" style="33" customWidth="1"/>
    <col min="1699" max="1699" width="0.7109375" style="33" customWidth="1"/>
    <col min="1700" max="1700" width="11.7109375" style="33" customWidth="1"/>
    <col min="1701" max="1701" width="0.7109375" style="33" customWidth="1"/>
    <col min="1702" max="1702" width="12.7109375" style="33" customWidth="1"/>
    <col min="1703" max="1703" width="0.7109375" style="33" customWidth="1"/>
    <col min="1704" max="1704" width="13.28515625" style="33" bestFit="1" customWidth="1"/>
    <col min="1705" max="1705" width="0.7109375" style="33" customWidth="1"/>
    <col min="1706" max="1706" width="11.7109375" style="33" customWidth="1"/>
    <col min="1707" max="1949" width="9.28515625" style="33"/>
    <col min="1950" max="1952" width="0.7109375" style="33" customWidth="1"/>
    <col min="1953" max="1953" width="28.28515625" style="33" customWidth="1"/>
    <col min="1954" max="1954" width="5.7109375" style="33" customWidth="1"/>
    <col min="1955" max="1955" width="0.7109375" style="33" customWidth="1"/>
    <col min="1956" max="1956" width="11.7109375" style="33" customWidth="1"/>
    <col min="1957" max="1957" width="0.7109375" style="33" customWidth="1"/>
    <col min="1958" max="1958" width="12.7109375" style="33" customWidth="1"/>
    <col min="1959" max="1959" width="0.7109375" style="33" customWidth="1"/>
    <col min="1960" max="1960" width="13.28515625" style="33" bestFit="1" customWidth="1"/>
    <col min="1961" max="1961" width="0.7109375" style="33" customWidth="1"/>
    <col min="1962" max="1962" width="11.7109375" style="33" customWidth="1"/>
    <col min="1963" max="2205" width="9.28515625" style="33"/>
    <col min="2206" max="2208" width="0.7109375" style="33" customWidth="1"/>
    <col min="2209" max="2209" width="28.28515625" style="33" customWidth="1"/>
    <col min="2210" max="2210" width="5.7109375" style="33" customWidth="1"/>
    <col min="2211" max="2211" width="0.7109375" style="33" customWidth="1"/>
    <col min="2212" max="2212" width="11.7109375" style="33" customWidth="1"/>
    <col min="2213" max="2213" width="0.7109375" style="33" customWidth="1"/>
    <col min="2214" max="2214" width="12.7109375" style="33" customWidth="1"/>
    <col min="2215" max="2215" width="0.7109375" style="33" customWidth="1"/>
    <col min="2216" max="2216" width="13.28515625" style="33" bestFit="1" customWidth="1"/>
    <col min="2217" max="2217" width="0.7109375" style="33" customWidth="1"/>
    <col min="2218" max="2218" width="11.7109375" style="33" customWidth="1"/>
    <col min="2219" max="2461" width="9.28515625" style="33"/>
    <col min="2462" max="2464" width="0.7109375" style="33" customWidth="1"/>
    <col min="2465" max="2465" width="28.28515625" style="33" customWidth="1"/>
    <col min="2466" max="2466" width="5.7109375" style="33" customWidth="1"/>
    <col min="2467" max="2467" width="0.7109375" style="33" customWidth="1"/>
    <col min="2468" max="2468" width="11.7109375" style="33" customWidth="1"/>
    <col min="2469" max="2469" width="0.7109375" style="33" customWidth="1"/>
    <col min="2470" max="2470" width="12.7109375" style="33" customWidth="1"/>
    <col min="2471" max="2471" width="0.7109375" style="33" customWidth="1"/>
    <col min="2472" max="2472" width="13.28515625" style="33" bestFit="1" customWidth="1"/>
    <col min="2473" max="2473" width="0.7109375" style="33" customWidth="1"/>
    <col min="2474" max="2474" width="11.7109375" style="33" customWidth="1"/>
    <col min="2475" max="2717" width="9.28515625" style="33"/>
    <col min="2718" max="2720" width="0.7109375" style="33" customWidth="1"/>
    <col min="2721" max="2721" width="28.28515625" style="33" customWidth="1"/>
    <col min="2722" max="2722" width="5.7109375" style="33" customWidth="1"/>
    <col min="2723" max="2723" width="0.7109375" style="33" customWidth="1"/>
    <col min="2724" max="2724" width="11.7109375" style="33" customWidth="1"/>
    <col min="2725" max="2725" width="0.7109375" style="33" customWidth="1"/>
    <col min="2726" max="2726" width="12.7109375" style="33" customWidth="1"/>
    <col min="2727" max="2727" width="0.7109375" style="33" customWidth="1"/>
    <col min="2728" max="2728" width="13.28515625" style="33" bestFit="1" customWidth="1"/>
    <col min="2729" max="2729" width="0.7109375" style="33" customWidth="1"/>
    <col min="2730" max="2730" width="11.7109375" style="33" customWidth="1"/>
    <col min="2731" max="2973" width="9.28515625" style="33"/>
    <col min="2974" max="2976" width="0.7109375" style="33" customWidth="1"/>
    <col min="2977" max="2977" width="28.28515625" style="33" customWidth="1"/>
    <col min="2978" max="2978" width="5.7109375" style="33" customWidth="1"/>
    <col min="2979" max="2979" width="0.7109375" style="33" customWidth="1"/>
    <col min="2980" max="2980" width="11.7109375" style="33" customWidth="1"/>
    <col min="2981" max="2981" width="0.7109375" style="33" customWidth="1"/>
    <col min="2982" max="2982" width="12.7109375" style="33" customWidth="1"/>
    <col min="2983" max="2983" width="0.7109375" style="33" customWidth="1"/>
    <col min="2984" max="2984" width="13.28515625" style="33" bestFit="1" customWidth="1"/>
    <col min="2985" max="2985" width="0.7109375" style="33" customWidth="1"/>
    <col min="2986" max="2986" width="11.7109375" style="33" customWidth="1"/>
    <col min="2987" max="3229" width="9.28515625" style="33"/>
    <col min="3230" max="3232" width="0.7109375" style="33" customWidth="1"/>
    <col min="3233" max="3233" width="28.28515625" style="33" customWidth="1"/>
    <col min="3234" max="3234" width="5.7109375" style="33" customWidth="1"/>
    <col min="3235" max="3235" width="0.7109375" style="33" customWidth="1"/>
    <col min="3236" max="3236" width="11.7109375" style="33" customWidth="1"/>
    <col min="3237" max="3237" width="0.7109375" style="33" customWidth="1"/>
    <col min="3238" max="3238" width="12.7109375" style="33" customWidth="1"/>
    <col min="3239" max="3239" width="0.7109375" style="33" customWidth="1"/>
    <col min="3240" max="3240" width="13.28515625" style="33" bestFit="1" customWidth="1"/>
    <col min="3241" max="3241" width="0.7109375" style="33" customWidth="1"/>
    <col min="3242" max="3242" width="11.7109375" style="33" customWidth="1"/>
    <col min="3243" max="3485" width="9.28515625" style="33"/>
    <col min="3486" max="3488" width="0.7109375" style="33" customWidth="1"/>
    <col min="3489" max="3489" width="28.28515625" style="33" customWidth="1"/>
    <col min="3490" max="3490" width="5.7109375" style="33" customWidth="1"/>
    <col min="3491" max="3491" width="0.7109375" style="33" customWidth="1"/>
    <col min="3492" max="3492" width="11.7109375" style="33" customWidth="1"/>
    <col min="3493" max="3493" width="0.7109375" style="33" customWidth="1"/>
    <col min="3494" max="3494" width="12.7109375" style="33" customWidth="1"/>
    <col min="3495" max="3495" width="0.7109375" style="33" customWidth="1"/>
    <col min="3496" max="3496" width="13.28515625" style="33" bestFit="1" customWidth="1"/>
    <col min="3497" max="3497" width="0.7109375" style="33" customWidth="1"/>
    <col min="3498" max="3498" width="11.7109375" style="33" customWidth="1"/>
    <col min="3499" max="3741" width="9.28515625" style="33"/>
    <col min="3742" max="3744" width="0.7109375" style="33" customWidth="1"/>
    <col min="3745" max="3745" width="28.28515625" style="33" customWidth="1"/>
    <col min="3746" max="3746" width="5.7109375" style="33" customWidth="1"/>
    <col min="3747" max="3747" width="0.7109375" style="33" customWidth="1"/>
    <col min="3748" max="3748" width="11.7109375" style="33" customWidth="1"/>
    <col min="3749" max="3749" width="0.7109375" style="33" customWidth="1"/>
    <col min="3750" max="3750" width="12.7109375" style="33" customWidth="1"/>
    <col min="3751" max="3751" width="0.7109375" style="33" customWidth="1"/>
    <col min="3752" max="3752" width="13.28515625" style="33" bestFit="1" customWidth="1"/>
    <col min="3753" max="3753" width="0.7109375" style="33" customWidth="1"/>
    <col min="3754" max="3754" width="11.7109375" style="33" customWidth="1"/>
    <col min="3755" max="3997" width="9.28515625" style="33"/>
    <col min="3998" max="4000" width="0.7109375" style="33" customWidth="1"/>
    <col min="4001" max="4001" width="28.28515625" style="33" customWidth="1"/>
    <col min="4002" max="4002" width="5.7109375" style="33" customWidth="1"/>
    <col min="4003" max="4003" width="0.7109375" style="33" customWidth="1"/>
    <col min="4004" max="4004" width="11.7109375" style="33" customWidth="1"/>
    <col min="4005" max="4005" width="0.7109375" style="33" customWidth="1"/>
    <col min="4006" max="4006" width="12.7109375" style="33" customWidth="1"/>
    <col min="4007" max="4007" width="0.7109375" style="33" customWidth="1"/>
    <col min="4008" max="4008" width="13.28515625" style="33" bestFit="1" customWidth="1"/>
    <col min="4009" max="4009" width="0.7109375" style="33" customWidth="1"/>
    <col min="4010" max="4010" width="11.7109375" style="33" customWidth="1"/>
    <col min="4011" max="4253" width="9.28515625" style="33"/>
    <col min="4254" max="4256" width="0.7109375" style="33" customWidth="1"/>
    <col min="4257" max="4257" width="28.28515625" style="33" customWidth="1"/>
    <col min="4258" max="4258" width="5.7109375" style="33" customWidth="1"/>
    <col min="4259" max="4259" width="0.7109375" style="33" customWidth="1"/>
    <col min="4260" max="4260" width="11.7109375" style="33" customWidth="1"/>
    <col min="4261" max="4261" width="0.7109375" style="33" customWidth="1"/>
    <col min="4262" max="4262" width="12.7109375" style="33" customWidth="1"/>
    <col min="4263" max="4263" width="0.7109375" style="33" customWidth="1"/>
    <col min="4264" max="4264" width="13.28515625" style="33" bestFit="1" customWidth="1"/>
    <col min="4265" max="4265" width="0.7109375" style="33" customWidth="1"/>
    <col min="4266" max="4266" width="11.7109375" style="33" customWidth="1"/>
    <col min="4267" max="4509" width="9.28515625" style="33"/>
    <col min="4510" max="4512" width="0.7109375" style="33" customWidth="1"/>
    <col min="4513" max="4513" width="28.28515625" style="33" customWidth="1"/>
    <col min="4514" max="4514" width="5.7109375" style="33" customWidth="1"/>
    <col min="4515" max="4515" width="0.7109375" style="33" customWidth="1"/>
    <col min="4516" max="4516" width="11.7109375" style="33" customWidth="1"/>
    <col min="4517" max="4517" width="0.7109375" style="33" customWidth="1"/>
    <col min="4518" max="4518" width="12.7109375" style="33" customWidth="1"/>
    <col min="4519" max="4519" width="0.7109375" style="33" customWidth="1"/>
    <col min="4520" max="4520" width="13.28515625" style="33" bestFit="1" customWidth="1"/>
    <col min="4521" max="4521" width="0.7109375" style="33" customWidth="1"/>
    <col min="4522" max="4522" width="11.7109375" style="33" customWidth="1"/>
    <col min="4523" max="4765" width="9.28515625" style="33"/>
    <col min="4766" max="4768" width="0.7109375" style="33" customWidth="1"/>
    <col min="4769" max="4769" width="28.28515625" style="33" customWidth="1"/>
    <col min="4770" max="4770" width="5.7109375" style="33" customWidth="1"/>
    <col min="4771" max="4771" width="0.7109375" style="33" customWidth="1"/>
    <col min="4772" max="4772" width="11.7109375" style="33" customWidth="1"/>
    <col min="4773" max="4773" width="0.7109375" style="33" customWidth="1"/>
    <col min="4774" max="4774" width="12.7109375" style="33" customWidth="1"/>
    <col min="4775" max="4775" width="0.7109375" style="33" customWidth="1"/>
    <col min="4776" max="4776" width="13.28515625" style="33" bestFit="1" customWidth="1"/>
    <col min="4777" max="4777" width="0.7109375" style="33" customWidth="1"/>
    <col min="4778" max="4778" width="11.7109375" style="33" customWidth="1"/>
    <col min="4779" max="5021" width="9.28515625" style="33"/>
    <col min="5022" max="5024" width="0.7109375" style="33" customWidth="1"/>
    <col min="5025" max="5025" width="28.28515625" style="33" customWidth="1"/>
    <col min="5026" max="5026" width="5.7109375" style="33" customWidth="1"/>
    <col min="5027" max="5027" width="0.7109375" style="33" customWidth="1"/>
    <col min="5028" max="5028" width="11.7109375" style="33" customWidth="1"/>
    <col min="5029" max="5029" width="0.7109375" style="33" customWidth="1"/>
    <col min="5030" max="5030" width="12.7109375" style="33" customWidth="1"/>
    <col min="5031" max="5031" width="0.7109375" style="33" customWidth="1"/>
    <col min="5032" max="5032" width="13.28515625" style="33" bestFit="1" customWidth="1"/>
    <col min="5033" max="5033" width="0.7109375" style="33" customWidth="1"/>
    <col min="5034" max="5034" width="11.7109375" style="33" customWidth="1"/>
    <col min="5035" max="5277" width="9.28515625" style="33"/>
    <col min="5278" max="5280" width="0.7109375" style="33" customWidth="1"/>
    <col min="5281" max="5281" width="28.28515625" style="33" customWidth="1"/>
    <col min="5282" max="5282" width="5.7109375" style="33" customWidth="1"/>
    <col min="5283" max="5283" width="0.7109375" style="33" customWidth="1"/>
    <col min="5284" max="5284" width="11.7109375" style="33" customWidth="1"/>
    <col min="5285" max="5285" width="0.7109375" style="33" customWidth="1"/>
    <col min="5286" max="5286" width="12.7109375" style="33" customWidth="1"/>
    <col min="5287" max="5287" width="0.7109375" style="33" customWidth="1"/>
    <col min="5288" max="5288" width="13.28515625" style="33" bestFit="1" customWidth="1"/>
    <col min="5289" max="5289" width="0.7109375" style="33" customWidth="1"/>
    <col min="5290" max="5290" width="11.7109375" style="33" customWidth="1"/>
    <col min="5291" max="5533" width="9.28515625" style="33"/>
    <col min="5534" max="5536" width="0.7109375" style="33" customWidth="1"/>
    <col min="5537" max="5537" width="28.28515625" style="33" customWidth="1"/>
    <col min="5538" max="5538" width="5.7109375" style="33" customWidth="1"/>
    <col min="5539" max="5539" width="0.7109375" style="33" customWidth="1"/>
    <col min="5540" max="5540" width="11.7109375" style="33" customWidth="1"/>
    <col min="5541" max="5541" width="0.7109375" style="33" customWidth="1"/>
    <col min="5542" max="5542" width="12.7109375" style="33" customWidth="1"/>
    <col min="5543" max="5543" width="0.7109375" style="33" customWidth="1"/>
    <col min="5544" max="5544" width="13.28515625" style="33" bestFit="1" customWidth="1"/>
    <col min="5545" max="5545" width="0.7109375" style="33" customWidth="1"/>
    <col min="5546" max="5546" width="11.7109375" style="33" customWidth="1"/>
    <col min="5547" max="5789" width="9.28515625" style="33"/>
    <col min="5790" max="5792" width="0.7109375" style="33" customWidth="1"/>
    <col min="5793" max="5793" width="28.28515625" style="33" customWidth="1"/>
    <col min="5794" max="5794" width="5.7109375" style="33" customWidth="1"/>
    <col min="5795" max="5795" width="0.7109375" style="33" customWidth="1"/>
    <col min="5796" max="5796" width="11.7109375" style="33" customWidth="1"/>
    <col min="5797" max="5797" width="0.7109375" style="33" customWidth="1"/>
    <col min="5798" max="5798" width="12.7109375" style="33" customWidth="1"/>
    <col min="5799" max="5799" width="0.7109375" style="33" customWidth="1"/>
    <col min="5800" max="5800" width="13.28515625" style="33" bestFit="1" customWidth="1"/>
    <col min="5801" max="5801" width="0.7109375" style="33" customWidth="1"/>
    <col min="5802" max="5802" width="11.7109375" style="33" customWidth="1"/>
    <col min="5803" max="6045" width="9.28515625" style="33"/>
    <col min="6046" max="6048" width="0.7109375" style="33" customWidth="1"/>
    <col min="6049" max="6049" width="28.28515625" style="33" customWidth="1"/>
    <col min="6050" max="6050" width="5.7109375" style="33" customWidth="1"/>
    <col min="6051" max="6051" width="0.7109375" style="33" customWidth="1"/>
    <col min="6052" max="6052" width="11.7109375" style="33" customWidth="1"/>
    <col min="6053" max="6053" width="0.7109375" style="33" customWidth="1"/>
    <col min="6054" max="6054" width="12.7109375" style="33" customWidth="1"/>
    <col min="6055" max="6055" width="0.7109375" style="33" customWidth="1"/>
    <col min="6056" max="6056" width="13.28515625" style="33" bestFit="1" customWidth="1"/>
    <col min="6057" max="6057" width="0.7109375" style="33" customWidth="1"/>
    <col min="6058" max="6058" width="11.7109375" style="33" customWidth="1"/>
    <col min="6059" max="6301" width="9.28515625" style="33"/>
    <col min="6302" max="6304" width="0.7109375" style="33" customWidth="1"/>
    <col min="6305" max="6305" width="28.28515625" style="33" customWidth="1"/>
    <col min="6306" max="6306" width="5.7109375" style="33" customWidth="1"/>
    <col min="6307" max="6307" width="0.7109375" style="33" customWidth="1"/>
    <col min="6308" max="6308" width="11.7109375" style="33" customWidth="1"/>
    <col min="6309" max="6309" width="0.7109375" style="33" customWidth="1"/>
    <col min="6310" max="6310" width="12.7109375" style="33" customWidth="1"/>
    <col min="6311" max="6311" width="0.7109375" style="33" customWidth="1"/>
    <col min="6312" max="6312" width="13.28515625" style="33" bestFit="1" customWidth="1"/>
    <col min="6313" max="6313" width="0.7109375" style="33" customWidth="1"/>
    <col min="6314" max="6314" width="11.7109375" style="33" customWidth="1"/>
    <col min="6315" max="6557" width="9.28515625" style="33"/>
    <col min="6558" max="6560" width="0.7109375" style="33" customWidth="1"/>
    <col min="6561" max="6561" width="28.28515625" style="33" customWidth="1"/>
    <col min="6562" max="6562" width="5.7109375" style="33" customWidth="1"/>
    <col min="6563" max="6563" width="0.7109375" style="33" customWidth="1"/>
    <col min="6564" max="6564" width="11.7109375" style="33" customWidth="1"/>
    <col min="6565" max="6565" width="0.7109375" style="33" customWidth="1"/>
    <col min="6566" max="6566" width="12.7109375" style="33" customWidth="1"/>
    <col min="6567" max="6567" width="0.7109375" style="33" customWidth="1"/>
    <col min="6568" max="6568" width="13.28515625" style="33" bestFit="1" customWidth="1"/>
    <col min="6569" max="6569" width="0.7109375" style="33" customWidth="1"/>
    <col min="6570" max="6570" width="11.7109375" style="33" customWidth="1"/>
    <col min="6571" max="6813" width="9.28515625" style="33"/>
    <col min="6814" max="6816" width="0.7109375" style="33" customWidth="1"/>
    <col min="6817" max="6817" width="28.28515625" style="33" customWidth="1"/>
    <col min="6818" max="6818" width="5.7109375" style="33" customWidth="1"/>
    <col min="6819" max="6819" width="0.7109375" style="33" customWidth="1"/>
    <col min="6820" max="6820" width="11.7109375" style="33" customWidth="1"/>
    <col min="6821" max="6821" width="0.7109375" style="33" customWidth="1"/>
    <col min="6822" max="6822" width="12.7109375" style="33" customWidth="1"/>
    <col min="6823" max="6823" width="0.7109375" style="33" customWidth="1"/>
    <col min="6824" max="6824" width="13.28515625" style="33" bestFit="1" customWidth="1"/>
    <col min="6825" max="6825" width="0.7109375" style="33" customWidth="1"/>
    <col min="6826" max="6826" width="11.7109375" style="33" customWidth="1"/>
    <col min="6827" max="7069" width="9.28515625" style="33"/>
    <col min="7070" max="7072" width="0.7109375" style="33" customWidth="1"/>
    <col min="7073" max="7073" width="28.28515625" style="33" customWidth="1"/>
    <col min="7074" max="7074" width="5.7109375" style="33" customWidth="1"/>
    <col min="7075" max="7075" width="0.7109375" style="33" customWidth="1"/>
    <col min="7076" max="7076" width="11.7109375" style="33" customWidth="1"/>
    <col min="7077" max="7077" width="0.7109375" style="33" customWidth="1"/>
    <col min="7078" max="7078" width="12.7109375" style="33" customWidth="1"/>
    <col min="7079" max="7079" width="0.7109375" style="33" customWidth="1"/>
    <col min="7080" max="7080" width="13.28515625" style="33" bestFit="1" customWidth="1"/>
    <col min="7081" max="7081" width="0.7109375" style="33" customWidth="1"/>
    <col min="7082" max="7082" width="11.7109375" style="33" customWidth="1"/>
    <col min="7083" max="7325" width="9.28515625" style="33"/>
    <col min="7326" max="7328" width="0.7109375" style="33" customWidth="1"/>
    <col min="7329" max="7329" width="28.28515625" style="33" customWidth="1"/>
    <col min="7330" max="7330" width="5.7109375" style="33" customWidth="1"/>
    <col min="7331" max="7331" width="0.7109375" style="33" customWidth="1"/>
    <col min="7332" max="7332" width="11.7109375" style="33" customWidth="1"/>
    <col min="7333" max="7333" width="0.7109375" style="33" customWidth="1"/>
    <col min="7334" max="7334" width="12.7109375" style="33" customWidth="1"/>
    <col min="7335" max="7335" width="0.7109375" style="33" customWidth="1"/>
    <col min="7336" max="7336" width="13.28515625" style="33" bestFit="1" customWidth="1"/>
    <col min="7337" max="7337" width="0.7109375" style="33" customWidth="1"/>
    <col min="7338" max="7338" width="11.7109375" style="33" customWidth="1"/>
    <col min="7339" max="7581" width="9.28515625" style="33"/>
    <col min="7582" max="7584" width="0.7109375" style="33" customWidth="1"/>
    <col min="7585" max="7585" width="28.28515625" style="33" customWidth="1"/>
    <col min="7586" max="7586" width="5.7109375" style="33" customWidth="1"/>
    <col min="7587" max="7587" width="0.7109375" style="33" customWidth="1"/>
    <col min="7588" max="7588" width="11.7109375" style="33" customWidth="1"/>
    <col min="7589" max="7589" width="0.7109375" style="33" customWidth="1"/>
    <col min="7590" max="7590" width="12.7109375" style="33" customWidth="1"/>
    <col min="7591" max="7591" width="0.7109375" style="33" customWidth="1"/>
    <col min="7592" max="7592" width="13.28515625" style="33" bestFit="1" customWidth="1"/>
    <col min="7593" max="7593" width="0.7109375" style="33" customWidth="1"/>
    <col min="7594" max="7594" width="11.7109375" style="33" customWidth="1"/>
    <col min="7595" max="7837" width="9.28515625" style="33"/>
    <col min="7838" max="7840" width="0.7109375" style="33" customWidth="1"/>
    <col min="7841" max="7841" width="28.28515625" style="33" customWidth="1"/>
    <col min="7842" max="7842" width="5.7109375" style="33" customWidth="1"/>
    <col min="7843" max="7843" width="0.7109375" style="33" customWidth="1"/>
    <col min="7844" max="7844" width="11.7109375" style="33" customWidth="1"/>
    <col min="7845" max="7845" width="0.7109375" style="33" customWidth="1"/>
    <col min="7846" max="7846" width="12.7109375" style="33" customWidth="1"/>
    <col min="7847" max="7847" width="0.7109375" style="33" customWidth="1"/>
    <col min="7848" max="7848" width="13.28515625" style="33" bestFit="1" customWidth="1"/>
    <col min="7849" max="7849" width="0.7109375" style="33" customWidth="1"/>
    <col min="7850" max="7850" width="11.7109375" style="33" customWidth="1"/>
    <col min="7851" max="8093" width="9.28515625" style="33"/>
    <col min="8094" max="8096" width="0.7109375" style="33" customWidth="1"/>
    <col min="8097" max="8097" width="28.28515625" style="33" customWidth="1"/>
    <col min="8098" max="8098" width="5.7109375" style="33" customWidth="1"/>
    <col min="8099" max="8099" width="0.7109375" style="33" customWidth="1"/>
    <col min="8100" max="8100" width="11.7109375" style="33" customWidth="1"/>
    <col min="8101" max="8101" width="0.7109375" style="33" customWidth="1"/>
    <col min="8102" max="8102" width="12.7109375" style="33" customWidth="1"/>
    <col min="8103" max="8103" width="0.7109375" style="33" customWidth="1"/>
    <col min="8104" max="8104" width="13.28515625" style="33" bestFit="1" customWidth="1"/>
    <col min="8105" max="8105" width="0.7109375" style="33" customWidth="1"/>
    <col min="8106" max="8106" width="11.7109375" style="33" customWidth="1"/>
    <col min="8107" max="8349" width="9.28515625" style="33"/>
    <col min="8350" max="8352" width="0.7109375" style="33" customWidth="1"/>
    <col min="8353" max="8353" width="28.28515625" style="33" customWidth="1"/>
    <col min="8354" max="8354" width="5.7109375" style="33" customWidth="1"/>
    <col min="8355" max="8355" width="0.7109375" style="33" customWidth="1"/>
    <col min="8356" max="8356" width="11.7109375" style="33" customWidth="1"/>
    <col min="8357" max="8357" width="0.7109375" style="33" customWidth="1"/>
    <col min="8358" max="8358" width="12.7109375" style="33" customWidth="1"/>
    <col min="8359" max="8359" width="0.7109375" style="33" customWidth="1"/>
    <col min="8360" max="8360" width="13.28515625" style="33" bestFit="1" customWidth="1"/>
    <col min="8361" max="8361" width="0.7109375" style="33" customWidth="1"/>
    <col min="8362" max="8362" width="11.7109375" style="33" customWidth="1"/>
    <col min="8363" max="8605" width="9.28515625" style="33"/>
    <col min="8606" max="8608" width="0.7109375" style="33" customWidth="1"/>
    <col min="8609" max="8609" width="28.28515625" style="33" customWidth="1"/>
    <col min="8610" max="8610" width="5.7109375" style="33" customWidth="1"/>
    <col min="8611" max="8611" width="0.7109375" style="33" customWidth="1"/>
    <col min="8612" max="8612" width="11.7109375" style="33" customWidth="1"/>
    <col min="8613" max="8613" width="0.7109375" style="33" customWidth="1"/>
    <col min="8614" max="8614" width="12.7109375" style="33" customWidth="1"/>
    <col min="8615" max="8615" width="0.7109375" style="33" customWidth="1"/>
    <col min="8616" max="8616" width="13.28515625" style="33" bestFit="1" customWidth="1"/>
    <col min="8617" max="8617" width="0.7109375" style="33" customWidth="1"/>
    <col min="8618" max="8618" width="11.7109375" style="33" customWidth="1"/>
    <col min="8619" max="8861" width="9.28515625" style="33"/>
    <col min="8862" max="8864" width="0.7109375" style="33" customWidth="1"/>
    <col min="8865" max="8865" width="28.28515625" style="33" customWidth="1"/>
    <col min="8866" max="8866" width="5.7109375" style="33" customWidth="1"/>
    <col min="8867" max="8867" width="0.7109375" style="33" customWidth="1"/>
    <col min="8868" max="8868" width="11.7109375" style="33" customWidth="1"/>
    <col min="8869" max="8869" width="0.7109375" style="33" customWidth="1"/>
    <col min="8870" max="8870" width="12.7109375" style="33" customWidth="1"/>
    <col min="8871" max="8871" width="0.7109375" style="33" customWidth="1"/>
    <col min="8872" max="8872" width="13.28515625" style="33" bestFit="1" customWidth="1"/>
    <col min="8873" max="8873" width="0.7109375" style="33" customWidth="1"/>
    <col min="8874" max="8874" width="11.7109375" style="33" customWidth="1"/>
    <col min="8875" max="9117" width="9.28515625" style="33"/>
    <col min="9118" max="9120" width="0.7109375" style="33" customWidth="1"/>
    <col min="9121" max="9121" width="28.28515625" style="33" customWidth="1"/>
    <col min="9122" max="9122" width="5.7109375" style="33" customWidth="1"/>
    <col min="9123" max="9123" width="0.7109375" style="33" customWidth="1"/>
    <col min="9124" max="9124" width="11.7109375" style="33" customWidth="1"/>
    <col min="9125" max="9125" width="0.7109375" style="33" customWidth="1"/>
    <col min="9126" max="9126" width="12.7109375" style="33" customWidth="1"/>
    <col min="9127" max="9127" width="0.7109375" style="33" customWidth="1"/>
    <col min="9128" max="9128" width="13.28515625" style="33" bestFit="1" customWidth="1"/>
    <col min="9129" max="9129" width="0.7109375" style="33" customWidth="1"/>
    <col min="9130" max="9130" width="11.7109375" style="33" customWidth="1"/>
    <col min="9131" max="9373" width="9.28515625" style="33"/>
    <col min="9374" max="9376" width="0.7109375" style="33" customWidth="1"/>
    <col min="9377" max="9377" width="28.28515625" style="33" customWidth="1"/>
    <col min="9378" max="9378" width="5.7109375" style="33" customWidth="1"/>
    <col min="9379" max="9379" width="0.7109375" style="33" customWidth="1"/>
    <col min="9380" max="9380" width="11.7109375" style="33" customWidth="1"/>
    <col min="9381" max="9381" width="0.7109375" style="33" customWidth="1"/>
    <col min="9382" max="9382" width="12.7109375" style="33" customWidth="1"/>
    <col min="9383" max="9383" width="0.7109375" style="33" customWidth="1"/>
    <col min="9384" max="9384" width="13.28515625" style="33" bestFit="1" customWidth="1"/>
    <col min="9385" max="9385" width="0.7109375" style="33" customWidth="1"/>
    <col min="9386" max="9386" width="11.7109375" style="33" customWidth="1"/>
    <col min="9387" max="9629" width="9.28515625" style="33"/>
    <col min="9630" max="9632" width="0.7109375" style="33" customWidth="1"/>
    <col min="9633" max="9633" width="28.28515625" style="33" customWidth="1"/>
    <col min="9634" max="9634" width="5.7109375" style="33" customWidth="1"/>
    <col min="9635" max="9635" width="0.7109375" style="33" customWidth="1"/>
    <col min="9636" max="9636" width="11.7109375" style="33" customWidth="1"/>
    <col min="9637" max="9637" width="0.7109375" style="33" customWidth="1"/>
    <col min="9638" max="9638" width="12.7109375" style="33" customWidth="1"/>
    <col min="9639" max="9639" width="0.7109375" style="33" customWidth="1"/>
    <col min="9640" max="9640" width="13.28515625" style="33" bestFit="1" customWidth="1"/>
    <col min="9641" max="9641" width="0.7109375" style="33" customWidth="1"/>
    <col min="9642" max="9642" width="11.7109375" style="33" customWidth="1"/>
    <col min="9643" max="9885" width="9.28515625" style="33"/>
    <col min="9886" max="9888" width="0.7109375" style="33" customWidth="1"/>
    <col min="9889" max="9889" width="28.28515625" style="33" customWidth="1"/>
    <col min="9890" max="9890" width="5.7109375" style="33" customWidth="1"/>
    <col min="9891" max="9891" width="0.7109375" style="33" customWidth="1"/>
    <col min="9892" max="9892" width="11.7109375" style="33" customWidth="1"/>
    <col min="9893" max="9893" width="0.7109375" style="33" customWidth="1"/>
    <col min="9894" max="9894" width="12.7109375" style="33" customWidth="1"/>
    <col min="9895" max="9895" width="0.7109375" style="33" customWidth="1"/>
    <col min="9896" max="9896" width="13.28515625" style="33" bestFit="1" customWidth="1"/>
    <col min="9897" max="9897" width="0.7109375" style="33" customWidth="1"/>
    <col min="9898" max="9898" width="11.7109375" style="33" customWidth="1"/>
    <col min="9899" max="10141" width="9.28515625" style="33"/>
    <col min="10142" max="10144" width="0.7109375" style="33" customWidth="1"/>
    <col min="10145" max="10145" width="28.28515625" style="33" customWidth="1"/>
    <col min="10146" max="10146" width="5.7109375" style="33" customWidth="1"/>
    <col min="10147" max="10147" width="0.7109375" style="33" customWidth="1"/>
    <col min="10148" max="10148" width="11.7109375" style="33" customWidth="1"/>
    <col min="10149" max="10149" width="0.7109375" style="33" customWidth="1"/>
    <col min="10150" max="10150" width="12.7109375" style="33" customWidth="1"/>
    <col min="10151" max="10151" width="0.7109375" style="33" customWidth="1"/>
    <col min="10152" max="10152" width="13.28515625" style="33" bestFit="1" customWidth="1"/>
    <col min="10153" max="10153" width="0.7109375" style="33" customWidth="1"/>
    <col min="10154" max="10154" width="11.7109375" style="33" customWidth="1"/>
    <col min="10155" max="10397" width="9.28515625" style="33"/>
    <col min="10398" max="10400" width="0.7109375" style="33" customWidth="1"/>
    <col min="10401" max="10401" width="28.28515625" style="33" customWidth="1"/>
    <col min="10402" max="10402" width="5.7109375" style="33" customWidth="1"/>
    <col min="10403" max="10403" width="0.7109375" style="33" customWidth="1"/>
    <col min="10404" max="10404" width="11.7109375" style="33" customWidth="1"/>
    <col min="10405" max="10405" width="0.7109375" style="33" customWidth="1"/>
    <col min="10406" max="10406" width="12.7109375" style="33" customWidth="1"/>
    <col min="10407" max="10407" width="0.7109375" style="33" customWidth="1"/>
    <col min="10408" max="10408" width="13.28515625" style="33" bestFit="1" customWidth="1"/>
    <col min="10409" max="10409" width="0.7109375" style="33" customWidth="1"/>
    <col min="10410" max="10410" width="11.7109375" style="33" customWidth="1"/>
    <col min="10411" max="10653" width="9.28515625" style="33"/>
    <col min="10654" max="10656" width="0.7109375" style="33" customWidth="1"/>
    <col min="10657" max="10657" width="28.28515625" style="33" customWidth="1"/>
    <col min="10658" max="10658" width="5.7109375" style="33" customWidth="1"/>
    <col min="10659" max="10659" width="0.7109375" style="33" customWidth="1"/>
    <col min="10660" max="10660" width="11.7109375" style="33" customWidth="1"/>
    <col min="10661" max="10661" width="0.7109375" style="33" customWidth="1"/>
    <col min="10662" max="10662" width="12.7109375" style="33" customWidth="1"/>
    <col min="10663" max="10663" width="0.7109375" style="33" customWidth="1"/>
    <col min="10664" max="10664" width="13.28515625" style="33" bestFit="1" customWidth="1"/>
    <col min="10665" max="10665" width="0.7109375" style="33" customWidth="1"/>
    <col min="10666" max="10666" width="11.7109375" style="33" customWidth="1"/>
    <col min="10667" max="10909" width="9.28515625" style="33"/>
    <col min="10910" max="10912" width="0.7109375" style="33" customWidth="1"/>
    <col min="10913" max="10913" width="28.28515625" style="33" customWidth="1"/>
    <col min="10914" max="10914" width="5.7109375" style="33" customWidth="1"/>
    <col min="10915" max="10915" width="0.7109375" style="33" customWidth="1"/>
    <col min="10916" max="10916" width="11.7109375" style="33" customWidth="1"/>
    <col min="10917" max="10917" width="0.7109375" style="33" customWidth="1"/>
    <col min="10918" max="10918" width="12.7109375" style="33" customWidth="1"/>
    <col min="10919" max="10919" width="0.7109375" style="33" customWidth="1"/>
    <col min="10920" max="10920" width="13.28515625" style="33" bestFit="1" customWidth="1"/>
    <col min="10921" max="10921" width="0.7109375" style="33" customWidth="1"/>
    <col min="10922" max="10922" width="11.7109375" style="33" customWidth="1"/>
    <col min="10923" max="11165" width="9.28515625" style="33"/>
    <col min="11166" max="11168" width="0.7109375" style="33" customWidth="1"/>
    <col min="11169" max="11169" width="28.28515625" style="33" customWidth="1"/>
    <col min="11170" max="11170" width="5.7109375" style="33" customWidth="1"/>
    <col min="11171" max="11171" width="0.7109375" style="33" customWidth="1"/>
    <col min="11172" max="11172" width="11.7109375" style="33" customWidth="1"/>
    <col min="11173" max="11173" width="0.7109375" style="33" customWidth="1"/>
    <col min="11174" max="11174" width="12.7109375" style="33" customWidth="1"/>
    <col min="11175" max="11175" width="0.7109375" style="33" customWidth="1"/>
    <col min="11176" max="11176" width="13.28515625" style="33" bestFit="1" customWidth="1"/>
    <col min="11177" max="11177" width="0.7109375" style="33" customWidth="1"/>
    <col min="11178" max="11178" width="11.7109375" style="33" customWidth="1"/>
    <col min="11179" max="11421" width="9.28515625" style="33"/>
    <col min="11422" max="11424" width="0.7109375" style="33" customWidth="1"/>
    <col min="11425" max="11425" width="28.28515625" style="33" customWidth="1"/>
    <col min="11426" max="11426" width="5.7109375" style="33" customWidth="1"/>
    <col min="11427" max="11427" width="0.7109375" style="33" customWidth="1"/>
    <col min="11428" max="11428" width="11.7109375" style="33" customWidth="1"/>
    <col min="11429" max="11429" width="0.7109375" style="33" customWidth="1"/>
    <col min="11430" max="11430" width="12.7109375" style="33" customWidth="1"/>
    <col min="11431" max="11431" width="0.7109375" style="33" customWidth="1"/>
    <col min="11432" max="11432" width="13.28515625" style="33" bestFit="1" customWidth="1"/>
    <col min="11433" max="11433" width="0.7109375" style="33" customWidth="1"/>
    <col min="11434" max="11434" width="11.7109375" style="33" customWidth="1"/>
    <col min="11435" max="11677" width="9.28515625" style="33"/>
    <col min="11678" max="11680" width="0.7109375" style="33" customWidth="1"/>
    <col min="11681" max="11681" width="28.28515625" style="33" customWidth="1"/>
    <col min="11682" max="11682" width="5.7109375" style="33" customWidth="1"/>
    <col min="11683" max="11683" width="0.7109375" style="33" customWidth="1"/>
    <col min="11684" max="11684" width="11.7109375" style="33" customWidth="1"/>
    <col min="11685" max="11685" width="0.7109375" style="33" customWidth="1"/>
    <col min="11686" max="11686" width="12.7109375" style="33" customWidth="1"/>
    <col min="11687" max="11687" width="0.7109375" style="33" customWidth="1"/>
    <col min="11688" max="11688" width="13.28515625" style="33" bestFit="1" customWidth="1"/>
    <col min="11689" max="11689" width="0.7109375" style="33" customWidth="1"/>
    <col min="11690" max="11690" width="11.7109375" style="33" customWidth="1"/>
    <col min="11691" max="11933" width="9.28515625" style="33"/>
    <col min="11934" max="11936" width="0.7109375" style="33" customWidth="1"/>
    <col min="11937" max="11937" width="28.28515625" style="33" customWidth="1"/>
    <col min="11938" max="11938" width="5.7109375" style="33" customWidth="1"/>
    <col min="11939" max="11939" width="0.7109375" style="33" customWidth="1"/>
    <col min="11940" max="11940" width="11.7109375" style="33" customWidth="1"/>
    <col min="11941" max="11941" width="0.7109375" style="33" customWidth="1"/>
    <col min="11942" max="11942" width="12.7109375" style="33" customWidth="1"/>
    <col min="11943" max="11943" width="0.7109375" style="33" customWidth="1"/>
    <col min="11944" max="11944" width="13.28515625" style="33" bestFit="1" customWidth="1"/>
    <col min="11945" max="11945" width="0.7109375" style="33" customWidth="1"/>
    <col min="11946" max="11946" width="11.7109375" style="33" customWidth="1"/>
    <col min="11947" max="12189" width="9.28515625" style="33"/>
    <col min="12190" max="12192" width="0.7109375" style="33" customWidth="1"/>
    <col min="12193" max="12193" width="28.28515625" style="33" customWidth="1"/>
    <col min="12194" max="12194" width="5.7109375" style="33" customWidth="1"/>
    <col min="12195" max="12195" width="0.7109375" style="33" customWidth="1"/>
    <col min="12196" max="12196" width="11.7109375" style="33" customWidth="1"/>
    <col min="12197" max="12197" width="0.7109375" style="33" customWidth="1"/>
    <col min="12198" max="12198" width="12.7109375" style="33" customWidth="1"/>
    <col min="12199" max="12199" width="0.7109375" style="33" customWidth="1"/>
    <col min="12200" max="12200" width="13.28515625" style="33" bestFit="1" customWidth="1"/>
    <col min="12201" max="12201" width="0.7109375" style="33" customWidth="1"/>
    <col min="12202" max="12202" width="11.7109375" style="33" customWidth="1"/>
    <col min="12203" max="12445" width="9.28515625" style="33"/>
    <col min="12446" max="12448" width="0.7109375" style="33" customWidth="1"/>
    <col min="12449" max="12449" width="28.28515625" style="33" customWidth="1"/>
    <col min="12450" max="12450" width="5.7109375" style="33" customWidth="1"/>
    <col min="12451" max="12451" width="0.7109375" style="33" customWidth="1"/>
    <col min="12452" max="12452" width="11.7109375" style="33" customWidth="1"/>
    <col min="12453" max="12453" width="0.7109375" style="33" customWidth="1"/>
    <col min="12454" max="12454" width="12.7109375" style="33" customWidth="1"/>
    <col min="12455" max="12455" width="0.7109375" style="33" customWidth="1"/>
    <col min="12456" max="12456" width="13.28515625" style="33" bestFit="1" customWidth="1"/>
    <col min="12457" max="12457" width="0.7109375" style="33" customWidth="1"/>
    <col min="12458" max="12458" width="11.7109375" style="33" customWidth="1"/>
    <col min="12459" max="12701" width="9.28515625" style="33"/>
    <col min="12702" max="12704" width="0.7109375" style="33" customWidth="1"/>
    <col min="12705" max="12705" width="28.28515625" style="33" customWidth="1"/>
    <col min="12706" max="12706" width="5.7109375" style="33" customWidth="1"/>
    <col min="12707" max="12707" width="0.7109375" style="33" customWidth="1"/>
    <col min="12708" max="12708" width="11.7109375" style="33" customWidth="1"/>
    <col min="12709" max="12709" width="0.7109375" style="33" customWidth="1"/>
    <col min="12710" max="12710" width="12.7109375" style="33" customWidth="1"/>
    <col min="12711" max="12711" width="0.7109375" style="33" customWidth="1"/>
    <col min="12712" max="12712" width="13.28515625" style="33" bestFit="1" customWidth="1"/>
    <col min="12713" max="12713" width="0.7109375" style="33" customWidth="1"/>
    <col min="12714" max="12714" width="11.7109375" style="33" customWidth="1"/>
    <col min="12715" max="12957" width="9.28515625" style="33"/>
    <col min="12958" max="12960" width="0.7109375" style="33" customWidth="1"/>
    <col min="12961" max="12961" width="28.28515625" style="33" customWidth="1"/>
    <col min="12962" max="12962" width="5.7109375" style="33" customWidth="1"/>
    <col min="12963" max="12963" width="0.7109375" style="33" customWidth="1"/>
    <col min="12964" max="12964" width="11.7109375" style="33" customWidth="1"/>
    <col min="12965" max="12965" width="0.7109375" style="33" customWidth="1"/>
    <col min="12966" max="12966" width="12.7109375" style="33" customWidth="1"/>
    <col min="12967" max="12967" width="0.7109375" style="33" customWidth="1"/>
    <col min="12968" max="12968" width="13.28515625" style="33" bestFit="1" customWidth="1"/>
    <col min="12969" max="12969" width="0.7109375" style="33" customWidth="1"/>
    <col min="12970" max="12970" width="11.7109375" style="33" customWidth="1"/>
    <col min="12971" max="13213" width="9.28515625" style="33"/>
    <col min="13214" max="13216" width="0.7109375" style="33" customWidth="1"/>
    <col min="13217" max="13217" width="28.28515625" style="33" customWidth="1"/>
    <col min="13218" max="13218" width="5.7109375" style="33" customWidth="1"/>
    <col min="13219" max="13219" width="0.7109375" style="33" customWidth="1"/>
    <col min="13220" max="13220" width="11.7109375" style="33" customWidth="1"/>
    <col min="13221" max="13221" width="0.7109375" style="33" customWidth="1"/>
    <col min="13222" max="13222" width="12.7109375" style="33" customWidth="1"/>
    <col min="13223" max="13223" width="0.7109375" style="33" customWidth="1"/>
    <col min="13224" max="13224" width="13.28515625" style="33" bestFit="1" customWidth="1"/>
    <col min="13225" max="13225" width="0.7109375" style="33" customWidth="1"/>
    <col min="13226" max="13226" width="11.7109375" style="33" customWidth="1"/>
    <col min="13227" max="13469" width="9.28515625" style="33"/>
    <col min="13470" max="13472" width="0.7109375" style="33" customWidth="1"/>
    <col min="13473" max="13473" width="28.28515625" style="33" customWidth="1"/>
    <col min="13474" max="13474" width="5.7109375" style="33" customWidth="1"/>
    <col min="13475" max="13475" width="0.7109375" style="33" customWidth="1"/>
    <col min="13476" max="13476" width="11.7109375" style="33" customWidth="1"/>
    <col min="13477" max="13477" width="0.7109375" style="33" customWidth="1"/>
    <col min="13478" max="13478" width="12.7109375" style="33" customWidth="1"/>
    <col min="13479" max="13479" width="0.7109375" style="33" customWidth="1"/>
    <col min="13480" max="13480" width="13.28515625" style="33" bestFit="1" customWidth="1"/>
    <col min="13481" max="13481" width="0.7109375" style="33" customWidth="1"/>
    <col min="13482" max="13482" width="11.7109375" style="33" customWidth="1"/>
    <col min="13483" max="13725" width="9.28515625" style="33"/>
    <col min="13726" max="13728" width="0.7109375" style="33" customWidth="1"/>
    <col min="13729" max="13729" width="28.28515625" style="33" customWidth="1"/>
    <col min="13730" max="13730" width="5.7109375" style="33" customWidth="1"/>
    <col min="13731" max="13731" width="0.7109375" style="33" customWidth="1"/>
    <col min="13732" max="13732" width="11.7109375" style="33" customWidth="1"/>
    <col min="13733" max="13733" width="0.7109375" style="33" customWidth="1"/>
    <col min="13734" max="13734" width="12.7109375" style="33" customWidth="1"/>
    <col min="13735" max="13735" width="0.7109375" style="33" customWidth="1"/>
    <col min="13736" max="13736" width="13.28515625" style="33" bestFit="1" customWidth="1"/>
    <col min="13737" max="13737" width="0.7109375" style="33" customWidth="1"/>
    <col min="13738" max="13738" width="11.7109375" style="33" customWidth="1"/>
    <col min="13739" max="13981" width="9.28515625" style="33"/>
    <col min="13982" max="13984" width="0.7109375" style="33" customWidth="1"/>
    <col min="13985" max="13985" width="28.28515625" style="33" customWidth="1"/>
    <col min="13986" max="13986" width="5.7109375" style="33" customWidth="1"/>
    <col min="13987" max="13987" width="0.7109375" style="33" customWidth="1"/>
    <col min="13988" max="13988" width="11.7109375" style="33" customWidth="1"/>
    <col min="13989" max="13989" width="0.7109375" style="33" customWidth="1"/>
    <col min="13990" max="13990" width="12.7109375" style="33" customWidth="1"/>
    <col min="13991" max="13991" width="0.7109375" style="33" customWidth="1"/>
    <col min="13992" max="13992" width="13.28515625" style="33" bestFit="1" customWidth="1"/>
    <col min="13993" max="13993" width="0.7109375" style="33" customWidth="1"/>
    <col min="13994" max="13994" width="11.7109375" style="33" customWidth="1"/>
    <col min="13995" max="14237" width="9.28515625" style="33"/>
    <col min="14238" max="14240" width="0.7109375" style="33" customWidth="1"/>
    <col min="14241" max="14241" width="28.28515625" style="33" customWidth="1"/>
    <col min="14242" max="14242" width="5.7109375" style="33" customWidth="1"/>
    <col min="14243" max="14243" width="0.7109375" style="33" customWidth="1"/>
    <col min="14244" max="14244" width="11.7109375" style="33" customWidth="1"/>
    <col min="14245" max="14245" width="0.7109375" style="33" customWidth="1"/>
    <col min="14246" max="14246" width="12.7109375" style="33" customWidth="1"/>
    <col min="14247" max="14247" width="0.7109375" style="33" customWidth="1"/>
    <col min="14248" max="14248" width="13.28515625" style="33" bestFit="1" customWidth="1"/>
    <col min="14249" max="14249" width="0.7109375" style="33" customWidth="1"/>
    <col min="14250" max="14250" width="11.7109375" style="33" customWidth="1"/>
    <col min="14251" max="14493" width="9.28515625" style="33"/>
    <col min="14494" max="14496" width="0.7109375" style="33" customWidth="1"/>
    <col min="14497" max="14497" width="28.28515625" style="33" customWidth="1"/>
    <col min="14498" max="14498" width="5.7109375" style="33" customWidth="1"/>
    <col min="14499" max="14499" width="0.7109375" style="33" customWidth="1"/>
    <col min="14500" max="14500" width="11.7109375" style="33" customWidth="1"/>
    <col min="14501" max="14501" width="0.7109375" style="33" customWidth="1"/>
    <col min="14502" max="14502" width="12.7109375" style="33" customWidth="1"/>
    <col min="14503" max="14503" width="0.7109375" style="33" customWidth="1"/>
    <col min="14504" max="14504" width="13.28515625" style="33" bestFit="1" customWidth="1"/>
    <col min="14505" max="14505" width="0.7109375" style="33" customWidth="1"/>
    <col min="14506" max="14506" width="11.7109375" style="33" customWidth="1"/>
    <col min="14507" max="14749" width="9.28515625" style="33"/>
    <col min="14750" max="14752" width="0.7109375" style="33" customWidth="1"/>
    <col min="14753" max="14753" width="28.28515625" style="33" customWidth="1"/>
    <col min="14754" max="14754" width="5.7109375" style="33" customWidth="1"/>
    <col min="14755" max="14755" width="0.7109375" style="33" customWidth="1"/>
    <col min="14756" max="14756" width="11.7109375" style="33" customWidth="1"/>
    <col min="14757" max="14757" width="0.7109375" style="33" customWidth="1"/>
    <col min="14758" max="14758" width="12.7109375" style="33" customWidth="1"/>
    <col min="14759" max="14759" width="0.7109375" style="33" customWidth="1"/>
    <col min="14760" max="14760" width="13.28515625" style="33" bestFit="1" customWidth="1"/>
    <col min="14761" max="14761" width="0.7109375" style="33" customWidth="1"/>
    <col min="14762" max="14762" width="11.7109375" style="33" customWidth="1"/>
    <col min="14763" max="15005" width="9.28515625" style="33"/>
    <col min="15006" max="15008" width="0.7109375" style="33" customWidth="1"/>
    <col min="15009" max="15009" width="28.28515625" style="33" customWidth="1"/>
    <col min="15010" max="15010" width="5.7109375" style="33" customWidth="1"/>
    <col min="15011" max="15011" width="0.7109375" style="33" customWidth="1"/>
    <col min="15012" max="15012" width="11.7109375" style="33" customWidth="1"/>
    <col min="15013" max="15013" width="0.7109375" style="33" customWidth="1"/>
    <col min="15014" max="15014" width="12.7109375" style="33" customWidth="1"/>
    <col min="15015" max="15015" width="0.7109375" style="33" customWidth="1"/>
    <col min="15016" max="15016" width="13.28515625" style="33" bestFit="1" customWidth="1"/>
    <col min="15017" max="15017" width="0.7109375" style="33" customWidth="1"/>
    <col min="15018" max="15018" width="11.7109375" style="33" customWidth="1"/>
    <col min="15019" max="15261" width="9.28515625" style="33"/>
    <col min="15262" max="15264" width="0.7109375" style="33" customWidth="1"/>
    <col min="15265" max="15265" width="28.28515625" style="33" customWidth="1"/>
    <col min="15266" max="15266" width="5.7109375" style="33" customWidth="1"/>
    <col min="15267" max="15267" width="0.7109375" style="33" customWidth="1"/>
    <col min="15268" max="15268" width="11.7109375" style="33" customWidth="1"/>
    <col min="15269" max="15269" width="0.7109375" style="33" customWidth="1"/>
    <col min="15270" max="15270" width="12.7109375" style="33" customWidth="1"/>
    <col min="15271" max="15271" width="0.7109375" style="33" customWidth="1"/>
    <col min="15272" max="15272" width="13.28515625" style="33" bestFit="1" customWidth="1"/>
    <col min="15273" max="15273" width="0.7109375" style="33" customWidth="1"/>
    <col min="15274" max="15274" width="11.7109375" style="33" customWidth="1"/>
    <col min="15275" max="15517" width="9.28515625" style="33"/>
    <col min="15518" max="15520" width="0.7109375" style="33" customWidth="1"/>
    <col min="15521" max="15521" width="28.28515625" style="33" customWidth="1"/>
    <col min="15522" max="15522" width="5.7109375" style="33" customWidth="1"/>
    <col min="15523" max="15523" width="0.7109375" style="33" customWidth="1"/>
    <col min="15524" max="15524" width="11.7109375" style="33" customWidth="1"/>
    <col min="15525" max="15525" width="0.7109375" style="33" customWidth="1"/>
    <col min="15526" max="15526" width="12.7109375" style="33" customWidth="1"/>
    <col min="15527" max="15527" width="0.7109375" style="33" customWidth="1"/>
    <col min="15528" max="15528" width="13.28515625" style="33" bestFit="1" customWidth="1"/>
    <col min="15529" max="15529" width="0.7109375" style="33" customWidth="1"/>
    <col min="15530" max="15530" width="11.7109375" style="33" customWidth="1"/>
    <col min="15531" max="15773" width="9.28515625" style="33"/>
    <col min="15774" max="15776" width="0.7109375" style="33" customWidth="1"/>
    <col min="15777" max="15777" width="28.28515625" style="33" customWidth="1"/>
    <col min="15778" max="15778" width="5.7109375" style="33" customWidth="1"/>
    <col min="15779" max="15779" width="0.7109375" style="33" customWidth="1"/>
    <col min="15780" max="15780" width="11.7109375" style="33" customWidth="1"/>
    <col min="15781" max="15781" width="0.7109375" style="33" customWidth="1"/>
    <col min="15782" max="15782" width="12.7109375" style="33" customWidth="1"/>
    <col min="15783" max="15783" width="0.7109375" style="33" customWidth="1"/>
    <col min="15784" max="15784" width="13.28515625" style="33" bestFit="1" customWidth="1"/>
    <col min="15785" max="15785" width="0.7109375" style="33" customWidth="1"/>
    <col min="15786" max="15786" width="11.7109375" style="33" customWidth="1"/>
    <col min="15787" max="16029" width="9.28515625" style="33"/>
    <col min="16030" max="16032" width="0.7109375" style="33" customWidth="1"/>
    <col min="16033" max="16033" width="28.28515625" style="33" customWidth="1"/>
    <col min="16034" max="16034" width="5.7109375" style="33" customWidth="1"/>
    <col min="16035" max="16035" width="0.7109375" style="33" customWidth="1"/>
    <col min="16036" max="16036" width="11.7109375" style="33" customWidth="1"/>
    <col min="16037" max="16037" width="0.7109375" style="33" customWidth="1"/>
    <col min="16038" max="16038" width="12.7109375" style="33" customWidth="1"/>
    <col min="16039" max="16039" width="0.7109375" style="33" customWidth="1"/>
    <col min="16040" max="16040" width="13.28515625" style="33" bestFit="1" customWidth="1"/>
    <col min="16041" max="16041" width="0.7109375" style="33" customWidth="1"/>
    <col min="16042" max="16042" width="11.7109375" style="33" customWidth="1"/>
    <col min="16043" max="16283" width="9.28515625" style="33"/>
    <col min="16284" max="16384" width="9.28515625" style="33" customWidth="1"/>
  </cols>
  <sheetData>
    <row r="1" spans="1:14" ht="16.5" customHeight="1">
      <c r="A1" s="72" t="s">
        <v>0</v>
      </c>
      <c r="B1" s="72"/>
      <c r="C1" s="72"/>
      <c r="D1" s="72"/>
      <c r="E1" s="73"/>
      <c r="F1" s="251"/>
      <c r="G1" s="251"/>
      <c r="H1" s="251"/>
      <c r="I1" s="251"/>
      <c r="J1" s="251"/>
      <c r="K1" s="251"/>
      <c r="L1" s="251"/>
      <c r="M1" s="251"/>
      <c r="N1" s="254"/>
    </row>
    <row r="2" spans="1:14" ht="16.5" customHeight="1">
      <c r="A2" s="72" t="s">
        <v>63</v>
      </c>
      <c r="B2" s="72"/>
      <c r="C2" s="72"/>
      <c r="D2" s="72"/>
      <c r="E2" s="73"/>
      <c r="F2" s="251"/>
      <c r="G2" s="251"/>
      <c r="H2" s="251"/>
      <c r="I2" s="251"/>
      <c r="J2" s="251"/>
      <c r="K2" s="251"/>
      <c r="L2" s="251"/>
      <c r="M2" s="251"/>
      <c r="N2" s="251"/>
    </row>
    <row r="3" spans="1:14" ht="16.5" customHeight="1">
      <c r="A3" s="80" t="str">
        <f>'Eng 10'!A3</f>
        <v>For the six-month period ended 30 June 2021</v>
      </c>
      <c r="B3" s="80"/>
      <c r="C3" s="80"/>
      <c r="D3" s="80"/>
      <c r="E3" s="81"/>
      <c r="F3" s="349"/>
      <c r="G3" s="349"/>
      <c r="H3" s="349"/>
      <c r="I3" s="349"/>
      <c r="J3" s="349"/>
      <c r="K3" s="349"/>
      <c r="L3" s="349"/>
      <c r="M3" s="349"/>
      <c r="N3" s="349"/>
    </row>
    <row r="4" spans="1:14" ht="16.5" customHeight="1">
      <c r="A4" s="32"/>
      <c r="B4" s="32"/>
      <c r="C4" s="32"/>
      <c r="D4" s="32"/>
      <c r="E4" s="82"/>
      <c r="F4" s="350"/>
      <c r="G4" s="350"/>
      <c r="H4" s="350"/>
      <c r="I4" s="350"/>
      <c r="J4" s="350"/>
      <c r="K4" s="350"/>
      <c r="L4" s="350"/>
      <c r="M4" s="350"/>
      <c r="N4" s="350"/>
    </row>
    <row r="5" spans="1:14" ht="16.5" customHeight="1">
      <c r="A5" s="32"/>
      <c r="B5" s="32"/>
      <c r="C5" s="32"/>
      <c r="D5" s="32"/>
      <c r="E5" s="82"/>
      <c r="F5" s="350"/>
      <c r="G5" s="350"/>
      <c r="H5" s="350"/>
      <c r="I5" s="350"/>
      <c r="J5" s="350"/>
      <c r="K5" s="350"/>
      <c r="L5" s="350"/>
      <c r="M5" s="350"/>
      <c r="N5" s="350"/>
    </row>
    <row r="6" spans="1:14" s="211" customFormat="1" ht="16.5" customHeight="1">
      <c r="A6" s="209"/>
      <c r="B6" s="209"/>
      <c r="C6" s="209"/>
      <c r="D6" s="209"/>
      <c r="E6" s="210"/>
      <c r="F6" s="396" t="s">
        <v>79</v>
      </c>
      <c r="G6" s="396"/>
      <c r="H6" s="396"/>
      <c r="I6" s="396"/>
      <c r="J6" s="396"/>
      <c r="K6" s="396"/>
      <c r="L6" s="396"/>
      <c r="M6" s="396"/>
      <c r="N6" s="396"/>
    </row>
    <row r="7" spans="1:14" s="211" customFormat="1" ht="16.5" customHeight="1">
      <c r="A7" s="209"/>
      <c r="B7" s="209"/>
      <c r="C7" s="209"/>
      <c r="D7" s="209"/>
      <c r="E7" s="210"/>
      <c r="F7" s="397" t="s">
        <v>140</v>
      </c>
      <c r="G7" s="397"/>
      <c r="H7" s="397"/>
      <c r="I7" s="397"/>
      <c r="J7" s="397"/>
      <c r="K7" s="397"/>
      <c r="L7" s="397"/>
      <c r="M7" s="397"/>
      <c r="N7" s="397"/>
    </row>
    <row r="8" spans="1:14" s="211" customFormat="1" ht="16.5" customHeight="1">
      <c r="A8" s="209"/>
      <c r="B8" s="209"/>
      <c r="C8" s="209"/>
      <c r="D8" s="209"/>
      <c r="E8" s="212"/>
      <c r="F8" s="346" t="s">
        <v>50</v>
      </c>
      <c r="G8" s="346"/>
      <c r="H8" s="346"/>
      <c r="I8" s="346"/>
      <c r="J8" s="399" t="s">
        <v>48</v>
      </c>
      <c r="K8" s="399"/>
      <c r="L8" s="399"/>
      <c r="M8" s="351"/>
      <c r="N8" s="346"/>
    </row>
    <row r="9" spans="1:14" s="211" customFormat="1" ht="16.5" customHeight="1">
      <c r="A9" s="209"/>
      <c r="B9" s="209"/>
      <c r="C9" s="209"/>
      <c r="D9" s="209"/>
      <c r="E9" s="212"/>
      <c r="F9" s="346" t="s">
        <v>53</v>
      </c>
      <c r="G9" s="346"/>
      <c r="H9" s="346" t="s">
        <v>92</v>
      </c>
      <c r="I9" s="346"/>
      <c r="J9" s="312" t="s">
        <v>137</v>
      </c>
      <c r="K9" s="351"/>
      <c r="L9" s="312"/>
      <c r="M9" s="351"/>
      <c r="N9" s="346"/>
    </row>
    <row r="10" spans="1:14" s="211" customFormat="1" ht="16.5" customHeight="1">
      <c r="A10" s="209"/>
      <c r="B10" s="209"/>
      <c r="C10" s="209"/>
      <c r="D10" s="209"/>
      <c r="E10" s="212"/>
      <c r="F10" s="346" t="s">
        <v>58</v>
      </c>
      <c r="G10" s="346"/>
      <c r="H10" s="312" t="s">
        <v>58</v>
      </c>
      <c r="I10" s="346"/>
      <c r="J10" s="312" t="s">
        <v>103</v>
      </c>
      <c r="K10" s="351"/>
      <c r="L10" s="312" t="s">
        <v>36</v>
      </c>
      <c r="M10" s="351"/>
      <c r="N10" s="346" t="s">
        <v>39</v>
      </c>
    </row>
    <row r="11" spans="1:14" s="211" customFormat="1" ht="16.5" customHeight="1">
      <c r="B11" s="213"/>
      <c r="C11" s="213"/>
      <c r="D11" s="214"/>
      <c r="E11" s="215"/>
      <c r="F11" s="352" t="s">
        <v>2</v>
      </c>
      <c r="G11" s="327"/>
      <c r="H11" s="352" t="s">
        <v>2</v>
      </c>
      <c r="I11" s="327"/>
      <c r="J11" s="352" t="s">
        <v>2</v>
      </c>
      <c r="K11" s="353"/>
      <c r="L11" s="352" t="s">
        <v>2</v>
      </c>
      <c r="M11" s="353"/>
      <c r="N11" s="352" t="s">
        <v>2</v>
      </c>
    </row>
    <row r="12" spans="1:14" s="211" customFormat="1" ht="16.5" customHeight="1">
      <c r="B12" s="213"/>
      <c r="C12" s="213"/>
      <c r="D12" s="214"/>
      <c r="E12" s="215"/>
      <c r="F12" s="354"/>
      <c r="G12" s="327"/>
      <c r="H12" s="354"/>
      <c r="I12" s="327"/>
      <c r="J12" s="354"/>
      <c r="K12" s="353"/>
      <c r="L12" s="354"/>
      <c r="M12" s="353"/>
      <c r="N12" s="354"/>
    </row>
    <row r="13" spans="1:14" s="211" customFormat="1" ht="16.5" customHeight="1">
      <c r="A13" s="216" t="s">
        <v>130</v>
      </c>
      <c r="B13" s="213"/>
      <c r="C13" s="213"/>
      <c r="D13" s="214"/>
      <c r="F13" s="355">
        <v>3648377850</v>
      </c>
      <c r="G13" s="356"/>
      <c r="H13" s="357">
        <v>-2304522000</v>
      </c>
      <c r="I13" s="356"/>
      <c r="J13" s="217">
        <v>364837785</v>
      </c>
      <c r="K13" s="356"/>
      <c r="L13" s="357">
        <v>239957370</v>
      </c>
      <c r="M13" s="356"/>
      <c r="N13" s="217">
        <f>SUM(F13:L13)</f>
        <v>1948651005</v>
      </c>
    </row>
    <row r="14" spans="1:14" s="211" customFormat="1" ht="16.5" customHeight="1">
      <c r="A14" s="213" t="s">
        <v>95</v>
      </c>
      <c r="B14" s="218"/>
      <c r="C14" s="213"/>
      <c r="D14" s="214"/>
      <c r="F14" s="219">
        <v>0</v>
      </c>
      <c r="G14" s="358"/>
      <c r="H14" s="219">
        <v>0</v>
      </c>
      <c r="I14" s="358"/>
      <c r="J14" s="292" t="s">
        <v>112</v>
      </c>
      <c r="K14" s="243"/>
      <c r="L14" s="359">
        <f>'Eng 7-8 P&amp;L (6M)'!K49</f>
        <v>83540885</v>
      </c>
      <c r="M14" s="243"/>
      <c r="N14" s="359">
        <f>SUM(F14:L14)</f>
        <v>83540885</v>
      </c>
    </row>
    <row r="15" spans="1:14" s="211" customFormat="1" ht="16.5" customHeight="1">
      <c r="A15" s="220"/>
      <c r="B15" s="213"/>
      <c r="C15" s="213"/>
      <c r="D15" s="214"/>
      <c r="F15" s="355"/>
      <c r="G15" s="358"/>
      <c r="H15" s="355"/>
      <c r="I15" s="358"/>
      <c r="J15" s="355"/>
      <c r="K15" s="243"/>
      <c r="L15" s="355"/>
      <c r="M15" s="243"/>
      <c r="N15" s="217"/>
    </row>
    <row r="16" spans="1:14" s="211" customFormat="1" ht="16.5" customHeight="1" thickBot="1">
      <c r="A16" s="221" t="s">
        <v>142</v>
      </c>
      <c r="B16" s="216"/>
      <c r="C16" s="216"/>
      <c r="D16" s="214"/>
      <c r="F16" s="360">
        <f>SUM(F13:F14)</f>
        <v>3648377850</v>
      </c>
      <c r="G16" s="243"/>
      <c r="H16" s="222">
        <f>SUM(H13:H14)</f>
        <v>-2304522000</v>
      </c>
      <c r="I16" s="243"/>
      <c r="J16" s="245">
        <f>SUM(J13:J14)</f>
        <v>364837785</v>
      </c>
      <c r="K16" s="356"/>
      <c r="L16" s="360">
        <f>SUM(L13:L14)</f>
        <v>323498255</v>
      </c>
      <c r="M16" s="356"/>
      <c r="N16" s="360">
        <f>SUM(N13:N14)</f>
        <v>2032191890</v>
      </c>
    </row>
    <row r="17" spans="1:14" s="211" customFormat="1" ht="16.5" customHeight="1" thickTop="1">
      <c r="A17" s="221"/>
      <c r="B17" s="223"/>
      <c r="C17" s="216"/>
      <c r="D17" s="214"/>
      <c r="F17" s="243"/>
      <c r="G17" s="243"/>
      <c r="H17" s="243"/>
      <c r="I17" s="243"/>
      <c r="J17" s="243"/>
      <c r="K17" s="356"/>
      <c r="L17" s="243"/>
      <c r="M17" s="356"/>
      <c r="N17" s="243"/>
    </row>
    <row r="18" spans="1:14" s="211" customFormat="1" ht="16.5" customHeight="1">
      <c r="A18" s="221"/>
      <c r="B18" s="216"/>
      <c r="C18" s="216"/>
      <c r="D18" s="214"/>
      <c r="F18" s="243"/>
      <c r="G18" s="243"/>
      <c r="H18" s="243"/>
      <c r="I18" s="243"/>
      <c r="J18" s="243"/>
      <c r="K18" s="356"/>
      <c r="L18" s="243"/>
      <c r="M18" s="356"/>
      <c r="N18" s="243"/>
    </row>
    <row r="19" spans="1:14" s="211" customFormat="1" ht="16.5" customHeight="1">
      <c r="A19" s="209"/>
      <c r="B19" s="209"/>
      <c r="C19" s="209"/>
      <c r="D19" s="209"/>
      <c r="E19" s="210"/>
      <c r="F19" s="400" t="s">
        <v>79</v>
      </c>
      <c r="G19" s="400"/>
      <c r="H19" s="400"/>
      <c r="I19" s="400"/>
      <c r="J19" s="400"/>
      <c r="K19" s="400"/>
      <c r="L19" s="400"/>
      <c r="M19" s="400"/>
      <c r="N19" s="400"/>
    </row>
    <row r="20" spans="1:14" s="211" customFormat="1" ht="16.5" customHeight="1">
      <c r="A20" s="209"/>
      <c r="B20" s="209"/>
      <c r="C20" s="209"/>
      <c r="D20" s="209"/>
      <c r="E20" s="210"/>
      <c r="F20" s="400" t="s">
        <v>143</v>
      </c>
      <c r="G20" s="400"/>
      <c r="H20" s="400"/>
      <c r="I20" s="400"/>
      <c r="J20" s="400"/>
      <c r="K20" s="400"/>
      <c r="L20" s="400"/>
      <c r="M20" s="400"/>
      <c r="N20" s="400"/>
    </row>
    <row r="21" spans="1:14" s="211" customFormat="1" ht="16.5" customHeight="1">
      <c r="A21" s="209"/>
      <c r="B21" s="209"/>
      <c r="C21" s="209"/>
      <c r="D21" s="209"/>
      <c r="E21" s="212"/>
      <c r="F21" s="346" t="s">
        <v>50</v>
      </c>
      <c r="G21" s="346"/>
      <c r="H21" s="346"/>
      <c r="I21" s="346"/>
      <c r="J21" s="399" t="s">
        <v>48</v>
      </c>
      <c r="K21" s="399"/>
      <c r="L21" s="399"/>
      <c r="M21" s="356"/>
      <c r="N21" s="243"/>
    </row>
    <row r="22" spans="1:14" s="211" customFormat="1" ht="16.5" customHeight="1">
      <c r="A22" s="209"/>
      <c r="B22" s="209"/>
      <c r="C22" s="209"/>
      <c r="D22" s="209"/>
      <c r="E22" s="212"/>
      <c r="F22" s="346" t="s">
        <v>53</v>
      </c>
      <c r="G22" s="346"/>
      <c r="H22" s="346" t="s">
        <v>92</v>
      </c>
      <c r="I22" s="346"/>
      <c r="J22" s="312" t="s">
        <v>137</v>
      </c>
      <c r="K22" s="351"/>
      <c r="L22" s="312"/>
      <c r="M22" s="351"/>
      <c r="N22" s="346"/>
    </row>
    <row r="23" spans="1:14" s="211" customFormat="1" ht="16.5" customHeight="1">
      <c r="A23" s="209"/>
      <c r="B23" s="209"/>
      <c r="C23" s="209"/>
      <c r="D23" s="209"/>
      <c r="E23" s="212"/>
      <c r="F23" s="346" t="s">
        <v>58</v>
      </c>
      <c r="G23" s="346"/>
      <c r="H23" s="312" t="s">
        <v>58</v>
      </c>
      <c r="I23" s="346"/>
      <c r="J23" s="312" t="s">
        <v>103</v>
      </c>
      <c r="K23" s="351"/>
      <c r="L23" s="312" t="s">
        <v>36</v>
      </c>
      <c r="M23" s="351"/>
      <c r="N23" s="346" t="s">
        <v>39</v>
      </c>
    </row>
    <row r="24" spans="1:14" s="211" customFormat="1" ht="16.5" customHeight="1">
      <c r="B24" s="213"/>
      <c r="C24" s="213"/>
      <c r="D24" s="214"/>
      <c r="E24" s="215"/>
      <c r="F24" s="352" t="s">
        <v>2</v>
      </c>
      <c r="G24" s="327"/>
      <c r="H24" s="352" t="s">
        <v>2</v>
      </c>
      <c r="I24" s="327"/>
      <c r="J24" s="352" t="s">
        <v>2</v>
      </c>
      <c r="K24" s="353"/>
      <c r="L24" s="352" t="s">
        <v>2</v>
      </c>
      <c r="M24" s="353"/>
      <c r="N24" s="352" t="s">
        <v>2</v>
      </c>
    </row>
    <row r="25" spans="1:14" s="211" customFormat="1" ht="16.5" customHeight="1">
      <c r="B25" s="213"/>
      <c r="C25" s="213"/>
      <c r="D25" s="214"/>
      <c r="E25" s="215"/>
      <c r="F25" s="327"/>
      <c r="G25" s="327"/>
      <c r="H25" s="327"/>
      <c r="I25" s="327"/>
      <c r="J25" s="327"/>
      <c r="K25" s="353"/>
      <c r="L25" s="327"/>
      <c r="M25" s="353"/>
      <c r="N25" s="327"/>
    </row>
    <row r="26" spans="1:14" s="211" customFormat="1" ht="16.5" customHeight="1">
      <c r="A26" s="216" t="s">
        <v>98</v>
      </c>
      <c r="B26" s="213"/>
      <c r="C26" s="213"/>
      <c r="D26" s="214"/>
      <c r="F26" s="358">
        <v>3648377850</v>
      </c>
      <c r="G26" s="356"/>
      <c r="H26" s="356">
        <v>-2304522000</v>
      </c>
      <c r="I26" s="356"/>
      <c r="J26" s="243">
        <v>0</v>
      </c>
      <c r="K26" s="356"/>
      <c r="L26" s="243">
        <v>520804878</v>
      </c>
      <c r="M26" s="356"/>
      <c r="N26" s="243">
        <f t="shared" ref="N26:N27" si="0">SUM(F26:L26)</f>
        <v>1864660728</v>
      </c>
    </row>
    <row r="27" spans="1:14" s="211" customFormat="1" ht="16.5" customHeight="1">
      <c r="A27" s="213" t="s">
        <v>95</v>
      </c>
      <c r="B27" s="218"/>
      <c r="C27" s="213"/>
      <c r="D27" s="214"/>
      <c r="F27" s="224">
        <v>0</v>
      </c>
      <c r="G27" s="358"/>
      <c r="H27" s="224">
        <v>0</v>
      </c>
      <c r="I27" s="358"/>
      <c r="J27" s="224">
        <v>0</v>
      </c>
      <c r="K27" s="243"/>
      <c r="L27" s="361">
        <f>'Eng 7-8 P&amp;L (6M)'!M49</f>
        <v>209586</v>
      </c>
      <c r="M27" s="243"/>
      <c r="N27" s="361">
        <f t="shared" si="0"/>
        <v>209586</v>
      </c>
    </row>
    <row r="28" spans="1:14" s="211" customFormat="1" ht="16.5" customHeight="1">
      <c r="A28" s="220"/>
      <c r="B28" s="213"/>
      <c r="C28" s="213"/>
      <c r="D28" s="214"/>
      <c r="F28" s="358"/>
      <c r="G28" s="358"/>
      <c r="H28" s="358"/>
      <c r="I28" s="358"/>
      <c r="J28" s="358"/>
      <c r="K28" s="243"/>
      <c r="L28" s="243"/>
      <c r="M28" s="243"/>
      <c r="N28" s="243"/>
    </row>
    <row r="29" spans="1:14" s="211" customFormat="1" ht="16.5" customHeight="1" thickBot="1">
      <c r="A29" s="221" t="s">
        <v>144</v>
      </c>
      <c r="B29" s="216"/>
      <c r="C29" s="216"/>
      <c r="D29" s="214"/>
      <c r="F29" s="362">
        <f>SUM(F26:F27)</f>
        <v>3648377850</v>
      </c>
      <c r="G29" s="243"/>
      <c r="H29" s="362">
        <f>SUM(H26:H27)</f>
        <v>-2304522000</v>
      </c>
      <c r="I29" s="243"/>
      <c r="J29" s="244">
        <v>0</v>
      </c>
      <c r="K29" s="356"/>
      <c r="L29" s="362">
        <f>SUM(L26:L27)</f>
        <v>521014464</v>
      </c>
      <c r="M29" s="356"/>
      <c r="N29" s="362">
        <f>SUM(N26:N27)</f>
        <v>1864870314</v>
      </c>
    </row>
    <row r="30" spans="1:14" s="211" customFormat="1" ht="16.5" customHeight="1" thickTop="1">
      <c r="A30" s="221"/>
      <c r="B30" s="216"/>
      <c r="C30" s="216"/>
      <c r="D30" s="214"/>
      <c r="F30" s="243"/>
      <c r="G30" s="243"/>
      <c r="H30" s="243"/>
      <c r="I30" s="243"/>
      <c r="J30" s="243"/>
      <c r="K30" s="356"/>
      <c r="L30" s="243"/>
      <c r="M30" s="356"/>
      <c r="N30" s="243"/>
    </row>
    <row r="31" spans="1:14" s="211" customFormat="1" ht="16.5" customHeight="1">
      <c r="A31" s="221"/>
      <c r="B31" s="216"/>
      <c r="C31" s="216"/>
      <c r="D31" s="214"/>
      <c r="F31" s="243"/>
      <c r="G31" s="243"/>
      <c r="H31" s="243"/>
      <c r="I31" s="243"/>
      <c r="J31" s="243"/>
      <c r="K31" s="356"/>
      <c r="L31" s="243"/>
      <c r="M31" s="356"/>
      <c r="N31" s="243"/>
    </row>
    <row r="32" spans="1:14" s="211" customFormat="1" ht="16.5" customHeight="1">
      <c r="A32" s="221"/>
      <c r="B32" s="216"/>
      <c r="C32" s="216"/>
      <c r="D32" s="214"/>
      <c r="F32" s="243"/>
      <c r="G32" s="243"/>
      <c r="H32" s="243"/>
      <c r="I32" s="243"/>
      <c r="J32" s="243"/>
      <c r="K32" s="356"/>
      <c r="L32" s="243"/>
      <c r="M32" s="356"/>
      <c r="N32" s="243"/>
    </row>
    <row r="33" spans="1:14" ht="16.5" customHeight="1">
      <c r="A33" s="72"/>
      <c r="B33" s="159"/>
      <c r="C33" s="159"/>
      <c r="F33" s="66"/>
      <c r="G33" s="66"/>
      <c r="H33" s="66"/>
      <c r="I33" s="66"/>
      <c r="J33" s="66"/>
      <c r="K33" s="67"/>
      <c r="L33" s="66"/>
      <c r="M33" s="67"/>
      <c r="N33" s="66"/>
    </row>
    <row r="34" spans="1:14" ht="16.5" customHeight="1">
      <c r="A34" s="72"/>
      <c r="B34" s="159"/>
      <c r="C34" s="159"/>
      <c r="F34" s="66"/>
      <c r="G34" s="66"/>
      <c r="H34" s="66"/>
      <c r="I34" s="66"/>
      <c r="J34" s="66"/>
      <c r="K34" s="67"/>
      <c r="L34" s="66"/>
      <c r="M34" s="67"/>
      <c r="N34" s="66"/>
    </row>
    <row r="35" spans="1:14" ht="16.5" customHeight="1">
      <c r="A35" s="72"/>
      <c r="B35" s="159"/>
      <c r="C35" s="159"/>
      <c r="F35" s="66"/>
      <c r="G35" s="66"/>
      <c r="H35" s="66"/>
      <c r="I35" s="66"/>
      <c r="J35" s="66"/>
      <c r="K35" s="67"/>
      <c r="L35" s="66"/>
      <c r="M35" s="67"/>
      <c r="N35" s="66"/>
    </row>
    <row r="36" spans="1:14" ht="16.5" customHeight="1">
      <c r="A36" s="72"/>
      <c r="B36" s="159"/>
      <c r="C36" s="159"/>
      <c r="F36" s="66"/>
      <c r="G36" s="66"/>
      <c r="H36" s="66"/>
      <c r="I36" s="66"/>
      <c r="J36" s="66"/>
      <c r="K36" s="67"/>
      <c r="L36" s="66"/>
      <c r="M36" s="67"/>
      <c r="N36" s="66"/>
    </row>
    <row r="37" spans="1:14" ht="16.5" customHeight="1">
      <c r="A37" s="72"/>
      <c r="B37" s="159"/>
      <c r="C37" s="159"/>
      <c r="F37" s="66"/>
      <c r="G37" s="66"/>
      <c r="H37" s="66"/>
      <c r="I37" s="66"/>
      <c r="J37" s="66"/>
      <c r="K37" s="67"/>
      <c r="L37" s="66"/>
      <c r="M37" s="67"/>
      <c r="N37" s="66"/>
    </row>
    <row r="38" spans="1:14" ht="16.5" customHeight="1">
      <c r="A38" s="72"/>
      <c r="B38" s="159"/>
      <c r="C38" s="159"/>
      <c r="F38" s="66"/>
      <c r="G38" s="66"/>
      <c r="H38" s="66"/>
      <c r="I38" s="66"/>
      <c r="J38" s="66"/>
      <c r="K38" s="67"/>
      <c r="L38" s="66"/>
      <c r="M38" s="67"/>
      <c r="N38" s="66"/>
    </row>
    <row r="39" spans="1:14" ht="16.5" customHeight="1">
      <c r="A39" s="72"/>
      <c r="B39" s="159"/>
      <c r="C39" s="159"/>
      <c r="F39" s="66"/>
      <c r="G39" s="66"/>
      <c r="H39" s="66"/>
      <c r="I39" s="66"/>
      <c r="J39" s="66"/>
      <c r="K39" s="67"/>
      <c r="L39" s="66"/>
      <c r="M39" s="67"/>
      <c r="N39" s="66"/>
    </row>
    <row r="40" spans="1:14" ht="16.5" customHeight="1">
      <c r="A40" s="72"/>
      <c r="B40" s="159"/>
      <c r="C40" s="159"/>
      <c r="F40" s="66"/>
      <c r="G40" s="66"/>
      <c r="H40" s="66"/>
      <c r="I40" s="66"/>
      <c r="J40" s="66"/>
      <c r="K40" s="67"/>
      <c r="L40" s="66"/>
      <c r="M40" s="67"/>
      <c r="N40" s="66"/>
    </row>
    <row r="41" spans="1:14" ht="16.5" customHeight="1">
      <c r="A41" s="72"/>
      <c r="B41" s="159"/>
      <c r="C41" s="159"/>
      <c r="F41" s="66"/>
      <c r="G41" s="66"/>
      <c r="H41" s="66"/>
      <c r="I41" s="66"/>
      <c r="J41" s="66"/>
      <c r="K41" s="67"/>
      <c r="L41" s="66"/>
      <c r="M41" s="67"/>
      <c r="N41" s="66"/>
    </row>
    <row r="42" spans="1:14" ht="16.5" customHeight="1">
      <c r="A42" s="72"/>
      <c r="B42" s="159"/>
      <c r="C42" s="159"/>
      <c r="F42" s="66"/>
      <c r="G42" s="66"/>
      <c r="H42" s="66"/>
      <c r="I42" s="66"/>
      <c r="J42" s="66"/>
      <c r="K42" s="67"/>
      <c r="L42" s="66"/>
      <c r="M42" s="67"/>
      <c r="N42" s="66"/>
    </row>
    <row r="43" spans="1:14" ht="16.5" customHeight="1">
      <c r="A43" s="72"/>
      <c r="B43" s="159"/>
      <c r="C43" s="159"/>
      <c r="F43" s="66"/>
      <c r="G43" s="66"/>
      <c r="H43" s="66"/>
      <c r="I43" s="66"/>
      <c r="J43" s="66"/>
      <c r="K43" s="67"/>
      <c r="L43" s="66"/>
      <c r="M43" s="67"/>
      <c r="N43" s="66"/>
    </row>
    <row r="44" spans="1:14" ht="16.5" customHeight="1">
      <c r="A44" s="72"/>
      <c r="B44" s="159"/>
      <c r="C44" s="159"/>
      <c r="F44" s="66"/>
      <c r="G44" s="66"/>
      <c r="H44" s="66"/>
      <c r="I44" s="66"/>
      <c r="J44" s="66"/>
      <c r="K44" s="67"/>
      <c r="L44" s="66"/>
      <c r="M44" s="67"/>
      <c r="N44" s="66"/>
    </row>
    <row r="45" spans="1:14" ht="16.5" customHeight="1">
      <c r="A45" s="72"/>
      <c r="B45" s="159"/>
      <c r="C45" s="159"/>
      <c r="F45" s="66"/>
      <c r="G45" s="66"/>
      <c r="H45" s="66"/>
      <c r="I45" s="66"/>
      <c r="J45" s="66"/>
      <c r="K45" s="67"/>
      <c r="L45" s="66"/>
      <c r="M45" s="67"/>
      <c r="N45" s="66"/>
    </row>
    <row r="46" spans="1:14" ht="16.5" customHeight="1">
      <c r="A46" s="72"/>
      <c r="B46" s="159"/>
      <c r="C46" s="159"/>
      <c r="F46" s="66"/>
      <c r="G46" s="66"/>
      <c r="H46" s="66"/>
      <c r="I46" s="66"/>
      <c r="J46" s="66"/>
      <c r="K46" s="67"/>
      <c r="L46" s="66"/>
      <c r="M46" s="67"/>
      <c r="N46" s="66"/>
    </row>
    <row r="47" spans="1:14" ht="6.75" customHeight="1">
      <c r="A47" s="72"/>
      <c r="B47" s="159"/>
      <c r="C47" s="159"/>
      <c r="F47" s="66"/>
      <c r="G47" s="66"/>
      <c r="H47" s="66"/>
      <c r="I47" s="66"/>
      <c r="J47" s="66"/>
      <c r="K47" s="67"/>
      <c r="L47" s="66"/>
      <c r="M47" s="67"/>
      <c r="N47" s="66"/>
    </row>
    <row r="48" spans="1:14" ht="21.95" customHeight="1">
      <c r="A48" s="398" t="str">
        <f>'2-4'!A120:K120</f>
        <v>The condensed notes to the interim financial information on page 14 to 30 are an integral part of these interim financial information.</v>
      </c>
      <c r="B48" s="398"/>
      <c r="C48" s="398"/>
      <c r="D48" s="398"/>
      <c r="E48" s="398"/>
      <c r="F48" s="398"/>
      <c r="G48" s="398"/>
      <c r="H48" s="398"/>
      <c r="I48" s="398"/>
      <c r="J48" s="398"/>
      <c r="K48" s="398"/>
      <c r="L48" s="398"/>
      <c r="M48" s="398"/>
      <c r="N48" s="398"/>
    </row>
  </sheetData>
  <mergeCells count="7">
    <mergeCell ref="F6:N6"/>
    <mergeCell ref="F7:N7"/>
    <mergeCell ref="A48:N48"/>
    <mergeCell ref="J8:L8"/>
    <mergeCell ref="F20:N20"/>
    <mergeCell ref="F19:N19"/>
    <mergeCell ref="J21:L21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10"/>
  <sheetViews>
    <sheetView tabSelected="1" topLeftCell="A40" zoomScaleNormal="100" zoomScaleSheetLayoutView="100" workbookViewId="0">
      <selection activeCell="I102" sqref="I102"/>
    </sheetView>
  </sheetViews>
  <sheetFormatPr defaultRowHeight="16.5" customHeight="1"/>
  <cols>
    <col min="1" max="3" width="1.42578125" style="89" customWidth="1"/>
    <col min="4" max="4" width="39.28515625" style="89" customWidth="1"/>
    <col min="5" max="5" width="5.7109375" style="84" customWidth="1"/>
    <col min="6" max="6" width="0.7109375" style="85" customWidth="1"/>
    <col min="7" max="7" width="12.28515625" style="110" bestFit="1" customWidth="1"/>
    <col min="8" max="8" width="0.7109375" style="87" customWidth="1"/>
    <col min="9" max="9" width="11.28515625" style="90" customWidth="1"/>
    <col min="10" max="10" width="0.7109375" style="88" customWidth="1"/>
    <col min="11" max="11" width="12" style="148" bestFit="1" customWidth="1"/>
    <col min="12" max="12" width="0.7109375" style="87" customWidth="1"/>
    <col min="13" max="13" width="12" style="90" bestFit="1" customWidth="1"/>
    <col min="14" max="17" width="9.28515625" style="89"/>
    <col min="18" max="18" width="10.140625" style="89" bestFit="1" customWidth="1"/>
    <col min="19" max="130" width="9.28515625" style="89"/>
    <col min="131" max="133" width="1.42578125" style="89" customWidth="1"/>
    <col min="134" max="134" width="35.28515625" style="89" customWidth="1"/>
    <col min="135" max="135" width="4.7109375" style="89" customWidth="1"/>
    <col min="136" max="136" width="0.7109375" style="89" customWidth="1"/>
    <col min="137" max="137" width="12.28515625" style="89" customWidth="1"/>
    <col min="138" max="138" width="0.7109375" style="89" customWidth="1"/>
    <col min="139" max="139" width="12.28515625" style="89" customWidth="1"/>
    <col min="140" max="140" width="0.7109375" style="89" customWidth="1"/>
    <col min="141" max="141" width="12.28515625" style="89" customWidth="1"/>
    <col min="142" max="142" width="0.7109375" style="89" customWidth="1"/>
    <col min="143" max="143" width="12.28515625" style="89" customWidth="1"/>
    <col min="144" max="145" width="9.28515625" style="89"/>
    <col min="146" max="146" width="11.28515625" style="89" bestFit="1" customWidth="1"/>
    <col min="147" max="386" width="9.28515625" style="89"/>
    <col min="387" max="389" width="1.42578125" style="89" customWidth="1"/>
    <col min="390" max="390" width="35.28515625" style="89" customWidth="1"/>
    <col min="391" max="391" width="4.7109375" style="89" customWidth="1"/>
    <col min="392" max="392" width="0.7109375" style="89" customWidth="1"/>
    <col min="393" max="393" width="12.28515625" style="89" customWidth="1"/>
    <col min="394" max="394" width="0.7109375" style="89" customWidth="1"/>
    <col min="395" max="395" width="12.28515625" style="89" customWidth="1"/>
    <col min="396" max="396" width="0.7109375" style="89" customWidth="1"/>
    <col min="397" max="397" width="12.28515625" style="89" customWidth="1"/>
    <col min="398" max="398" width="0.7109375" style="89" customWidth="1"/>
    <col min="399" max="399" width="12.28515625" style="89" customWidth="1"/>
    <col min="400" max="401" width="9.28515625" style="89"/>
    <col min="402" max="402" width="11.28515625" style="89" bestFit="1" customWidth="1"/>
    <col min="403" max="642" width="9.28515625" style="89"/>
    <col min="643" max="645" width="1.42578125" style="89" customWidth="1"/>
    <col min="646" max="646" width="35.28515625" style="89" customWidth="1"/>
    <col min="647" max="647" width="4.7109375" style="89" customWidth="1"/>
    <col min="648" max="648" width="0.7109375" style="89" customWidth="1"/>
    <col min="649" max="649" width="12.28515625" style="89" customWidth="1"/>
    <col min="650" max="650" width="0.7109375" style="89" customWidth="1"/>
    <col min="651" max="651" width="12.28515625" style="89" customWidth="1"/>
    <col min="652" max="652" width="0.7109375" style="89" customWidth="1"/>
    <col min="653" max="653" width="12.28515625" style="89" customWidth="1"/>
    <col min="654" max="654" width="0.7109375" style="89" customWidth="1"/>
    <col min="655" max="655" width="12.28515625" style="89" customWidth="1"/>
    <col min="656" max="657" width="9.28515625" style="89"/>
    <col min="658" max="658" width="11.28515625" style="89" bestFit="1" customWidth="1"/>
    <col min="659" max="898" width="9.28515625" style="89"/>
    <col min="899" max="901" width="1.42578125" style="89" customWidth="1"/>
    <col min="902" max="902" width="35.28515625" style="89" customWidth="1"/>
    <col min="903" max="903" width="4.7109375" style="89" customWidth="1"/>
    <col min="904" max="904" width="0.7109375" style="89" customWidth="1"/>
    <col min="905" max="905" width="12.28515625" style="89" customWidth="1"/>
    <col min="906" max="906" width="0.7109375" style="89" customWidth="1"/>
    <col min="907" max="907" width="12.28515625" style="89" customWidth="1"/>
    <col min="908" max="908" width="0.7109375" style="89" customWidth="1"/>
    <col min="909" max="909" width="12.28515625" style="89" customWidth="1"/>
    <col min="910" max="910" width="0.7109375" style="89" customWidth="1"/>
    <col min="911" max="911" width="12.28515625" style="89" customWidth="1"/>
    <col min="912" max="913" width="9.28515625" style="89"/>
    <col min="914" max="914" width="11.28515625" style="89" bestFit="1" customWidth="1"/>
    <col min="915" max="1154" width="9.28515625" style="89"/>
    <col min="1155" max="1157" width="1.42578125" style="89" customWidth="1"/>
    <col min="1158" max="1158" width="35.28515625" style="89" customWidth="1"/>
    <col min="1159" max="1159" width="4.7109375" style="89" customWidth="1"/>
    <col min="1160" max="1160" width="0.7109375" style="89" customWidth="1"/>
    <col min="1161" max="1161" width="12.28515625" style="89" customWidth="1"/>
    <col min="1162" max="1162" width="0.7109375" style="89" customWidth="1"/>
    <col min="1163" max="1163" width="12.28515625" style="89" customWidth="1"/>
    <col min="1164" max="1164" width="0.7109375" style="89" customWidth="1"/>
    <col min="1165" max="1165" width="12.28515625" style="89" customWidth="1"/>
    <col min="1166" max="1166" width="0.7109375" style="89" customWidth="1"/>
    <col min="1167" max="1167" width="12.28515625" style="89" customWidth="1"/>
    <col min="1168" max="1169" width="9.28515625" style="89"/>
    <col min="1170" max="1170" width="11.28515625" style="89" bestFit="1" customWidth="1"/>
    <col min="1171" max="1410" width="9.28515625" style="89"/>
    <col min="1411" max="1413" width="1.42578125" style="89" customWidth="1"/>
    <col min="1414" max="1414" width="35.28515625" style="89" customWidth="1"/>
    <col min="1415" max="1415" width="4.7109375" style="89" customWidth="1"/>
    <col min="1416" max="1416" width="0.7109375" style="89" customWidth="1"/>
    <col min="1417" max="1417" width="12.28515625" style="89" customWidth="1"/>
    <col min="1418" max="1418" width="0.7109375" style="89" customWidth="1"/>
    <col min="1419" max="1419" width="12.28515625" style="89" customWidth="1"/>
    <col min="1420" max="1420" width="0.7109375" style="89" customWidth="1"/>
    <col min="1421" max="1421" width="12.28515625" style="89" customWidth="1"/>
    <col min="1422" max="1422" width="0.7109375" style="89" customWidth="1"/>
    <col min="1423" max="1423" width="12.28515625" style="89" customWidth="1"/>
    <col min="1424" max="1425" width="9.28515625" style="89"/>
    <col min="1426" max="1426" width="11.28515625" style="89" bestFit="1" customWidth="1"/>
    <col min="1427" max="1666" width="9.28515625" style="89"/>
    <col min="1667" max="1669" width="1.42578125" style="89" customWidth="1"/>
    <col min="1670" max="1670" width="35.28515625" style="89" customWidth="1"/>
    <col min="1671" max="1671" width="4.7109375" style="89" customWidth="1"/>
    <col min="1672" max="1672" width="0.7109375" style="89" customWidth="1"/>
    <col min="1673" max="1673" width="12.28515625" style="89" customWidth="1"/>
    <col min="1674" max="1674" width="0.7109375" style="89" customWidth="1"/>
    <col min="1675" max="1675" width="12.28515625" style="89" customWidth="1"/>
    <col min="1676" max="1676" width="0.7109375" style="89" customWidth="1"/>
    <col min="1677" max="1677" width="12.28515625" style="89" customWidth="1"/>
    <col min="1678" max="1678" width="0.7109375" style="89" customWidth="1"/>
    <col min="1679" max="1679" width="12.28515625" style="89" customWidth="1"/>
    <col min="1680" max="1681" width="9.28515625" style="89"/>
    <col min="1682" max="1682" width="11.28515625" style="89" bestFit="1" customWidth="1"/>
    <col min="1683" max="1922" width="9.28515625" style="89"/>
    <col min="1923" max="1925" width="1.42578125" style="89" customWidth="1"/>
    <col min="1926" max="1926" width="35.28515625" style="89" customWidth="1"/>
    <col min="1927" max="1927" width="4.7109375" style="89" customWidth="1"/>
    <col min="1928" max="1928" width="0.7109375" style="89" customWidth="1"/>
    <col min="1929" max="1929" width="12.28515625" style="89" customWidth="1"/>
    <col min="1930" max="1930" width="0.7109375" style="89" customWidth="1"/>
    <col min="1931" max="1931" width="12.28515625" style="89" customWidth="1"/>
    <col min="1932" max="1932" width="0.7109375" style="89" customWidth="1"/>
    <col min="1933" max="1933" width="12.28515625" style="89" customWidth="1"/>
    <col min="1934" max="1934" width="0.7109375" style="89" customWidth="1"/>
    <col min="1935" max="1935" width="12.28515625" style="89" customWidth="1"/>
    <col min="1936" max="1937" width="9.28515625" style="89"/>
    <col min="1938" max="1938" width="11.28515625" style="89" bestFit="1" customWidth="1"/>
    <col min="1939" max="2178" width="9.28515625" style="89"/>
    <col min="2179" max="2181" width="1.42578125" style="89" customWidth="1"/>
    <col min="2182" max="2182" width="35.28515625" style="89" customWidth="1"/>
    <col min="2183" max="2183" width="4.7109375" style="89" customWidth="1"/>
    <col min="2184" max="2184" width="0.7109375" style="89" customWidth="1"/>
    <col min="2185" max="2185" width="12.28515625" style="89" customWidth="1"/>
    <col min="2186" max="2186" width="0.7109375" style="89" customWidth="1"/>
    <col min="2187" max="2187" width="12.28515625" style="89" customWidth="1"/>
    <col min="2188" max="2188" width="0.7109375" style="89" customWidth="1"/>
    <col min="2189" max="2189" width="12.28515625" style="89" customWidth="1"/>
    <col min="2190" max="2190" width="0.7109375" style="89" customWidth="1"/>
    <col min="2191" max="2191" width="12.28515625" style="89" customWidth="1"/>
    <col min="2192" max="2193" width="9.28515625" style="89"/>
    <col min="2194" max="2194" width="11.28515625" style="89" bestFit="1" customWidth="1"/>
    <col min="2195" max="2434" width="9.28515625" style="89"/>
    <col min="2435" max="2437" width="1.42578125" style="89" customWidth="1"/>
    <col min="2438" max="2438" width="35.28515625" style="89" customWidth="1"/>
    <col min="2439" max="2439" width="4.7109375" style="89" customWidth="1"/>
    <col min="2440" max="2440" width="0.7109375" style="89" customWidth="1"/>
    <col min="2441" max="2441" width="12.28515625" style="89" customWidth="1"/>
    <col min="2442" max="2442" width="0.7109375" style="89" customWidth="1"/>
    <col min="2443" max="2443" width="12.28515625" style="89" customWidth="1"/>
    <col min="2444" max="2444" width="0.7109375" style="89" customWidth="1"/>
    <col min="2445" max="2445" width="12.28515625" style="89" customWidth="1"/>
    <col min="2446" max="2446" width="0.7109375" style="89" customWidth="1"/>
    <col min="2447" max="2447" width="12.28515625" style="89" customWidth="1"/>
    <col min="2448" max="2449" width="9.28515625" style="89"/>
    <col min="2450" max="2450" width="11.28515625" style="89" bestFit="1" customWidth="1"/>
    <col min="2451" max="2690" width="9.28515625" style="89"/>
    <col min="2691" max="2693" width="1.42578125" style="89" customWidth="1"/>
    <col min="2694" max="2694" width="35.28515625" style="89" customWidth="1"/>
    <col min="2695" max="2695" width="4.7109375" style="89" customWidth="1"/>
    <col min="2696" max="2696" width="0.7109375" style="89" customWidth="1"/>
    <col min="2697" max="2697" width="12.28515625" style="89" customWidth="1"/>
    <col min="2698" max="2698" width="0.7109375" style="89" customWidth="1"/>
    <col min="2699" max="2699" width="12.28515625" style="89" customWidth="1"/>
    <col min="2700" max="2700" width="0.7109375" style="89" customWidth="1"/>
    <col min="2701" max="2701" width="12.28515625" style="89" customWidth="1"/>
    <col min="2702" max="2702" width="0.7109375" style="89" customWidth="1"/>
    <col min="2703" max="2703" width="12.28515625" style="89" customWidth="1"/>
    <col min="2704" max="2705" width="9.28515625" style="89"/>
    <col min="2706" max="2706" width="11.28515625" style="89" bestFit="1" customWidth="1"/>
    <col min="2707" max="2946" width="9.28515625" style="89"/>
    <col min="2947" max="2949" width="1.42578125" style="89" customWidth="1"/>
    <col min="2950" max="2950" width="35.28515625" style="89" customWidth="1"/>
    <col min="2951" max="2951" width="4.7109375" style="89" customWidth="1"/>
    <col min="2952" max="2952" width="0.7109375" style="89" customWidth="1"/>
    <col min="2953" max="2953" width="12.28515625" style="89" customWidth="1"/>
    <col min="2954" max="2954" width="0.7109375" style="89" customWidth="1"/>
    <col min="2955" max="2955" width="12.28515625" style="89" customWidth="1"/>
    <col min="2956" max="2956" width="0.7109375" style="89" customWidth="1"/>
    <col min="2957" max="2957" width="12.28515625" style="89" customWidth="1"/>
    <col min="2958" max="2958" width="0.7109375" style="89" customWidth="1"/>
    <col min="2959" max="2959" width="12.28515625" style="89" customWidth="1"/>
    <col min="2960" max="2961" width="9.28515625" style="89"/>
    <col min="2962" max="2962" width="11.28515625" style="89" bestFit="1" customWidth="1"/>
    <col min="2963" max="3202" width="9.28515625" style="89"/>
    <col min="3203" max="3205" width="1.42578125" style="89" customWidth="1"/>
    <col min="3206" max="3206" width="35.28515625" style="89" customWidth="1"/>
    <col min="3207" max="3207" width="4.7109375" style="89" customWidth="1"/>
    <col min="3208" max="3208" width="0.7109375" style="89" customWidth="1"/>
    <col min="3209" max="3209" width="12.28515625" style="89" customWidth="1"/>
    <col min="3210" max="3210" width="0.7109375" style="89" customWidth="1"/>
    <col min="3211" max="3211" width="12.28515625" style="89" customWidth="1"/>
    <col min="3212" max="3212" width="0.7109375" style="89" customWidth="1"/>
    <col min="3213" max="3213" width="12.28515625" style="89" customWidth="1"/>
    <col min="3214" max="3214" width="0.7109375" style="89" customWidth="1"/>
    <col min="3215" max="3215" width="12.28515625" style="89" customWidth="1"/>
    <col min="3216" max="3217" width="9.28515625" style="89"/>
    <col min="3218" max="3218" width="11.28515625" style="89" bestFit="1" customWidth="1"/>
    <col min="3219" max="3458" width="9.28515625" style="89"/>
    <col min="3459" max="3461" width="1.42578125" style="89" customWidth="1"/>
    <col min="3462" max="3462" width="35.28515625" style="89" customWidth="1"/>
    <col min="3463" max="3463" width="4.7109375" style="89" customWidth="1"/>
    <col min="3464" max="3464" width="0.7109375" style="89" customWidth="1"/>
    <col min="3465" max="3465" width="12.28515625" style="89" customWidth="1"/>
    <col min="3466" max="3466" width="0.7109375" style="89" customWidth="1"/>
    <col min="3467" max="3467" width="12.28515625" style="89" customWidth="1"/>
    <col min="3468" max="3468" width="0.7109375" style="89" customWidth="1"/>
    <col min="3469" max="3469" width="12.28515625" style="89" customWidth="1"/>
    <col min="3470" max="3470" width="0.7109375" style="89" customWidth="1"/>
    <col min="3471" max="3471" width="12.28515625" style="89" customWidth="1"/>
    <col min="3472" max="3473" width="9.28515625" style="89"/>
    <col min="3474" max="3474" width="11.28515625" style="89" bestFit="1" customWidth="1"/>
    <col min="3475" max="3714" width="9.28515625" style="89"/>
    <col min="3715" max="3717" width="1.42578125" style="89" customWidth="1"/>
    <col min="3718" max="3718" width="35.28515625" style="89" customWidth="1"/>
    <col min="3719" max="3719" width="4.7109375" style="89" customWidth="1"/>
    <col min="3720" max="3720" width="0.7109375" style="89" customWidth="1"/>
    <col min="3721" max="3721" width="12.28515625" style="89" customWidth="1"/>
    <col min="3722" max="3722" width="0.7109375" style="89" customWidth="1"/>
    <col min="3723" max="3723" width="12.28515625" style="89" customWidth="1"/>
    <col min="3724" max="3724" width="0.7109375" style="89" customWidth="1"/>
    <col min="3725" max="3725" width="12.28515625" style="89" customWidth="1"/>
    <col min="3726" max="3726" width="0.7109375" style="89" customWidth="1"/>
    <col min="3727" max="3727" width="12.28515625" style="89" customWidth="1"/>
    <col min="3728" max="3729" width="9.28515625" style="89"/>
    <col min="3730" max="3730" width="11.28515625" style="89" bestFit="1" customWidth="1"/>
    <col min="3731" max="3970" width="9.28515625" style="89"/>
    <col min="3971" max="3973" width="1.42578125" style="89" customWidth="1"/>
    <col min="3974" max="3974" width="35.28515625" style="89" customWidth="1"/>
    <col min="3975" max="3975" width="4.7109375" style="89" customWidth="1"/>
    <col min="3976" max="3976" width="0.7109375" style="89" customWidth="1"/>
    <col min="3977" max="3977" width="12.28515625" style="89" customWidth="1"/>
    <col min="3978" max="3978" width="0.7109375" style="89" customWidth="1"/>
    <col min="3979" max="3979" width="12.28515625" style="89" customWidth="1"/>
    <col min="3980" max="3980" width="0.7109375" style="89" customWidth="1"/>
    <col min="3981" max="3981" width="12.28515625" style="89" customWidth="1"/>
    <col min="3982" max="3982" width="0.7109375" style="89" customWidth="1"/>
    <col min="3983" max="3983" width="12.28515625" style="89" customWidth="1"/>
    <col min="3984" max="3985" width="9.28515625" style="89"/>
    <col min="3986" max="3986" width="11.28515625" style="89" bestFit="1" customWidth="1"/>
    <col min="3987" max="4226" width="9.28515625" style="89"/>
    <col min="4227" max="4229" width="1.42578125" style="89" customWidth="1"/>
    <col min="4230" max="4230" width="35.28515625" style="89" customWidth="1"/>
    <col min="4231" max="4231" width="4.7109375" style="89" customWidth="1"/>
    <col min="4232" max="4232" width="0.7109375" style="89" customWidth="1"/>
    <col min="4233" max="4233" width="12.28515625" style="89" customWidth="1"/>
    <col min="4234" max="4234" width="0.7109375" style="89" customWidth="1"/>
    <col min="4235" max="4235" width="12.28515625" style="89" customWidth="1"/>
    <col min="4236" max="4236" width="0.7109375" style="89" customWidth="1"/>
    <col min="4237" max="4237" width="12.28515625" style="89" customWidth="1"/>
    <col min="4238" max="4238" width="0.7109375" style="89" customWidth="1"/>
    <col min="4239" max="4239" width="12.28515625" style="89" customWidth="1"/>
    <col min="4240" max="4241" width="9.28515625" style="89"/>
    <col min="4242" max="4242" width="11.28515625" style="89" bestFit="1" customWidth="1"/>
    <col min="4243" max="4482" width="9.28515625" style="89"/>
    <col min="4483" max="4485" width="1.42578125" style="89" customWidth="1"/>
    <col min="4486" max="4486" width="35.28515625" style="89" customWidth="1"/>
    <col min="4487" max="4487" width="4.7109375" style="89" customWidth="1"/>
    <col min="4488" max="4488" width="0.7109375" style="89" customWidth="1"/>
    <col min="4489" max="4489" width="12.28515625" style="89" customWidth="1"/>
    <col min="4490" max="4490" width="0.7109375" style="89" customWidth="1"/>
    <col min="4491" max="4491" width="12.28515625" style="89" customWidth="1"/>
    <col min="4492" max="4492" width="0.7109375" style="89" customWidth="1"/>
    <col min="4493" max="4493" width="12.28515625" style="89" customWidth="1"/>
    <col min="4494" max="4494" width="0.7109375" style="89" customWidth="1"/>
    <col min="4495" max="4495" width="12.28515625" style="89" customWidth="1"/>
    <col min="4496" max="4497" width="9.28515625" style="89"/>
    <col min="4498" max="4498" width="11.28515625" style="89" bestFit="1" customWidth="1"/>
    <col min="4499" max="4738" width="9.28515625" style="89"/>
    <col min="4739" max="4741" width="1.42578125" style="89" customWidth="1"/>
    <col min="4742" max="4742" width="35.28515625" style="89" customWidth="1"/>
    <col min="4743" max="4743" width="4.7109375" style="89" customWidth="1"/>
    <col min="4744" max="4744" width="0.7109375" style="89" customWidth="1"/>
    <col min="4745" max="4745" width="12.28515625" style="89" customWidth="1"/>
    <col min="4746" max="4746" width="0.7109375" style="89" customWidth="1"/>
    <col min="4747" max="4747" width="12.28515625" style="89" customWidth="1"/>
    <col min="4748" max="4748" width="0.7109375" style="89" customWidth="1"/>
    <col min="4749" max="4749" width="12.28515625" style="89" customWidth="1"/>
    <col min="4750" max="4750" width="0.7109375" style="89" customWidth="1"/>
    <col min="4751" max="4751" width="12.28515625" style="89" customWidth="1"/>
    <col min="4752" max="4753" width="9.28515625" style="89"/>
    <col min="4754" max="4754" width="11.28515625" style="89" bestFit="1" customWidth="1"/>
    <col min="4755" max="4994" width="9.28515625" style="89"/>
    <col min="4995" max="4997" width="1.42578125" style="89" customWidth="1"/>
    <col min="4998" max="4998" width="35.28515625" style="89" customWidth="1"/>
    <col min="4999" max="4999" width="4.7109375" style="89" customWidth="1"/>
    <col min="5000" max="5000" width="0.7109375" style="89" customWidth="1"/>
    <col min="5001" max="5001" width="12.28515625" style="89" customWidth="1"/>
    <col min="5002" max="5002" width="0.7109375" style="89" customWidth="1"/>
    <col min="5003" max="5003" width="12.28515625" style="89" customWidth="1"/>
    <col min="5004" max="5004" width="0.7109375" style="89" customWidth="1"/>
    <col min="5005" max="5005" width="12.28515625" style="89" customWidth="1"/>
    <col min="5006" max="5006" width="0.7109375" style="89" customWidth="1"/>
    <col min="5007" max="5007" width="12.28515625" style="89" customWidth="1"/>
    <col min="5008" max="5009" width="9.28515625" style="89"/>
    <col min="5010" max="5010" width="11.28515625" style="89" bestFit="1" customWidth="1"/>
    <col min="5011" max="5250" width="9.28515625" style="89"/>
    <col min="5251" max="5253" width="1.42578125" style="89" customWidth="1"/>
    <col min="5254" max="5254" width="35.28515625" style="89" customWidth="1"/>
    <col min="5255" max="5255" width="4.7109375" style="89" customWidth="1"/>
    <col min="5256" max="5256" width="0.7109375" style="89" customWidth="1"/>
    <col min="5257" max="5257" width="12.28515625" style="89" customWidth="1"/>
    <col min="5258" max="5258" width="0.7109375" style="89" customWidth="1"/>
    <col min="5259" max="5259" width="12.28515625" style="89" customWidth="1"/>
    <col min="5260" max="5260" width="0.7109375" style="89" customWidth="1"/>
    <col min="5261" max="5261" width="12.28515625" style="89" customWidth="1"/>
    <col min="5262" max="5262" width="0.7109375" style="89" customWidth="1"/>
    <col min="5263" max="5263" width="12.28515625" style="89" customWidth="1"/>
    <col min="5264" max="5265" width="9.28515625" style="89"/>
    <col min="5266" max="5266" width="11.28515625" style="89" bestFit="1" customWidth="1"/>
    <col min="5267" max="5506" width="9.28515625" style="89"/>
    <col min="5507" max="5509" width="1.42578125" style="89" customWidth="1"/>
    <col min="5510" max="5510" width="35.28515625" style="89" customWidth="1"/>
    <col min="5511" max="5511" width="4.7109375" style="89" customWidth="1"/>
    <col min="5512" max="5512" width="0.7109375" style="89" customWidth="1"/>
    <col min="5513" max="5513" width="12.28515625" style="89" customWidth="1"/>
    <col min="5514" max="5514" width="0.7109375" style="89" customWidth="1"/>
    <col min="5515" max="5515" width="12.28515625" style="89" customWidth="1"/>
    <col min="5516" max="5516" width="0.7109375" style="89" customWidth="1"/>
    <col min="5517" max="5517" width="12.28515625" style="89" customWidth="1"/>
    <col min="5518" max="5518" width="0.7109375" style="89" customWidth="1"/>
    <col min="5519" max="5519" width="12.28515625" style="89" customWidth="1"/>
    <col min="5520" max="5521" width="9.28515625" style="89"/>
    <col min="5522" max="5522" width="11.28515625" style="89" bestFit="1" customWidth="1"/>
    <col min="5523" max="5762" width="9.28515625" style="89"/>
    <col min="5763" max="5765" width="1.42578125" style="89" customWidth="1"/>
    <col min="5766" max="5766" width="35.28515625" style="89" customWidth="1"/>
    <col min="5767" max="5767" width="4.7109375" style="89" customWidth="1"/>
    <col min="5768" max="5768" width="0.7109375" style="89" customWidth="1"/>
    <col min="5769" max="5769" width="12.28515625" style="89" customWidth="1"/>
    <col min="5770" max="5770" width="0.7109375" style="89" customWidth="1"/>
    <col min="5771" max="5771" width="12.28515625" style="89" customWidth="1"/>
    <col min="5772" max="5772" width="0.7109375" style="89" customWidth="1"/>
    <col min="5773" max="5773" width="12.28515625" style="89" customWidth="1"/>
    <col min="5774" max="5774" width="0.7109375" style="89" customWidth="1"/>
    <col min="5775" max="5775" width="12.28515625" style="89" customWidth="1"/>
    <col min="5776" max="5777" width="9.28515625" style="89"/>
    <col min="5778" max="5778" width="11.28515625" style="89" bestFit="1" customWidth="1"/>
    <col min="5779" max="6018" width="9.28515625" style="89"/>
    <col min="6019" max="6021" width="1.42578125" style="89" customWidth="1"/>
    <col min="6022" max="6022" width="35.28515625" style="89" customWidth="1"/>
    <col min="6023" max="6023" width="4.7109375" style="89" customWidth="1"/>
    <col min="6024" max="6024" width="0.7109375" style="89" customWidth="1"/>
    <col min="6025" max="6025" width="12.28515625" style="89" customWidth="1"/>
    <col min="6026" max="6026" width="0.7109375" style="89" customWidth="1"/>
    <col min="6027" max="6027" width="12.28515625" style="89" customWidth="1"/>
    <col min="6028" max="6028" width="0.7109375" style="89" customWidth="1"/>
    <col min="6029" max="6029" width="12.28515625" style="89" customWidth="1"/>
    <col min="6030" max="6030" width="0.7109375" style="89" customWidth="1"/>
    <col min="6031" max="6031" width="12.28515625" style="89" customWidth="1"/>
    <col min="6032" max="6033" width="9.28515625" style="89"/>
    <col min="6034" max="6034" width="11.28515625" style="89" bestFit="1" customWidth="1"/>
    <col min="6035" max="6274" width="9.28515625" style="89"/>
    <col min="6275" max="6277" width="1.42578125" style="89" customWidth="1"/>
    <col min="6278" max="6278" width="35.28515625" style="89" customWidth="1"/>
    <col min="6279" max="6279" width="4.7109375" style="89" customWidth="1"/>
    <col min="6280" max="6280" width="0.7109375" style="89" customWidth="1"/>
    <col min="6281" max="6281" width="12.28515625" style="89" customWidth="1"/>
    <col min="6282" max="6282" width="0.7109375" style="89" customWidth="1"/>
    <col min="6283" max="6283" width="12.28515625" style="89" customWidth="1"/>
    <col min="6284" max="6284" width="0.7109375" style="89" customWidth="1"/>
    <col min="6285" max="6285" width="12.28515625" style="89" customWidth="1"/>
    <col min="6286" max="6286" width="0.7109375" style="89" customWidth="1"/>
    <col min="6287" max="6287" width="12.28515625" style="89" customWidth="1"/>
    <col min="6288" max="6289" width="9.28515625" style="89"/>
    <col min="6290" max="6290" width="11.28515625" style="89" bestFit="1" customWidth="1"/>
    <col min="6291" max="6530" width="9.28515625" style="89"/>
    <col min="6531" max="6533" width="1.42578125" style="89" customWidth="1"/>
    <col min="6534" max="6534" width="35.28515625" style="89" customWidth="1"/>
    <col min="6535" max="6535" width="4.7109375" style="89" customWidth="1"/>
    <col min="6536" max="6536" width="0.7109375" style="89" customWidth="1"/>
    <col min="6537" max="6537" width="12.28515625" style="89" customWidth="1"/>
    <col min="6538" max="6538" width="0.7109375" style="89" customWidth="1"/>
    <col min="6539" max="6539" width="12.28515625" style="89" customWidth="1"/>
    <col min="6540" max="6540" width="0.7109375" style="89" customWidth="1"/>
    <col min="6541" max="6541" width="12.28515625" style="89" customWidth="1"/>
    <col min="6542" max="6542" width="0.7109375" style="89" customWidth="1"/>
    <col min="6543" max="6543" width="12.28515625" style="89" customWidth="1"/>
    <col min="6544" max="6545" width="9.28515625" style="89"/>
    <col min="6546" max="6546" width="11.28515625" style="89" bestFit="1" customWidth="1"/>
    <col min="6547" max="6786" width="9.28515625" style="89"/>
    <col min="6787" max="6789" width="1.42578125" style="89" customWidth="1"/>
    <col min="6790" max="6790" width="35.28515625" style="89" customWidth="1"/>
    <col min="6791" max="6791" width="4.7109375" style="89" customWidth="1"/>
    <col min="6792" max="6792" width="0.7109375" style="89" customWidth="1"/>
    <col min="6793" max="6793" width="12.28515625" style="89" customWidth="1"/>
    <col min="6794" max="6794" width="0.7109375" style="89" customWidth="1"/>
    <col min="6795" max="6795" width="12.28515625" style="89" customWidth="1"/>
    <col min="6796" max="6796" width="0.7109375" style="89" customWidth="1"/>
    <col min="6797" max="6797" width="12.28515625" style="89" customWidth="1"/>
    <col min="6798" max="6798" width="0.7109375" style="89" customWidth="1"/>
    <col min="6799" max="6799" width="12.28515625" style="89" customWidth="1"/>
    <col min="6800" max="6801" width="9.28515625" style="89"/>
    <col min="6802" max="6802" width="11.28515625" style="89" bestFit="1" customWidth="1"/>
    <col min="6803" max="7042" width="9.28515625" style="89"/>
    <col min="7043" max="7045" width="1.42578125" style="89" customWidth="1"/>
    <col min="7046" max="7046" width="35.28515625" style="89" customWidth="1"/>
    <col min="7047" max="7047" width="4.7109375" style="89" customWidth="1"/>
    <col min="7048" max="7048" width="0.7109375" style="89" customWidth="1"/>
    <col min="7049" max="7049" width="12.28515625" style="89" customWidth="1"/>
    <col min="7050" max="7050" width="0.7109375" style="89" customWidth="1"/>
    <col min="7051" max="7051" width="12.28515625" style="89" customWidth="1"/>
    <col min="7052" max="7052" width="0.7109375" style="89" customWidth="1"/>
    <col min="7053" max="7053" width="12.28515625" style="89" customWidth="1"/>
    <col min="7054" max="7054" width="0.7109375" style="89" customWidth="1"/>
    <col min="7055" max="7055" width="12.28515625" style="89" customWidth="1"/>
    <col min="7056" max="7057" width="9.28515625" style="89"/>
    <col min="7058" max="7058" width="11.28515625" style="89" bestFit="1" customWidth="1"/>
    <col min="7059" max="7298" width="9.28515625" style="89"/>
    <col min="7299" max="7301" width="1.42578125" style="89" customWidth="1"/>
    <col min="7302" max="7302" width="35.28515625" style="89" customWidth="1"/>
    <col min="7303" max="7303" width="4.7109375" style="89" customWidth="1"/>
    <col min="7304" max="7304" width="0.7109375" style="89" customWidth="1"/>
    <col min="7305" max="7305" width="12.28515625" style="89" customWidth="1"/>
    <col min="7306" max="7306" width="0.7109375" style="89" customWidth="1"/>
    <col min="7307" max="7307" width="12.28515625" style="89" customWidth="1"/>
    <col min="7308" max="7308" width="0.7109375" style="89" customWidth="1"/>
    <col min="7309" max="7309" width="12.28515625" style="89" customWidth="1"/>
    <col min="7310" max="7310" width="0.7109375" style="89" customWidth="1"/>
    <col min="7311" max="7311" width="12.28515625" style="89" customWidth="1"/>
    <col min="7312" max="7313" width="9.28515625" style="89"/>
    <col min="7314" max="7314" width="11.28515625" style="89" bestFit="1" customWidth="1"/>
    <col min="7315" max="7554" width="9.28515625" style="89"/>
    <col min="7555" max="7557" width="1.42578125" style="89" customWidth="1"/>
    <col min="7558" max="7558" width="35.28515625" style="89" customWidth="1"/>
    <col min="7559" max="7559" width="4.7109375" style="89" customWidth="1"/>
    <col min="7560" max="7560" width="0.7109375" style="89" customWidth="1"/>
    <col min="7561" max="7561" width="12.28515625" style="89" customWidth="1"/>
    <col min="7562" max="7562" width="0.7109375" style="89" customWidth="1"/>
    <col min="7563" max="7563" width="12.28515625" style="89" customWidth="1"/>
    <col min="7564" max="7564" width="0.7109375" style="89" customWidth="1"/>
    <col min="7565" max="7565" width="12.28515625" style="89" customWidth="1"/>
    <col min="7566" max="7566" width="0.7109375" style="89" customWidth="1"/>
    <col min="7567" max="7567" width="12.28515625" style="89" customWidth="1"/>
    <col min="7568" max="7569" width="9.28515625" style="89"/>
    <col min="7570" max="7570" width="11.28515625" style="89" bestFit="1" customWidth="1"/>
    <col min="7571" max="7810" width="9.28515625" style="89"/>
    <col min="7811" max="7813" width="1.42578125" style="89" customWidth="1"/>
    <col min="7814" max="7814" width="35.28515625" style="89" customWidth="1"/>
    <col min="7815" max="7815" width="4.7109375" style="89" customWidth="1"/>
    <col min="7816" max="7816" width="0.7109375" style="89" customWidth="1"/>
    <col min="7817" max="7817" width="12.28515625" style="89" customWidth="1"/>
    <col min="7818" max="7818" width="0.7109375" style="89" customWidth="1"/>
    <col min="7819" max="7819" width="12.28515625" style="89" customWidth="1"/>
    <col min="7820" max="7820" width="0.7109375" style="89" customWidth="1"/>
    <col min="7821" max="7821" width="12.28515625" style="89" customWidth="1"/>
    <col min="7822" max="7822" width="0.7109375" style="89" customWidth="1"/>
    <col min="7823" max="7823" width="12.28515625" style="89" customWidth="1"/>
    <col min="7824" max="7825" width="9.28515625" style="89"/>
    <col min="7826" max="7826" width="11.28515625" style="89" bestFit="1" customWidth="1"/>
    <col min="7827" max="8066" width="9.28515625" style="89"/>
    <col min="8067" max="8069" width="1.42578125" style="89" customWidth="1"/>
    <col min="8070" max="8070" width="35.28515625" style="89" customWidth="1"/>
    <col min="8071" max="8071" width="4.7109375" style="89" customWidth="1"/>
    <col min="8072" max="8072" width="0.7109375" style="89" customWidth="1"/>
    <col min="8073" max="8073" width="12.28515625" style="89" customWidth="1"/>
    <col min="8074" max="8074" width="0.7109375" style="89" customWidth="1"/>
    <col min="8075" max="8075" width="12.28515625" style="89" customWidth="1"/>
    <col min="8076" max="8076" width="0.7109375" style="89" customWidth="1"/>
    <col min="8077" max="8077" width="12.28515625" style="89" customWidth="1"/>
    <col min="8078" max="8078" width="0.7109375" style="89" customWidth="1"/>
    <col min="8079" max="8079" width="12.28515625" style="89" customWidth="1"/>
    <col min="8080" max="8081" width="9.28515625" style="89"/>
    <col min="8082" max="8082" width="11.28515625" style="89" bestFit="1" customWidth="1"/>
    <col min="8083" max="8322" width="9.28515625" style="89"/>
    <col min="8323" max="8325" width="1.42578125" style="89" customWidth="1"/>
    <col min="8326" max="8326" width="35.28515625" style="89" customWidth="1"/>
    <col min="8327" max="8327" width="4.7109375" style="89" customWidth="1"/>
    <col min="8328" max="8328" width="0.7109375" style="89" customWidth="1"/>
    <col min="8329" max="8329" width="12.28515625" style="89" customWidth="1"/>
    <col min="8330" max="8330" width="0.7109375" style="89" customWidth="1"/>
    <col min="8331" max="8331" width="12.28515625" style="89" customWidth="1"/>
    <col min="8332" max="8332" width="0.7109375" style="89" customWidth="1"/>
    <col min="8333" max="8333" width="12.28515625" style="89" customWidth="1"/>
    <col min="8334" max="8334" width="0.7109375" style="89" customWidth="1"/>
    <col min="8335" max="8335" width="12.28515625" style="89" customWidth="1"/>
    <col min="8336" max="8337" width="9.28515625" style="89"/>
    <col min="8338" max="8338" width="11.28515625" style="89" bestFit="1" customWidth="1"/>
    <col min="8339" max="8578" width="9.28515625" style="89"/>
    <col min="8579" max="8581" width="1.42578125" style="89" customWidth="1"/>
    <col min="8582" max="8582" width="35.28515625" style="89" customWidth="1"/>
    <col min="8583" max="8583" width="4.7109375" style="89" customWidth="1"/>
    <col min="8584" max="8584" width="0.7109375" style="89" customWidth="1"/>
    <col min="8585" max="8585" width="12.28515625" style="89" customWidth="1"/>
    <col min="8586" max="8586" width="0.7109375" style="89" customWidth="1"/>
    <col min="8587" max="8587" width="12.28515625" style="89" customWidth="1"/>
    <col min="8588" max="8588" width="0.7109375" style="89" customWidth="1"/>
    <col min="8589" max="8589" width="12.28515625" style="89" customWidth="1"/>
    <col min="8590" max="8590" width="0.7109375" style="89" customWidth="1"/>
    <col min="8591" max="8591" width="12.28515625" style="89" customWidth="1"/>
    <col min="8592" max="8593" width="9.28515625" style="89"/>
    <col min="8594" max="8594" width="11.28515625" style="89" bestFit="1" customWidth="1"/>
    <col min="8595" max="8834" width="9.28515625" style="89"/>
    <col min="8835" max="8837" width="1.42578125" style="89" customWidth="1"/>
    <col min="8838" max="8838" width="35.28515625" style="89" customWidth="1"/>
    <col min="8839" max="8839" width="4.7109375" style="89" customWidth="1"/>
    <col min="8840" max="8840" width="0.7109375" style="89" customWidth="1"/>
    <col min="8841" max="8841" width="12.28515625" style="89" customWidth="1"/>
    <col min="8842" max="8842" width="0.7109375" style="89" customWidth="1"/>
    <col min="8843" max="8843" width="12.28515625" style="89" customWidth="1"/>
    <col min="8844" max="8844" width="0.7109375" style="89" customWidth="1"/>
    <col min="8845" max="8845" width="12.28515625" style="89" customWidth="1"/>
    <col min="8846" max="8846" width="0.7109375" style="89" customWidth="1"/>
    <col min="8847" max="8847" width="12.28515625" style="89" customWidth="1"/>
    <col min="8848" max="8849" width="9.28515625" style="89"/>
    <col min="8850" max="8850" width="11.28515625" style="89" bestFit="1" customWidth="1"/>
    <col min="8851" max="9090" width="9.28515625" style="89"/>
    <col min="9091" max="9093" width="1.42578125" style="89" customWidth="1"/>
    <col min="9094" max="9094" width="35.28515625" style="89" customWidth="1"/>
    <col min="9095" max="9095" width="4.7109375" style="89" customWidth="1"/>
    <col min="9096" max="9096" width="0.7109375" style="89" customWidth="1"/>
    <col min="9097" max="9097" width="12.28515625" style="89" customWidth="1"/>
    <col min="9098" max="9098" width="0.7109375" style="89" customWidth="1"/>
    <col min="9099" max="9099" width="12.28515625" style="89" customWidth="1"/>
    <col min="9100" max="9100" width="0.7109375" style="89" customWidth="1"/>
    <col min="9101" max="9101" width="12.28515625" style="89" customWidth="1"/>
    <col min="9102" max="9102" width="0.7109375" style="89" customWidth="1"/>
    <col min="9103" max="9103" width="12.28515625" style="89" customWidth="1"/>
    <col min="9104" max="9105" width="9.28515625" style="89"/>
    <col min="9106" max="9106" width="11.28515625" style="89" bestFit="1" customWidth="1"/>
    <col min="9107" max="9346" width="9.28515625" style="89"/>
    <col min="9347" max="9349" width="1.42578125" style="89" customWidth="1"/>
    <col min="9350" max="9350" width="35.28515625" style="89" customWidth="1"/>
    <col min="9351" max="9351" width="4.7109375" style="89" customWidth="1"/>
    <col min="9352" max="9352" width="0.7109375" style="89" customWidth="1"/>
    <col min="9353" max="9353" width="12.28515625" style="89" customWidth="1"/>
    <col min="9354" max="9354" width="0.7109375" style="89" customWidth="1"/>
    <col min="9355" max="9355" width="12.28515625" style="89" customWidth="1"/>
    <col min="9356" max="9356" width="0.7109375" style="89" customWidth="1"/>
    <col min="9357" max="9357" width="12.28515625" style="89" customWidth="1"/>
    <col min="9358" max="9358" width="0.7109375" style="89" customWidth="1"/>
    <col min="9359" max="9359" width="12.28515625" style="89" customWidth="1"/>
    <col min="9360" max="9361" width="9.28515625" style="89"/>
    <col min="9362" max="9362" width="11.28515625" style="89" bestFit="1" customWidth="1"/>
    <col min="9363" max="9602" width="9.28515625" style="89"/>
    <col min="9603" max="9605" width="1.42578125" style="89" customWidth="1"/>
    <col min="9606" max="9606" width="35.28515625" style="89" customWidth="1"/>
    <col min="9607" max="9607" width="4.7109375" style="89" customWidth="1"/>
    <col min="9608" max="9608" width="0.7109375" style="89" customWidth="1"/>
    <col min="9609" max="9609" width="12.28515625" style="89" customWidth="1"/>
    <col min="9610" max="9610" width="0.7109375" style="89" customWidth="1"/>
    <col min="9611" max="9611" width="12.28515625" style="89" customWidth="1"/>
    <col min="9612" max="9612" width="0.7109375" style="89" customWidth="1"/>
    <col min="9613" max="9613" width="12.28515625" style="89" customWidth="1"/>
    <col min="9614" max="9614" width="0.7109375" style="89" customWidth="1"/>
    <col min="9615" max="9615" width="12.28515625" style="89" customWidth="1"/>
    <col min="9616" max="9617" width="9.28515625" style="89"/>
    <col min="9618" max="9618" width="11.28515625" style="89" bestFit="1" customWidth="1"/>
    <col min="9619" max="9858" width="9.28515625" style="89"/>
    <col min="9859" max="9861" width="1.42578125" style="89" customWidth="1"/>
    <col min="9862" max="9862" width="35.28515625" style="89" customWidth="1"/>
    <col min="9863" max="9863" width="4.7109375" style="89" customWidth="1"/>
    <col min="9864" max="9864" width="0.7109375" style="89" customWidth="1"/>
    <col min="9865" max="9865" width="12.28515625" style="89" customWidth="1"/>
    <col min="9866" max="9866" width="0.7109375" style="89" customWidth="1"/>
    <col min="9867" max="9867" width="12.28515625" style="89" customWidth="1"/>
    <col min="9868" max="9868" width="0.7109375" style="89" customWidth="1"/>
    <col min="9869" max="9869" width="12.28515625" style="89" customWidth="1"/>
    <col min="9870" max="9870" width="0.7109375" style="89" customWidth="1"/>
    <col min="9871" max="9871" width="12.28515625" style="89" customWidth="1"/>
    <col min="9872" max="9873" width="9.28515625" style="89"/>
    <col min="9874" max="9874" width="11.28515625" style="89" bestFit="1" customWidth="1"/>
    <col min="9875" max="10114" width="9.28515625" style="89"/>
    <col min="10115" max="10117" width="1.42578125" style="89" customWidth="1"/>
    <col min="10118" max="10118" width="35.28515625" style="89" customWidth="1"/>
    <col min="10119" max="10119" width="4.7109375" style="89" customWidth="1"/>
    <col min="10120" max="10120" width="0.7109375" style="89" customWidth="1"/>
    <col min="10121" max="10121" width="12.28515625" style="89" customWidth="1"/>
    <col min="10122" max="10122" width="0.7109375" style="89" customWidth="1"/>
    <col min="10123" max="10123" width="12.28515625" style="89" customWidth="1"/>
    <col min="10124" max="10124" width="0.7109375" style="89" customWidth="1"/>
    <col min="10125" max="10125" width="12.28515625" style="89" customWidth="1"/>
    <col min="10126" max="10126" width="0.7109375" style="89" customWidth="1"/>
    <col min="10127" max="10127" width="12.28515625" style="89" customWidth="1"/>
    <col min="10128" max="10129" width="9.28515625" style="89"/>
    <col min="10130" max="10130" width="11.28515625" style="89" bestFit="1" customWidth="1"/>
    <col min="10131" max="10370" width="9.28515625" style="89"/>
    <col min="10371" max="10373" width="1.42578125" style="89" customWidth="1"/>
    <col min="10374" max="10374" width="35.28515625" style="89" customWidth="1"/>
    <col min="10375" max="10375" width="4.7109375" style="89" customWidth="1"/>
    <col min="10376" max="10376" width="0.7109375" style="89" customWidth="1"/>
    <col min="10377" max="10377" width="12.28515625" style="89" customWidth="1"/>
    <col min="10378" max="10378" width="0.7109375" style="89" customWidth="1"/>
    <col min="10379" max="10379" width="12.28515625" style="89" customWidth="1"/>
    <col min="10380" max="10380" width="0.7109375" style="89" customWidth="1"/>
    <col min="10381" max="10381" width="12.28515625" style="89" customWidth="1"/>
    <col min="10382" max="10382" width="0.7109375" style="89" customWidth="1"/>
    <col min="10383" max="10383" width="12.28515625" style="89" customWidth="1"/>
    <col min="10384" max="10385" width="9.28515625" style="89"/>
    <col min="10386" max="10386" width="11.28515625" style="89" bestFit="1" customWidth="1"/>
    <col min="10387" max="10626" width="9.28515625" style="89"/>
    <col min="10627" max="10629" width="1.42578125" style="89" customWidth="1"/>
    <col min="10630" max="10630" width="35.28515625" style="89" customWidth="1"/>
    <col min="10631" max="10631" width="4.7109375" style="89" customWidth="1"/>
    <col min="10632" max="10632" width="0.7109375" style="89" customWidth="1"/>
    <col min="10633" max="10633" width="12.28515625" style="89" customWidth="1"/>
    <col min="10634" max="10634" width="0.7109375" style="89" customWidth="1"/>
    <col min="10635" max="10635" width="12.28515625" style="89" customWidth="1"/>
    <col min="10636" max="10636" width="0.7109375" style="89" customWidth="1"/>
    <col min="10637" max="10637" width="12.28515625" style="89" customWidth="1"/>
    <col min="10638" max="10638" width="0.7109375" style="89" customWidth="1"/>
    <col min="10639" max="10639" width="12.28515625" style="89" customWidth="1"/>
    <col min="10640" max="10641" width="9.28515625" style="89"/>
    <col min="10642" max="10642" width="11.28515625" style="89" bestFit="1" customWidth="1"/>
    <col min="10643" max="10882" width="9.28515625" style="89"/>
    <col min="10883" max="10885" width="1.42578125" style="89" customWidth="1"/>
    <col min="10886" max="10886" width="35.28515625" style="89" customWidth="1"/>
    <col min="10887" max="10887" width="4.7109375" style="89" customWidth="1"/>
    <col min="10888" max="10888" width="0.7109375" style="89" customWidth="1"/>
    <col min="10889" max="10889" width="12.28515625" style="89" customWidth="1"/>
    <col min="10890" max="10890" width="0.7109375" style="89" customWidth="1"/>
    <col min="10891" max="10891" width="12.28515625" style="89" customWidth="1"/>
    <col min="10892" max="10892" width="0.7109375" style="89" customWidth="1"/>
    <col min="10893" max="10893" width="12.28515625" style="89" customWidth="1"/>
    <col min="10894" max="10894" width="0.7109375" style="89" customWidth="1"/>
    <col min="10895" max="10895" width="12.28515625" style="89" customWidth="1"/>
    <col min="10896" max="10897" width="9.28515625" style="89"/>
    <col min="10898" max="10898" width="11.28515625" style="89" bestFit="1" customWidth="1"/>
    <col min="10899" max="11138" width="9.28515625" style="89"/>
    <col min="11139" max="11141" width="1.42578125" style="89" customWidth="1"/>
    <col min="11142" max="11142" width="35.28515625" style="89" customWidth="1"/>
    <col min="11143" max="11143" width="4.7109375" style="89" customWidth="1"/>
    <col min="11144" max="11144" width="0.7109375" style="89" customWidth="1"/>
    <col min="11145" max="11145" width="12.28515625" style="89" customWidth="1"/>
    <col min="11146" max="11146" width="0.7109375" style="89" customWidth="1"/>
    <col min="11147" max="11147" width="12.28515625" style="89" customWidth="1"/>
    <col min="11148" max="11148" width="0.7109375" style="89" customWidth="1"/>
    <col min="11149" max="11149" width="12.28515625" style="89" customWidth="1"/>
    <col min="11150" max="11150" width="0.7109375" style="89" customWidth="1"/>
    <col min="11151" max="11151" width="12.28515625" style="89" customWidth="1"/>
    <col min="11152" max="11153" width="9.28515625" style="89"/>
    <col min="11154" max="11154" width="11.28515625" style="89" bestFit="1" customWidth="1"/>
    <col min="11155" max="11394" width="9.28515625" style="89"/>
    <col min="11395" max="11397" width="1.42578125" style="89" customWidth="1"/>
    <col min="11398" max="11398" width="35.28515625" style="89" customWidth="1"/>
    <col min="11399" max="11399" width="4.7109375" style="89" customWidth="1"/>
    <col min="11400" max="11400" width="0.7109375" style="89" customWidth="1"/>
    <col min="11401" max="11401" width="12.28515625" style="89" customWidth="1"/>
    <col min="11402" max="11402" width="0.7109375" style="89" customWidth="1"/>
    <col min="11403" max="11403" width="12.28515625" style="89" customWidth="1"/>
    <col min="11404" max="11404" width="0.7109375" style="89" customWidth="1"/>
    <col min="11405" max="11405" width="12.28515625" style="89" customWidth="1"/>
    <col min="11406" max="11406" width="0.7109375" style="89" customWidth="1"/>
    <col min="11407" max="11407" width="12.28515625" style="89" customWidth="1"/>
    <col min="11408" max="11409" width="9.28515625" style="89"/>
    <col min="11410" max="11410" width="11.28515625" style="89" bestFit="1" customWidth="1"/>
    <col min="11411" max="11650" width="9.28515625" style="89"/>
    <col min="11651" max="11653" width="1.42578125" style="89" customWidth="1"/>
    <col min="11654" max="11654" width="35.28515625" style="89" customWidth="1"/>
    <col min="11655" max="11655" width="4.7109375" style="89" customWidth="1"/>
    <col min="11656" max="11656" width="0.7109375" style="89" customWidth="1"/>
    <col min="11657" max="11657" width="12.28515625" style="89" customWidth="1"/>
    <col min="11658" max="11658" width="0.7109375" style="89" customWidth="1"/>
    <col min="11659" max="11659" width="12.28515625" style="89" customWidth="1"/>
    <col min="11660" max="11660" width="0.7109375" style="89" customWidth="1"/>
    <col min="11661" max="11661" width="12.28515625" style="89" customWidth="1"/>
    <col min="11662" max="11662" width="0.7109375" style="89" customWidth="1"/>
    <col min="11663" max="11663" width="12.28515625" style="89" customWidth="1"/>
    <col min="11664" max="11665" width="9.28515625" style="89"/>
    <col min="11666" max="11666" width="11.28515625" style="89" bestFit="1" customWidth="1"/>
    <col min="11667" max="11906" width="9.28515625" style="89"/>
    <col min="11907" max="11909" width="1.42578125" style="89" customWidth="1"/>
    <col min="11910" max="11910" width="35.28515625" style="89" customWidth="1"/>
    <col min="11911" max="11911" width="4.7109375" style="89" customWidth="1"/>
    <col min="11912" max="11912" width="0.7109375" style="89" customWidth="1"/>
    <col min="11913" max="11913" width="12.28515625" style="89" customWidth="1"/>
    <col min="11914" max="11914" width="0.7109375" style="89" customWidth="1"/>
    <col min="11915" max="11915" width="12.28515625" style="89" customWidth="1"/>
    <col min="11916" max="11916" width="0.7109375" style="89" customWidth="1"/>
    <col min="11917" max="11917" width="12.28515625" style="89" customWidth="1"/>
    <col min="11918" max="11918" width="0.7109375" style="89" customWidth="1"/>
    <col min="11919" max="11919" width="12.28515625" style="89" customWidth="1"/>
    <col min="11920" max="11921" width="9.28515625" style="89"/>
    <col min="11922" max="11922" width="11.28515625" style="89" bestFit="1" customWidth="1"/>
    <col min="11923" max="12162" width="9.28515625" style="89"/>
    <col min="12163" max="12165" width="1.42578125" style="89" customWidth="1"/>
    <col min="12166" max="12166" width="35.28515625" style="89" customWidth="1"/>
    <col min="12167" max="12167" width="4.7109375" style="89" customWidth="1"/>
    <col min="12168" max="12168" width="0.7109375" style="89" customWidth="1"/>
    <col min="12169" max="12169" width="12.28515625" style="89" customWidth="1"/>
    <col min="12170" max="12170" width="0.7109375" style="89" customWidth="1"/>
    <col min="12171" max="12171" width="12.28515625" style="89" customWidth="1"/>
    <col min="12172" max="12172" width="0.7109375" style="89" customWidth="1"/>
    <col min="12173" max="12173" width="12.28515625" style="89" customWidth="1"/>
    <col min="12174" max="12174" width="0.7109375" style="89" customWidth="1"/>
    <col min="12175" max="12175" width="12.28515625" style="89" customWidth="1"/>
    <col min="12176" max="12177" width="9.28515625" style="89"/>
    <col min="12178" max="12178" width="11.28515625" style="89" bestFit="1" customWidth="1"/>
    <col min="12179" max="12418" width="9.28515625" style="89"/>
    <col min="12419" max="12421" width="1.42578125" style="89" customWidth="1"/>
    <col min="12422" max="12422" width="35.28515625" style="89" customWidth="1"/>
    <col min="12423" max="12423" width="4.7109375" style="89" customWidth="1"/>
    <col min="12424" max="12424" width="0.7109375" style="89" customWidth="1"/>
    <col min="12425" max="12425" width="12.28515625" style="89" customWidth="1"/>
    <col min="12426" max="12426" width="0.7109375" style="89" customWidth="1"/>
    <col min="12427" max="12427" width="12.28515625" style="89" customWidth="1"/>
    <col min="12428" max="12428" width="0.7109375" style="89" customWidth="1"/>
    <col min="12429" max="12429" width="12.28515625" style="89" customWidth="1"/>
    <col min="12430" max="12430" width="0.7109375" style="89" customWidth="1"/>
    <col min="12431" max="12431" width="12.28515625" style="89" customWidth="1"/>
    <col min="12432" max="12433" width="9.28515625" style="89"/>
    <col min="12434" max="12434" width="11.28515625" style="89" bestFit="1" customWidth="1"/>
    <col min="12435" max="12674" width="9.28515625" style="89"/>
    <col min="12675" max="12677" width="1.42578125" style="89" customWidth="1"/>
    <col min="12678" max="12678" width="35.28515625" style="89" customWidth="1"/>
    <col min="12679" max="12679" width="4.7109375" style="89" customWidth="1"/>
    <col min="12680" max="12680" width="0.7109375" style="89" customWidth="1"/>
    <col min="12681" max="12681" width="12.28515625" style="89" customWidth="1"/>
    <col min="12682" max="12682" width="0.7109375" style="89" customWidth="1"/>
    <col min="12683" max="12683" width="12.28515625" style="89" customWidth="1"/>
    <col min="12684" max="12684" width="0.7109375" style="89" customWidth="1"/>
    <col min="12685" max="12685" width="12.28515625" style="89" customWidth="1"/>
    <col min="12686" max="12686" width="0.7109375" style="89" customWidth="1"/>
    <col min="12687" max="12687" width="12.28515625" style="89" customWidth="1"/>
    <col min="12688" max="12689" width="9.28515625" style="89"/>
    <col min="12690" max="12690" width="11.28515625" style="89" bestFit="1" customWidth="1"/>
    <col min="12691" max="12930" width="9.28515625" style="89"/>
    <col min="12931" max="12933" width="1.42578125" style="89" customWidth="1"/>
    <col min="12934" max="12934" width="35.28515625" style="89" customWidth="1"/>
    <col min="12935" max="12935" width="4.7109375" style="89" customWidth="1"/>
    <col min="12936" max="12936" width="0.7109375" style="89" customWidth="1"/>
    <col min="12937" max="12937" width="12.28515625" style="89" customWidth="1"/>
    <col min="12938" max="12938" width="0.7109375" style="89" customWidth="1"/>
    <col min="12939" max="12939" width="12.28515625" style="89" customWidth="1"/>
    <col min="12940" max="12940" width="0.7109375" style="89" customWidth="1"/>
    <col min="12941" max="12941" width="12.28515625" style="89" customWidth="1"/>
    <col min="12942" max="12942" width="0.7109375" style="89" customWidth="1"/>
    <col min="12943" max="12943" width="12.28515625" style="89" customWidth="1"/>
    <col min="12944" max="12945" width="9.28515625" style="89"/>
    <col min="12946" max="12946" width="11.28515625" style="89" bestFit="1" customWidth="1"/>
    <col min="12947" max="13186" width="9.28515625" style="89"/>
    <col min="13187" max="13189" width="1.42578125" style="89" customWidth="1"/>
    <col min="13190" max="13190" width="35.28515625" style="89" customWidth="1"/>
    <col min="13191" max="13191" width="4.7109375" style="89" customWidth="1"/>
    <col min="13192" max="13192" width="0.7109375" style="89" customWidth="1"/>
    <col min="13193" max="13193" width="12.28515625" style="89" customWidth="1"/>
    <col min="13194" max="13194" width="0.7109375" style="89" customWidth="1"/>
    <col min="13195" max="13195" width="12.28515625" style="89" customWidth="1"/>
    <col min="13196" max="13196" width="0.7109375" style="89" customWidth="1"/>
    <col min="13197" max="13197" width="12.28515625" style="89" customWidth="1"/>
    <col min="13198" max="13198" width="0.7109375" style="89" customWidth="1"/>
    <col min="13199" max="13199" width="12.28515625" style="89" customWidth="1"/>
    <col min="13200" max="13201" width="9.28515625" style="89"/>
    <col min="13202" max="13202" width="11.28515625" style="89" bestFit="1" customWidth="1"/>
    <col min="13203" max="13442" width="9.28515625" style="89"/>
    <col min="13443" max="13445" width="1.42578125" style="89" customWidth="1"/>
    <col min="13446" max="13446" width="35.28515625" style="89" customWidth="1"/>
    <col min="13447" max="13447" width="4.7109375" style="89" customWidth="1"/>
    <col min="13448" max="13448" width="0.7109375" style="89" customWidth="1"/>
    <col min="13449" max="13449" width="12.28515625" style="89" customWidth="1"/>
    <col min="13450" max="13450" width="0.7109375" style="89" customWidth="1"/>
    <col min="13451" max="13451" width="12.28515625" style="89" customWidth="1"/>
    <col min="13452" max="13452" width="0.7109375" style="89" customWidth="1"/>
    <col min="13453" max="13453" width="12.28515625" style="89" customWidth="1"/>
    <col min="13454" max="13454" width="0.7109375" style="89" customWidth="1"/>
    <col min="13455" max="13455" width="12.28515625" style="89" customWidth="1"/>
    <col min="13456" max="13457" width="9.28515625" style="89"/>
    <col min="13458" max="13458" width="11.28515625" style="89" bestFit="1" customWidth="1"/>
    <col min="13459" max="13698" width="9.28515625" style="89"/>
    <col min="13699" max="13701" width="1.42578125" style="89" customWidth="1"/>
    <col min="13702" max="13702" width="35.28515625" style="89" customWidth="1"/>
    <col min="13703" max="13703" width="4.7109375" style="89" customWidth="1"/>
    <col min="13704" max="13704" width="0.7109375" style="89" customWidth="1"/>
    <col min="13705" max="13705" width="12.28515625" style="89" customWidth="1"/>
    <col min="13706" max="13706" width="0.7109375" style="89" customWidth="1"/>
    <col min="13707" max="13707" width="12.28515625" style="89" customWidth="1"/>
    <col min="13708" max="13708" width="0.7109375" style="89" customWidth="1"/>
    <col min="13709" max="13709" width="12.28515625" style="89" customWidth="1"/>
    <col min="13710" max="13710" width="0.7109375" style="89" customWidth="1"/>
    <col min="13711" max="13711" width="12.28515625" style="89" customWidth="1"/>
    <col min="13712" max="13713" width="9.28515625" style="89"/>
    <col min="13714" max="13714" width="11.28515625" style="89" bestFit="1" customWidth="1"/>
    <col min="13715" max="13954" width="9.28515625" style="89"/>
    <col min="13955" max="13957" width="1.42578125" style="89" customWidth="1"/>
    <col min="13958" max="13958" width="35.28515625" style="89" customWidth="1"/>
    <col min="13959" max="13959" width="4.7109375" style="89" customWidth="1"/>
    <col min="13960" max="13960" width="0.7109375" style="89" customWidth="1"/>
    <col min="13961" max="13961" width="12.28515625" style="89" customWidth="1"/>
    <col min="13962" max="13962" width="0.7109375" style="89" customWidth="1"/>
    <col min="13963" max="13963" width="12.28515625" style="89" customWidth="1"/>
    <col min="13964" max="13964" width="0.7109375" style="89" customWidth="1"/>
    <col min="13965" max="13965" width="12.28515625" style="89" customWidth="1"/>
    <col min="13966" max="13966" width="0.7109375" style="89" customWidth="1"/>
    <col min="13967" max="13967" width="12.28515625" style="89" customWidth="1"/>
    <col min="13968" max="13969" width="9.28515625" style="89"/>
    <col min="13970" max="13970" width="11.28515625" style="89" bestFit="1" customWidth="1"/>
    <col min="13971" max="14210" width="9.28515625" style="89"/>
    <col min="14211" max="14213" width="1.42578125" style="89" customWidth="1"/>
    <col min="14214" max="14214" width="35.28515625" style="89" customWidth="1"/>
    <col min="14215" max="14215" width="4.7109375" style="89" customWidth="1"/>
    <col min="14216" max="14216" width="0.7109375" style="89" customWidth="1"/>
    <col min="14217" max="14217" width="12.28515625" style="89" customWidth="1"/>
    <col min="14218" max="14218" width="0.7109375" style="89" customWidth="1"/>
    <col min="14219" max="14219" width="12.28515625" style="89" customWidth="1"/>
    <col min="14220" max="14220" width="0.7109375" style="89" customWidth="1"/>
    <col min="14221" max="14221" width="12.28515625" style="89" customWidth="1"/>
    <col min="14222" max="14222" width="0.7109375" style="89" customWidth="1"/>
    <col min="14223" max="14223" width="12.28515625" style="89" customWidth="1"/>
    <col min="14224" max="14225" width="9.28515625" style="89"/>
    <col min="14226" max="14226" width="11.28515625" style="89" bestFit="1" customWidth="1"/>
    <col min="14227" max="14466" width="9.28515625" style="89"/>
    <col min="14467" max="14469" width="1.42578125" style="89" customWidth="1"/>
    <col min="14470" max="14470" width="35.28515625" style="89" customWidth="1"/>
    <col min="14471" max="14471" width="4.7109375" style="89" customWidth="1"/>
    <col min="14472" max="14472" width="0.7109375" style="89" customWidth="1"/>
    <col min="14473" max="14473" width="12.28515625" style="89" customWidth="1"/>
    <col min="14474" max="14474" width="0.7109375" style="89" customWidth="1"/>
    <col min="14475" max="14475" width="12.28515625" style="89" customWidth="1"/>
    <col min="14476" max="14476" width="0.7109375" style="89" customWidth="1"/>
    <col min="14477" max="14477" width="12.28515625" style="89" customWidth="1"/>
    <col min="14478" max="14478" width="0.7109375" style="89" customWidth="1"/>
    <col min="14479" max="14479" width="12.28515625" style="89" customWidth="1"/>
    <col min="14480" max="14481" width="9.28515625" style="89"/>
    <col min="14482" max="14482" width="11.28515625" style="89" bestFit="1" customWidth="1"/>
    <col min="14483" max="14722" width="9.28515625" style="89"/>
    <col min="14723" max="14725" width="1.42578125" style="89" customWidth="1"/>
    <col min="14726" max="14726" width="35.28515625" style="89" customWidth="1"/>
    <col min="14727" max="14727" width="4.7109375" style="89" customWidth="1"/>
    <col min="14728" max="14728" width="0.7109375" style="89" customWidth="1"/>
    <col min="14729" max="14729" width="12.28515625" style="89" customWidth="1"/>
    <col min="14730" max="14730" width="0.7109375" style="89" customWidth="1"/>
    <col min="14731" max="14731" width="12.28515625" style="89" customWidth="1"/>
    <col min="14732" max="14732" width="0.7109375" style="89" customWidth="1"/>
    <col min="14733" max="14733" width="12.28515625" style="89" customWidth="1"/>
    <col min="14734" max="14734" width="0.7109375" style="89" customWidth="1"/>
    <col min="14735" max="14735" width="12.28515625" style="89" customWidth="1"/>
    <col min="14736" max="14737" width="9.28515625" style="89"/>
    <col min="14738" max="14738" width="11.28515625" style="89" bestFit="1" customWidth="1"/>
    <col min="14739" max="14978" width="9.28515625" style="89"/>
    <col min="14979" max="14981" width="1.42578125" style="89" customWidth="1"/>
    <col min="14982" max="14982" width="35.28515625" style="89" customWidth="1"/>
    <col min="14983" max="14983" width="4.7109375" style="89" customWidth="1"/>
    <col min="14984" max="14984" width="0.7109375" style="89" customWidth="1"/>
    <col min="14985" max="14985" width="12.28515625" style="89" customWidth="1"/>
    <col min="14986" max="14986" width="0.7109375" style="89" customWidth="1"/>
    <col min="14987" max="14987" width="12.28515625" style="89" customWidth="1"/>
    <col min="14988" max="14988" width="0.7109375" style="89" customWidth="1"/>
    <col min="14989" max="14989" width="12.28515625" style="89" customWidth="1"/>
    <col min="14990" max="14990" width="0.7109375" style="89" customWidth="1"/>
    <col min="14991" max="14991" width="12.28515625" style="89" customWidth="1"/>
    <col min="14992" max="14993" width="9.28515625" style="89"/>
    <col min="14994" max="14994" width="11.28515625" style="89" bestFit="1" customWidth="1"/>
    <col min="14995" max="15234" width="9.28515625" style="89"/>
    <col min="15235" max="15237" width="1.42578125" style="89" customWidth="1"/>
    <col min="15238" max="15238" width="35.28515625" style="89" customWidth="1"/>
    <col min="15239" max="15239" width="4.7109375" style="89" customWidth="1"/>
    <col min="15240" max="15240" width="0.7109375" style="89" customWidth="1"/>
    <col min="15241" max="15241" width="12.28515625" style="89" customWidth="1"/>
    <col min="15242" max="15242" width="0.7109375" style="89" customWidth="1"/>
    <col min="15243" max="15243" width="12.28515625" style="89" customWidth="1"/>
    <col min="15244" max="15244" width="0.7109375" style="89" customWidth="1"/>
    <col min="15245" max="15245" width="12.28515625" style="89" customWidth="1"/>
    <col min="15246" max="15246" width="0.7109375" style="89" customWidth="1"/>
    <col min="15247" max="15247" width="12.28515625" style="89" customWidth="1"/>
    <col min="15248" max="15249" width="9.28515625" style="89"/>
    <col min="15250" max="15250" width="11.28515625" style="89" bestFit="1" customWidth="1"/>
    <col min="15251" max="15490" width="9.28515625" style="89"/>
    <col min="15491" max="15493" width="1.42578125" style="89" customWidth="1"/>
    <col min="15494" max="15494" width="35.28515625" style="89" customWidth="1"/>
    <col min="15495" max="15495" width="4.7109375" style="89" customWidth="1"/>
    <col min="15496" max="15496" width="0.7109375" style="89" customWidth="1"/>
    <col min="15497" max="15497" width="12.28515625" style="89" customWidth="1"/>
    <col min="15498" max="15498" width="0.7109375" style="89" customWidth="1"/>
    <col min="15499" max="15499" width="12.28515625" style="89" customWidth="1"/>
    <col min="15500" max="15500" width="0.7109375" style="89" customWidth="1"/>
    <col min="15501" max="15501" width="12.28515625" style="89" customWidth="1"/>
    <col min="15502" max="15502" width="0.7109375" style="89" customWidth="1"/>
    <col min="15503" max="15503" width="12.28515625" style="89" customWidth="1"/>
    <col min="15504" max="15505" width="9.28515625" style="89"/>
    <col min="15506" max="15506" width="11.28515625" style="89" bestFit="1" customWidth="1"/>
    <col min="15507" max="15746" width="9.28515625" style="89"/>
    <col min="15747" max="15749" width="1.42578125" style="89" customWidth="1"/>
    <col min="15750" max="15750" width="35.28515625" style="89" customWidth="1"/>
    <col min="15751" max="15751" width="4.7109375" style="89" customWidth="1"/>
    <col min="15752" max="15752" width="0.7109375" style="89" customWidth="1"/>
    <col min="15753" max="15753" width="12.28515625" style="89" customWidth="1"/>
    <col min="15754" max="15754" width="0.7109375" style="89" customWidth="1"/>
    <col min="15755" max="15755" width="12.28515625" style="89" customWidth="1"/>
    <col min="15756" max="15756" width="0.7109375" style="89" customWidth="1"/>
    <col min="15757" max="15757" width="12.28515625" style="89" customWidth="1"/>
    <col min="15758" max="15758" width="0.7109375" style="89" customWidth="1"/>
    <col min="15759" max="15759" width="12.28515625" style="89" customWidth="1"/>
    <col min="15760" max="15761" width="9.28515625" style="89"/>
    <col min="15762" max="15762" width="11.28515625" style="89" bestFit="1" customWidth="1"/>
    <col min="15763" max="16002" width="9.28515625" style="89"/>
    <col min="16003" max="16005" width="1.42578125" style="89" customWidth="1"/>
    <col min="16006" max="16006" width="35.28515625" style="89" customWidth="1"/>
    <col min="16007" max="16007" width="4.7109375" style="89" customWidth="1"/>
    <col min="16008" max="16008" width="0.7109375" style="89" customWidth="1"/>
    <col min="16009" max="16009" width="12.28515625" style="89" customWidth="1"/>
    <col min="16010" max="16010" width="0.7109375" style="89" customWidth="1"/>
    <col min="16011" max="16011" width="12.28515625" style="89" customWidth="1"/>
    <col min="16012" max="16012" width="0.7109375" style="89" customWidth="1"/>
    <col min="16013" max="16013" width="12.28515625" style="89" customWidth="1"/>
    <col min="16014" max="16014" width="0.7109375" style="89" customWidth="1"/>
    <col min="16015" max="16015" width="12.28515625" style="89" customWidth="1"/>
    <col min="16016" max="16017" width="9.28515625" style="89"/>
    <col min="16018" max="16018" width="11.28515625" style="89" bestFit="1" customWidth="1"/>
    <col min="16019" max="16258" width="9.28515625" style="89"/>
    <col min="16259" max="16384" width="9.28515625" style="89" customWidth="1"/>
  </cols>
  <sheetData>
    <row r="1" spans="1:13" ht="16.5" customHeight="1">
      <c r="A1" s="72" t="str">
        <f>'Eng 11'!A1</f>
        <v>World Corporation Public Company Limited</v>
      </c>
      <c r="B1" s="83"/>
      <c r="C1" s="83"/>
      <c r="D1" s="83"/>
      <c r="G1" s="144"/>
      <c r="I1" s="86"/>
      <c r="K1" s="147"/>
      <c r="M1" s="86"/>
    </row>
    <row r="2" spans="1:13" ht="16.5" customHeight="1">
      <c r="A2" s="83" t="s">
        <v>80</v>
      </c>
      <c r="B2" s="83"/>
      <c r="C2" s="83"/>
      <c r="D2" s="83"/>
    </row>
    <row r="3" spans="1:13" ht="16.5" customHeight="1">
      <c r="A3" s="39" t="str">
        <f>'Eng 11'!A3</f>
        <v>For the six-month period ended 30 June 2021</v>
      </c>
      <c r="B3" s="91"/>
      <c r="C3" s="91"/>
      <c r="D3" s="91"/>
      <c r="E3" s="92"/>
      <c r="F3" s="92"/>
      <c r="G3" s="145"/>
      <c r="H3" s="94"/>
      <c r="I3" s="93"/>
      <c r="J3" s="95"/>
      <c r="K3" s="149"/>
      <c r="L3" s="94"/>
      <c r="M3" s="93"/>
    </row>
    <row r="4" spans="1:13" ht="16.5" customHeight="1">
      <c r="A4" s="96"/>
      <c r="B4" s="96"/>
      <c r="C4" s="96"/>
      <c r="D4" s="96"/>
      <c r="F4" s="84"/>
      <c r="G4" s="113"/>
      <c r="H4" s="98"/>
      <c r="I4" s="97"/>
      <c r="J4" s="99"/>
      <c r="K4" s="150"/>
      <c r="L4" s="98"/>
      <c r="M4" s="97"/>
    </row>
    <row r="5" spans="1:13" ht="16.5" customHeight="1">
      <c r="A5" s="96"/>
      <c r="B5" s="96"/>
      <c r="C5" s="96"/>
      <c r="D5" s="96"/>
      <c r="F5" s="84"/>
      <c r="G5" s="113"/>
      <c r="H5" s="98"/>
      <c r="I5" s="97"/>
      <c r="J5" s="99"/>
      <c r="K5" s="150"/>
      <c r="L5" s="98"/>
      <c r="M5" s="97"/>
    </row>
    <row r="6" spans="1:13" ht="16.5" customHeight="1">
      <c r="A6" s="96"/>
      <c r="B6" s="96"/>
      <c r="C6" s="96"/>
      <c r="D6" s="96"/>
      <c r="F6" s="84"/>
      <c r="G6" s="403" t="s">
        <v>3</v>
      </c>
      <c r="H6" s="403"/>
      <c r="I6" s="403"/>
      <c r="J6" s="99"/>
      <c r="K6" s="403" t="s">
        <v>4</v>
      </c>
      <c r="L6" s="403"/>
      <c r="M6" s="403"/>
    </row>
    <row r="7" spans="1:13" ht="16.5" customHeight="1">
      <c r="A7" s="96"/>
      <c r="B7" s="96"/>
      <c r="C7" s="96"/>
      <c r="D7" s="96"/>
      <c r="F7" s="84"/>
      <c r="G7" s="401" t="s">
        <v>42</v>
      </c>
      <c r="H7" s="401"/>
      <c r="I7" s="401"/>
      <c r="J7" s="99"/>
      <c r="K7" s="401" t="s">
        <v>42</v>
      </c>
      <c r="L7" s="401"/>
      <c r="M7" s="401"/>
    </row>
    <row r="8" spans="1:13" ht="16.5" customHeight="1">
      <c r="A8" s="96"/>
      <c r="B8" s="96"/>
      <c r="C8" s="96"/>
      <c r="D8" s="96"/>
      <c r="F8" s="84"/>
      <c r="G8" s="297"/>
      <c r="H8" s="297"/>
      <c r="I8" s="135" t="s">
        <v>185</v>
      </c>
      <c r="J8" s="99"/>
      <c r="K8" s="297"/>
      <c r="L8" s="297"/>
      <c r="M8" s="297"/>
    </row>
    <row r="9" spans="1:13" ht="16.5" customHeight="1">
      <c r="A9" s="96"/>
      <c r="B9" s="96"/>
      <c r="C9" s="96"/>
      <c r="D9" s="96"/>
      <c r="F9" s="84"/>
      <c r="G9" s="135" t="s">
        <v>76</v>
      </c>
      <c r="H9" s="297"/>
      <c r="I9" s="135" t="s">
        <v>76</v>
      </c>
      <c r="J9" s="99"/>
      <c r="K9" s="135" t="s">
        <v>76</v>
      </c>
      <c r="L9" s="100"/>
      <c r="M9" s="135" t="s">
        <v>76</v>
      </c>
    </row>
    <row r="10" spans="1:13" ht="16.5" customHeight="1">
      <c r="A10" s="96"/>
      <c r="B10" s="96"/>
      <c r="C10" s="96"/>
      <c r="D10" s="96"/>
      <c r="F10" s="84"/>
      <c r="G10" s="136" t="s">
        <v>139</v>
      </c>
      <c r="H10" s="136"/>
      <c r="I10" s="136" t="s">
        <v>139</v>
      </c>
      <c r="J10" s="136"/>
      <c r="K10" s="136" t="s">
        <v>139</v>
      </c>
      <c r="L10" s="136"/>
      <c r="M10" s="136" t="s">
        <v>139</v>
      </c>
    </row>
    <row r="11" spans="1:13" ht="16.5" customHeight="1">
      <c r="E11" s="102"/>
      <c r="F11" s="103"/>
      <c r="G11" s="136" t="s">
        <v>129</v>
      </c>
      <c r="H11" s="47"/>
      <c r="I11" s="136" t="s">
        <v>97</v>
      </c>
      <c r="J11" s="47"/>
      <c r="K11" s="136" t="s">
        <v>129</v>
      </c>
      <c r="L11" s="47"/>
      <c r="M11" s="136" t="s">
        <v>97</v>
      </c>
    </row>
    <row r="12" spans="1:13" ht="16.5" customHeight="1">
      <c r="E12" s="248" t="s">
        <v>5</v>
      </c>
      <c r="F12" s="103"/>
      <c r="G12" s="137" t="s">
        <v>2</v>
      </c>
      <c r="H12" s="101"/>
      <c r="I12" s="104" t="s">
        <v>2</v>
      </c>
      <c r="J12" s="105"/>
      <c r="K12" s="142" t="s">
        <v>2</v>
      </c>
      <c r="L12" s="101"/>
      <c r="M12" s="104" t="s">
        <v>2</v>
      </c>
    </row>
    <row r="13" spans="1:13" ht="16.5" customHeight="1">
      <c r="F13" s="103"/>
      <c r="G13" s="138"/>
      <c r="H13" s="101"/>
      <c r="I13" s="106"/>
      <c r="J13" s="105"/>
      <c r="K13" s="143"/>
      <c r="L13" s="101"/>
      <c r="M13" s="106"/>
    </row>
    <row r="14" spans="1:13" ht="16.5" customHeight="1">
      <c r="A14" s="83" t="s">
        <v>64</v>
      </c>
      <c r="G14" s="129"/>
      <c r="I14" s="87"/>
      <c r="K14" s="151"/>
      <c r="M14" s="87"/>
    </row>
    <row r="15" spans="1:13" ht="16.5" customHeight="1">
      <c r="A15" s="89" t="s">
        <v>116</v>
      </c>
      <c r="G15" s="129">
        <f>'Eng 7-8 P&amp;L (6M)'!G40</f>
        <v>133999284</v>
      </c>
      <c r="I15" s="87">
        <f>'Eng 7-8 P&amp;L (6M)'!I40</f>
        <v>12008125</v>
      </c>
      <c r="K15" s="129">
        <f>'Eng 7-8 P&amp;L (6M)'!K40</f>
        <v>89112388</v>
      </c>
      <c r="M15" s="87">
        <f>'Eng 7-8 P&amp;L (6M)'!M40</f>
        <v>264733</v>
      </c>
    </row>
    <row r="16" spans="1:13" ht="16.5" customHeight="1">
      <c r="A16" s="89" t="s">
        <v>65</v>
      </c>
      <c r="G16" s="129"/>
      <c r="I16" s="87"/>
      <c r="K16" s="129"/>
      <c r="M16" s="87"/>
    </row>
    <row r="17" spans="1:13" ht="16.5" customHeight="1">
      <c r="B17" s="111" t="s">
        <v>170</v>
      </c>
      <c r="E17" s="84">
        <v>14</v>
      </c>
      <c r="G17" s="129">
        <v>444784</v>
      </c>
      <c r="H17" s="98"/>
      <c r="I17" s="87">
        <v>456860</v>
      </c>
      <c r="K17" s="129">
        <v>2701</v>
      </c>
      <c r="L17" s="98"/>
      <c r="M17" s="109">
        <v>2709</v>
      </c>
    </row>
    <row r="18" spans="1:13" ht="16.5" customHeight="1">
      <c r="B18" s="111" t="s">
        <v>156</v>
      </c>
      <c r="G18" s="129">
        <v>0</v>
      </c>
      <c r="H18" s="98"/>
      <c r="I18" s="87">
        <v>114</v>
      </c>
      <c r="K18" s="129">
        <v>0</v>
      </c>
      <c r="L18" s="98"/>
      <c r="M18" s="109">
        <v>0</v>
      </c>
    </row>
    <row r="19" spans="1:13" ht="16.5" customHeight="1">
      <c r="B19" s="111" t="s">
        <v>93</v>
      </c>
      <c r="G19" s="129">
        <v>49269</v>
      </c>
      <c r="H19" s="98"/>
      <c r="I19" s="109">
        <v>20062</v>
      </c>
      <c r="K19" s="129">
        <v>49269</v>
      </c>
      <c r="L19" s="98"/>
      <c r="M19" s="109">
        <v>20062</v>
      </c>
    </row>
    <row r="20" spans="1:13" ht="16.5" customHeight="1">
      <c r="B20" s="111" t="s">
        <v>106</v>
      </c>
      <c r="E20" s="84">
        <v>18</v>
      </c>
      <c r="G20" s="129">
        <v>0</v>
      </c>
      <c r="H20" s="98"/>
      <c r="I20" s="109">
        <v>2668430</v>
      </c>
      <c r="K20" s="129">
        <v>0</v>
      </c>
      <c r="L20" s="98"/>
      <c r="M20" s="109">
        <v>0</v>
      </c>
    </row>
    <row r="21" spans="1:13" ht="16.5" customHeight="1">
      <c r="B21" s="111" t="s">
        <v>117</v>
      </c>
      <c r="E21" s="84" t="s">
        <v>188</v>
      </c>
      <c r="G21" s="129">
        <v>0</v>
      </c>
      <c r="H21" s="98"/>
      <c r="I21" s="109">
        <v>0</v>
      </c>
      <c r="K21" s="129">
        <v>-60000000</v>
      </c>
      <c r="L21" s="98"/>
      <c r="M21" s="109">
        <v>0</v>
      </c>
    </row>
    <row r="22" spans="1:13" ht="16.5" customHeight="1">
      <c r="B22" s="49" t="s">
        <v>171</v>
      </c>
      <c r="E22" s="84">
        <v>12</v>
      </c>
      <c r="G22" s="129">
        <v>846245</v>
      </c>
      <c r="H22" s="98"/>
      <c r="I22" s="109">
        <v>0</v>
      </c>
      <c r="K22" s="129">
        <v>-32000000</v>
      </c>
      <c r="L22" s="98"/>
      <c r="M22" s="109">
        <v>0</v>
      </c>
    </row>
    <row r="23" spans="1:13" ht="16.5" customHeight="1">
      <c r="B23" s="49" t="s">
        <v>176</v>
      </c>
      <c r="G23" s="129"/>
      <c r="H23" s="98"/>
      <c r="I23" s="109"/>
      <c r="K23" s="129"/>
      <c r="L23" s="98"/>
      <c r="M23" s="109"/>
    </row>
    <row r="24" spans="1:13" ht="16.5" customHeight="1">
      <c r="C24" s="89" t="s">
        <v>179</v>
      </c>
      <c r="E24" s="89"/>
      <c r="F24" s="89"/>
      <c r="G24" s="129"/>
      <c r="H24" s="98"/>
      <c r="I24" s="109"/>
      <c r="K24" s="129"/>
      <c r="L24" s="89"/>
      <c r="M24" s="89"/>
    </row>
    <row r="25" spans="1:13" ht="16.5" customHeight="1">
      <c r="C25" s="89" t="s">
        <v>180</v>
      </c>
      <c r="E25" s="84">
        <v>12</v>
      </c>
      <c r="G25" s="129">
        <v>-17467</v>
      </c>
      <c r="H25" s="98"/>
      <c r="I25" s="109">
        <v>0</v>
      </c>
      <c r="K25" s="129">
        <v>0</v>
      </c>
      <c r="L25" s="98"/>
      <c r="M25" s="109">
        <v>0</v>
      </c>
    </row>
    <row r="26" spans="1:13" ht="16.5" customHeight="1">
      <c r="B26" s="111" t="s">
        <v>108</v>
      </c>
      <c r="E26" s="84" t="s">
        <v>189</v>
      </c>
      <c r="G26" s="129">
        <v>1314300</v>
      </c>
      <c r="H26" s="98"/>
      <c r="I26" s="109">
        <v>1325761</v>
      </c>
      <c r="K26" s="129">
        <v>0</v>
      </c>
      <c r="L26" s="98"/>
      <c r="M26" s="109">
        <v>0</v>
      </c>
    </row>
    <row r="27" spans="1:13" ht="16.5" customHeight="1">
      <c r="B27" s="111" t="s">
        <v>194</v>
      </c>
      <c r="E27" s="84">
        <v>11</v>
      </c>
      <c r="G27" s="129">
        <v>-17508482</v>
      </c>
      <c r="H27" s="98"/>
      <c r="I27" s="109">
        <v>0</v>
      </c>
      <c r="K27" s="129">
        <v>0</v>
      </c>
      <c r="L27" s="98"/>
      <c r="M27" s="109">
        <v>0</v>
      </c>
    </row>
    <row r="28" spans="1:13" ht="16.149999999999999" customHeight="1">
      <c r="B28" s="111" t="s">
        <v>66</v>
      </c>
      <c r="G28" s="129">
        <v>-1346464</v>
      </c>
      <c r="H28" s="98"/>
      <c r="I28" s="87">
        <v>-1345227</v>
      </c>
      <c r="K28" s="129">
        <v>-4049762</v>
      </c>
      <c r="L28" s="98"/>
      <c r="M28" s="87">
        <v>-5825407</v>
      </c>
    </row>
    <row r="29" spans="1:13" ht="16.5" customHeight="1">
      <c r="B29" s="111" t="s">
        <v>94</v>
      </c>
      <c r="G29" s="131">
        <v>288395</v>
      </c>
      <c r="H29" s="97"/>
      <c r="I29" s="261">
        <v>0</v>
      </c>
      <c r="J29" s="262"/>
      <c r="K29" s="131">
        <v>294707</v>
      </c>
      <c r="L29" s="263"/>
      <c r="M29" s="261">
        <v>5370</v>
      </c>
    </row>
    <row r="30" spans="1:13" ht="16.5" customHeight="1">
      <c r="G30" s="130"/>
      <c r="H30" s="90"/>
      <c r="J30" s="90"/>
      <c r="K30" s="152"/>
      <c r="L30" s="90"/>
    </row>
    <row r="31" spans="1:13" ht="16.5" customHeight="1">
      <c r="G31" s="129">
        <f>SUM(G15:G29)</f>
        <v>118069864</v>
      </c>
      <c r="H31" s="90"/>
      <c r="I31" s="109">
        <f>SUM(I15:I29)</f>
        <v>15134125</v>
      </c>
      <c r="K31" s="129">
        <f>SUM(K15:K29)</f>
        <v>-6590697</v>
      </c>
      <c r="L31" s="90"/>
      <c r="M31" s="109">
        <f>SUM(M15:M29)</f>
        <v>-5532533</v>
      </c>
    </row>
    <row r="32" spans="1:13" ht="16.5" customHeight="1">
      <c r="A32" s="89" t="s">
        <v>67</v>
      </c>
      <c r="G32" s="129"/>
      <c r="H32" s="98"/>
      <c r="I32" s="87"/>
      <c r="K32" s="151"/>
      <c r="L32" s="98"/>
      <c r="M32" s="87"/>
    </row>
    <row r="33" spans="1:13" ht="16.5" customHeight="1">
      <c r="B33" s="264" t="s">
        <v>109</v>
      </c>
      <c r="C33" s="265"/>
      <c r="D33" s="265"/>
      <c r="G33" s="129">
        <v>1057317</v>
      </c>
      <c r="H33" s="98"/>
      <c r="I33" s="87">
        <v>-1834891</v>
      </c>
      <c r="K33" s="129">
        <v>145812</v>
      </c>
      <c r="L33" s="98"/>
      <c r="M33" s="87">
        <v>-523756</v>
      </c>
    </row>
    <row r="34" spans="1:13" ht="16.5" customHeight="1">
      <c r="B34" s="264" t="s">
        <v>11</v>
      </c>
      <c r="C34" s="265"/>
      <c r="D34" s="265"/>
      <c r="G34" s="129">
        <v>998954370</v>
      </c>
      <c r="H34" s="97"/>
      <c r="I34" s="87">
        <v>-57592411</v>
      </c>
      <c r="K34" s="132">
        <v>-28553077</v>
      </c>
      <c r="L34" s="97"/>
      <c r="M34" s="87">
        <v>-77192738</v>
      </c>
    </row>
    <row r="35" spans="1:13" ht="16.5" customHeight="1">
      <c r="B35" s="264" t="s">
        <v>16</v>
      </c>
      <c r="C35" s="265"/>
      <c r="D35" s="265"/>
      <c r="G35" s="129">
        <v>-4227</v>
      </c>
      <c r="H35" s="97"/>
      <c r="I35" s="109">
        <v>0</v>
      </c>
      <c r="K35" s="132">
        <v>-4227</v>
      </c>
      <c r="L35" s="97"/>
      <c r="M35" s="109">
        <v>0</v>
      </c>
    </row>
    <row r="36" spans="1:13" ht="16.5" customHeight="1">
      <c r="B36" s="266" t="s">
        <v>21</v>
      </c>
      <c r="C36" s="265"/>
      <c r="D36" s="265"/>
      <c r="G36" s="128">
        <v>-431262344</v>
      </c>
      <c r="H36" s="98"/>
      <c r="I36" s="155">
        <v>3564590</v>
      </c>
      <c r="K36" s="128">
        <v>-3024020</v>
      </c>
      <c r="L36" s="98"/>
      <c r="M36" s="155">
        <v>5160402</v>
      </c>
    </row>
    <row r="37" spans="1:13" ht="16.5" customHeight="1">
      <c r="G37" s="132"/>
      <c r="H37" s="97"/>
      <c r="I37" s="98"/>
      <c r="K37" s="153"/>
      <c r="L37" s="97"/>
      <c r="M37" s="98"/>
    </row>
    <row r="38" spans="1:13" ht="16.5" customHeight="1">
      <c r="A38" s="89" t="s">
        <v>113</v>
      </c>
      <c r="G38" s="129">
        <f>SUM(G31:G36)</f>
        <v>686814980</v>
      </c>
      <c r="H38" s="97"/>
      <c r="I38" s="109">
        <f>SUM(I31:I36)</f>
        <v>-40728587</v>
      </c>
      <c r="K38" s="133">
        <f>SUM(K31:K36)</f>
        <v>-38026209</v>
      </c>
      <c r="L38" s="97"/>
      <c r="M38" s="97">
        <f>SUM(M31:M36)</f>
        <v>-78088625</v>
      </c>
    </row>
    <row r="39" spans="1:13" ht="16.5" customHeight="1">
      <c r="B39" s="111" t="s">
        <v>68</v>
      </c>
      <c r="G39" s="128">
        <v>-25519824</v>
      </c>
      <c r="H39" s="113"/>
      <c r="I39" s="107">
        <v>-645857</v>
      </c>
      <c r="J39" s="114"/>
      <c r="K39" s="157">
        <v>-24085</v>
      </c>
      <c r="L39" s="113"/>
      <c r="M39" s="112">
        <v>-505323</v>
      </c>
    </row>
    <row r="40" spans="1:13" ht="16.5" customHeight="1">
      <c r="G40" s="129"/>
      <c r="H40" s="97"/>
      <c r="I40" s="87"/>
      <c r="K40" s="129"/>
      <c r="L40" s="97"/>
      <c r="M40" s="87"/>
    </row>
    <row r="41" spans="1:13" ht="16.5" customHeight="1">
      <c r="A41" s="89" t="s">
        <v>114</v>
      </c>
      <c r="G41" s="128">
        <f>SUM(G38:G39)</f>
        <v>661295156</v>
      </c>
      <c r="H41" s="98"/>
      <c r="I41" s="107">
        <f>SUM(I38:I39)</f>
        <v>-41374444</v>
      </c>
      <c r="K41" s="131">
        <f>SUM(K38:K39)</f>
        <v>-38050294</v>
      </c>
      <c r="L41" s="98"/>
      <c r="M41" s="94">
        <f>SUM(M38:M39)</f>
        <v>-78593948</v>
      </c>
    </row>
    <row r="42" spans="1:13" ht="16.5" customHeight="1">
      <c r="G42" s="109"/>
      <c r="I42" s="87"/>
      <c r="J42" s="87"/>
      <c r="K42" s="154"/>
      <c r="M42" s="87"/>
    </row>
    <row r="43" spans="1:13" ht="16.5" customHeight="1">
      <c r="G43" s="109"/>
      <c r="I43" s="87"/>
      <c r="J43" s="87"/>
      <c r="K43" s="154"/>
      <c r="M43" s="87"/>
    </row>
    <row r="44" spans="1:13" ht="16.5" customHeight="1">
      <c r="G44" s="109"/>
      <c r="I44" s="87"/>
      <c r="J44" s="87"/>
      <c r="K44" s="154"/>
      <c r="M44" s="87"/>
    </row>
    <row r="45" spans="1:13" ht="16.5" customHeight="1">
      <c r="G45" s="109"/>
      <c r="I45" s="87"/>
      <c r="J45" s="87"/>
      <c r="K45" s="154"/>
      <c r="M45" s="87"/>
    </row>
    <row r="46" spans="1:13" ht="16.5" customHeight="1">
      <c r="G46" s="109"/>
      <c r="I46" s="87"/>
      <c r="J46" s="87"/>
      <c r="K46" s="154"/>
      <c r="M46" s="87"/>
    </row>
    <row r="47" spans="1:13" ht="16.5" customHeight="1">
      <c r="G47" s="109"/>
      <c r="I47" s="87"/>
      <c r="J47" s="87"/>
      <c r="K47" s="154"/>
      <c r="M47" s="87"/>
    </row>
    <row r="48" spans="1:13" ht="16.5" customHeight="1">
      <c r="G48" s="109"/>
      <c r="I48" s="87"/>
      <c r="J48" s="87"/>
      <c r="K48" s="154"/>
      <c r="M48" s="87"/>
    </row>
    <row r="49" spans="1:13" ht="16.5" customHeight="1">
      <c r="G49" s="109"/>
      <c r="I49" s="87"/>
      <c r="J49" s="87"/>
      <c r="K49" s="154"/>
      <c r="M49" s="87"/>
    </row>
    <row r="50" spans="1:13" ht="16.5" customHeight="1">
      <c r="G50" s="109"/>
      <c r="I50" s="87"/>
      <c r="J50" s="87"/>
      <c r="K50" s="154"/>
      <c r="M50" s="87"/>
    </row>
    <row r="51" spans="1:13" ht="16.5" customHeight="1">
      <c r="G51" s="109"/>
      <c r="I51" s="87"/>
      <c r="J51" s="87"/>
      <c r="K51" s="154"/>
      <c r="M51" s="87"/>
    </row>
    <row r="52" spans="1:13" ht="10.5" customHeight="1">
      <c r="G52" s="109"/>
      <c r="I52" s="87"/>
      <c r="J52" s="87"/>
      <c r="K52" s="154"/>
      <c r="M52" s="87"/>
    </row>
    <row r="53" spans="1:13" ht="21.95" customHeight="1">
      <c r="A53" s="402" t="str">
        <f>A110</f>
        <v>The condensed notes to the interim financial information on page 14 to 30 are an integral part of these interim financial information.</v>
      </c>
      <c r="B53" s="402"/>
      <c r="C53" s="402"/>
      <c r="D53" s="402"/>
      <c r="E53" s="402"/>
      <c r="F53" s="402"/>
      <c r="G53" s="402"/>
      <c r="H53" s="402"/>
      <c r="I53" s="402"/>
      <c r="J53" s="402"/>
      <c r="K53" s="402"/>
      <c r="L53" s="402"/>
      <c r="M53" s="402"/>
    </row>
    <row r="54" spans="1:13" ht="16.5" customHeight="1">
      <c r="A54" s="72" t="str">
        <f>A1</f>
        <v>World Corporation Public Company Limited</v>
      </c>
      <c r="B54" s="83"/>
      <c r="C54" s="83"/>
      <c r="D54" s="83"/>
      <c r="G54" s="144"/>
      <c r="I54" s="86"/>
      <c r="K54" s="147"/>
      <c r="M54" s="86"/>
    </row>
    <row r="55" spans="1:13" ht="16.5" customHeight="1">
      <c r="A55" s="83" t="s">
        <v>80</v>
      </c>
      <c r="B55" s="83"/>
      <c r="C55" s="83"/>
      <c r="D55" s="83"/>
    </row>
    <row r="56" spans="1:13" ht="16.5" customHeight="1">
      <c r="A56" s="91" t="str">
        <f>A3</f>
        <v>For the six-month period ended 30 June 2021</v>
      </c>
      <c r="B56" s="91"/>
      <c r="C56" s="91"/>
      <c r="D56" s="91"/>
      <c r="E56" s="92"/>
      <c r="F56" s="92"/>
      <c r="G56" s="145"/>
      <c r="H56" s="94"/>
      <c r="I56" s="93"/>
      <c r="J56" s="95"/>
      <c r="K56" s="149"/>
      <c r="L56" s="94"/>
      <c r="M56" s="93"/>
    </row>
    <row r="57" spans="1:13" s="115" customFormat="1" ht="16.5" customHeight="1">
      <c r="E57" s="84"/>
      <c r="F57" s="84"/>
      <c r="G57" s="113"/>
      <c r="H57" s="98"/>
      <c r="I57" s="97"/>
      <c r="J57" s="99"/>
      <c r="K57" s="150"/>
      <c r="L57" s="98"/>
      <c r="M57" s="97"/>
    </row>
    <row r="58" spans="1:13" s="115" customFormat="1" ht="16.5" customHeight="1">
      <c r="E58" s="84"/>
      <c r="F58" s="84"/>
      <c r="G58" s="113"/>
      <c r="H58" s="98"/>
      <c r="I58" s="97"/>
      <c r="J58" s="99"/>
      <c r="K58" s="150"/>
      <c r="L58" s="98"/>
      <c r="M58" s="97"/>
    </row>
    <row r="59" spans="1:13" s="115" customFormat="1" ht="15.95" customHeight="1">
      <c r="E59" s="84"/>
      <c r="F59" s="84"/>
      <c r="G59" s="403" t="s">
        <v>3</v>
      </c>
      <c r="H59" s="403"/>
      <c r="I59" s="403"/>
      <c r="J59" s="99"/>
      <c r="K59" s="403" t="s">
        <v>4</v>
      </c>
      <c r="L59" s="403"/>
      <c r="M59" s="403"/>
    </row>
    <row r="60" spans="1:13" ht="15.95" customHeight="1">
      <c r="A60" s="96"/>
      <c r="B60" s="96"/>
      <c r="C60" s="96"/>
      <c r="D60" s="96"/>
      <c r="F60" s="84"/>
      <c r="G60" s="401" t="s">
        <v>42</v>
      </c>
      <c r="H60" s="401"/>
      <c r="I60" s="401"/>
      <c r="J60" s="99"/>
      <c r="K60" s="401" t="s">
        <v>42</v>
      </c>
      <c r="L60" s="401"/>
      <c r="M60" s="401"/>
    </row>
    <row r="61" spans="1:13" ht="15.95" customHeight="1">
      <c r="A61" s="96"/>
      <c r="B61" s="96"/>
      <c r="C61" s="96"/>
      <c r="D61" s="96"/>
      <c r="F61" s="84"/>
      <c r="G61" s="297"/>
      <c r="H61" s="297"/>
      <c r="I61" s="135" t="s">
        <v>185</v>
      </c>
      <c r="J61" s="99"/>
      <c r="K61" s="297"/>
      <c r="L61" s="297"/>
      <c r="M61" s="297"/>
    </row>
    <row r="62" spans="1:13" ht="15.95" customHeight="1">
      <c r="A62" s="96"/>
      <c r="B62" s="96"/>
      <c r="C62" s="96"/>
      <c r="D62" s="96"/>
      <c r="F62" s="84"/>
      <c r="G62" s="135" t="s">
        <v>76</v>
      </c>
      <c r="H62" s="297"/>
      <c r="I62" s="135" t="s">
        <v>76</v>
      </c>
      <c r="J62" s="99"/>
      <c r="K62" s="135" t="s">
        <v>76</v>
      </c>
      <c r="L62" s="100"/>
      <c r="M62" s="135" t="s">
        <v>76</v>
      </c>
    </row>
    <row r="63" spans="1:13" ht="15.95" customHeight="1">
      <c r="A63" s="96"/>
      <c r="B63" s="96"/>
      <c r="C63" s="96"/>
      <c r="D63" s="96"/>
      <c r="F63" s="84"/>
      <c r="G63" s="136" t="s">
        <v>139</v>
      </c>
      <c r="H63" s="136"/>
      <c r="I63" s="136" t="s">
        <v>139</v>
      </c>
      <c r="J63" s="136"/>
      <c r="K63" s="136" t="s">
        <v>139</v>
      </c>
      <c r="L63" s="136"/>
      <c r="M63" s="136" t="s">
        <v>139</v>
      </c>
    </row>
    <row r="64" spans="1:13" ht="15.95" customHeight="1">
      <c r="E64" s="102"/>
      <c r="F64" s="103"/>
      <c r="G64" s="136" t="s">
        <v>129</v>
      </c>
      <c r="H64" s="47"/>
      <c r="I64" s="136" t="s">
        <v>97</v>
      </c>
      <c r="J64" s="47"/>
      <c r="K64" s="136" t="s">
        <v>129</v>
      </c>
      <c r="L64" s="47"/>
      <c r="M64" s="136" t="s">
        <v>97</v>
      </c>
    </row>
    <row r="65" spans="1:13" ht="15.95" customHeight="1">
      <c r="E65" s="48" t="s">
        <v>5</v>
      </c>
      <c r="F65" s="103"/>
      <c r="G65" s="137" t="s">
        <v>2</v>
      </c>
      <c r="H65" s="101"/>
      <c r="I65" s="104" t="s">
        <v>2</v>
      </c>
      <c r="J65" s="105"/>
      <c r="K65" s="142" t="s">
        <v>2</v>
      </c>
      <c r="L65" s="101"/>
      <c r="M65" s="104" t="s">
        <v>2</v>
      </c>
    </row>
    <row r="66" spans="1:13" ht="9.9499999999999993" customHeight="1">
      <c r="E66" s="102"/>
      <c r="F66" s="103"/>
      <c r="G66" s="138"/>
      <c r="H66" s="101"/>
      <c r="I66" s="106"/>
      <c r="J66" s="105"/>
      <c r="K66" s="143"/>
      <c r="L66" s="101"/>
      <c r="M66" s="106"/>
    </row>
    <row r="67" spans="1:13" ht="15.95" customHeight="1">
      <c r="A67" s="83" t="s">
        <v>71</v>
      </c>
      <c r="G67" s="129"/>
      <c r="H67" s="98"/>
      <c r="I67" s="87"/>
      <c r="K67" s="151"/>
      <c r="L67" s="98"/>
      <c r="M67" s="87"/>
    </row>
    <row r="68" spans="1:13" ht="15.95" customHeight="1">
      <c r="A68" s="89" t="s">
        <v>157</v>
      </c>
      <c r="G68" s="129">
        <v>0</v>
      </c>
      <c r="H68" s="98"/>
      <c r="I68" s="87">
        <v>618326</v>
      </c>
      <c r="K68" s="151">
        <v>0</v>
      </c>
      <c r="L68" s="98"/>
      <c r="M68" s="15">
        <v>0</v>
      </c>
    </row>
    <row r="69" spans="1:13" ht="15.95" customHeight="1">
      <c r="A69" s="265" t="s">
        <v>183</v>
      </c>
      <c r="G69" s="129">
        <v>-400000</v>
      </c>
      <c r="H69" s="98"/>
      <c r="I69" s="15">
        <v>0</v>
      </c>
      <c r="K69" s="151">
        <v>0</v>
      </c>
      <c r="L69" s="98"/>
      <c r="M69" s="15">
        <v>0</v>
      </c>
    </row>
    <row r="70" spans="1:13" ht="15.95" customHeight="1">
      <c r="A70" s="265" t="s">
        <v>190</v>
      </c>
      <c r="B70" s="265"/>
      <c r="C70" s="265"/>
      <c r="D70" s="265"/>
      <c r="G70" s="129">
        <v>0</v>
      </c>
      <c r="H70" s="109"/>
      <c r="I70" s="15">
        <v>0</v>
      </c>
      <c r="K70" s="129">
        <v>0</v>
      </c>
      <c r="L70" s="109"/>
      <c r="M70" s="109">
        <v>341500978</v>
      </c>
    </row>
    <row r="71" spans="1:13" ht="15.95" customHeight="1">
      <c r="A71" s="265" t="s">
        <v>191</v>
      </c>
      <c r="B71" s="265"/>
      <c r="C71" s="265"/>
      <c r="D71" s="265"/>
      <c r="G71" s="129">
        <v>0</v>
      </c>
      <c r="H71" s="109"/>
      <c r="I71" s="15">
        <v>0</v>
      </c>
      <c r="K71" s="129">
        <v>0</v>
      </c>
      <c r="L71" s="109"/>
      <c r="M71" s="15">
        <v>-1700000</v>
      </c>
    </row>
    <row r="72" spans="1:13" ht="15.95" customHeight="1">
      <c r="A72" s="265" t="s">
        <v>69</v>
      </c>
      <c r="B72" s="265"/>
      <c r="C72" s="265"/>
      <c r="D72" s="265"/>
      <c r="E72" s="84">
        <v>19</v>
      </c>
      <c r="G72" s="129">
        <v>0</v>
      </c>
      <c r="H72" s="109"/>
      <c r="I72" s="15">
        <v>0</v>
      </c>
      <c r="K72" s="129">
        <v>43600000</v>
      </c>
      <c r="L72" s="109"/>
      <c r="M72" s="15">
        <v>0</v>
      </c>
    </row>
    <row r="73" spans="1:13" ht="15.95" customHeight="1">
      <c r="A73" s="265" t="s">
        <v>174</v>
      </c>
      <c r="B73" s="265"/>
      <c r="C73" s="265"/>
      <c r="D73" s="265"/>
      <c r="G73" s="129"/>
      <c r="H73" s="109"/>
      <c r="I73" s="15"/>
      <c r="K73" s="129"/>
      <c r="L73" s="109"/>
      <c r="M73" s="15"/>
    </row>
    <row r="74" spans="1:13" ht="15.95" customHeight="1">
      <c r="A74" s="265"/>
      <c r="B74" s="265" t="s">
        <v>173</v>
      </c>
      <c r="C74" s="265"/>
      <c r="D74" s="265"/>
      <c r="E74" s="84">
        <v>12</v>
      </c>
      <c r="G74" s="129">
        <v>-180783538</v>
      </c>
      <c r="H74" s="109"/>
      <c r="I74" s="15">
        <v>0</v>
      </c>
      <c r="K74" s="129">
        <v>-183600000</v>
      </c>
      <c r="L74" s="109"/>
      <c r="M74" s="15">
        <v>0</v>
      </c>
    </row>
    <row r="75" spans="1:13" ht="15.95" customHeight="1">
      <c r="A75" s="265" t="s">
        <v>172</v>
      </c>
      <c r="B75" s="265"/>
      <c r="C75" s="265"/>
      <c r="D75" s="265"/>
      <c r="E75" s="84">
        <v>12</v>
      </c>
      <c r="G75" s="129">
        <v>74690133</v>
      </c>
      <c r="H75" s="109"/>
      <c r="I75" s="15">
        <v>0</v>
      </c>
      <c r="K75" s="129">
        <v>107000000</v>
      </c>
      <c r="L75" s="109"/>
      <c r="M75" s="15">
        <v>0</v>
      </c>
    </row>
    <row r="76" spans="1:13" ht="15.95" customHeight="1">
      <c r="A76" s="265" t="s">
        <v>110</v>
      </c>
      <c r="B76" s="265"/>
      <c r="C76" s="265"/>
      <c r="D76" s="265"/>
      <c r="G76" s="129"/>
      <c r="H76" s="109"/>
      <c r="I76" s="109"/>
      <c r="K76" s="129"/>
      <c r="L76" s="109"/>
      <c r="M76" s="109"/>
    </row>
    <row r="77" spans="1:13" ht="15.95" customHeight="1">
      <c r="A77" s="265"/>
      <c r="B77" s="265" t="s">
        <v>111</v>
      </c>
      <c r="C77" s="265"/>
      <c r="D77" s="265"/>
      <c r="G77" s="129">
        <v>0</v>
      </c>
      <c r="H77" s="109"/>
      <c r="I77" s="109">
        <v>0</v>
      </c>
      <c r="K77" s="129">
        <v>0</v>
      </c>
      <c r="L77" s="109"/>
      <c r="M77" s="109">
        <v>-350000000</v>
      </c>
    </row>
    <row r="78" spans="1:13" ht="15.95" customHeight="1">
      <c r="A78" s="265" t="s">
        <v>70</v>
      </c>
      <c r="B78" s="265"/>
      <c r="C78" s="265"/>
      <c r="D78" s="265"/>
      <c r="G78" s="128">
        <v>40587</v>
      </c>
      <c r="H78" s="109"/>
      <c r="I78" s="107">
        <v>390742</v>
      </c>
      <c r="K78" s="128">
        <v>8020</v>
      </c>
      <c r="L78" s="109"/>
      <c r="M78" s="107">
        <v>18547887</v>
      </c>
    </row>
    <row r="79" spans="1:13" ht="9.9499999999999993" customHeight="1">
      <c r="E79" s="102"/>
      <c r="F79" s="103"/>
      <c r="G79" s="138"/>
      <c r="H79" s="101"/>
      <c r="I79" s="106"/>
      <c r="J79" s="105"/>
      <c r="K79" s="138"/>
      <c r="L79" s="101"/>
      <c r="M79" s="106"/>
    </row>
    <row r="80" spans="1:13" ht="15.95" customHeight="1">
      <c r="A80" s="89" t="s">
        <v>182</v>
      </c>
      <c r="G80" s="128">
        <f>SUM(G67:G78)</f>
        <v>-106452818</v>
      </c>
      <c r="H80" s="98"/>
      <c r="I80" s="107">
        <f>SUM(I67:I78)</f>
        <v>1009068</v>
      </c>
      <c r="K80" s="131">
        <f>SUM(K67:K78)</f>
        <v>-32991980</v>
      </c>
      <c r="L80" s="98"/>
      <c r="M80" s="94">
        <f>SUM(M67:M78)</f>
        <v>8348865</v>
      </c>
    </row>
    <row r="81" spans="1:18" ht="12" customHeight="1">
      <c r="G81" s="132"/>
      <c r="H81" s="88"/>
      <c r="I81" s="108"/>
      <c r="K81" s="153"/>
      <c r="L81" s="88"/>
      <c r="M81" s="98"/>
    </row>
    <row r="82" spans="1:18" ht="15.95" customHeight="1">
      <c r="A82" s="83" t="s">
        <v>72</v>
      </c>
      <c r="G82" s="129"/>
      <c r="H82" s="98"/>
      <c r="I82" s="87"/>
      <c r="K82" s="151"/>
      <c r="L82" s="98"/>
      <c r="M82" s="87"/>
    </row>
    <row r="83" spans="1:18" ht="15.95" customHeight="1">
      <c r="A83" s="89" t="s">
        <v>181</v>
      </c>
      <c r="E83" s="84">
        <v>16</v>
      </c>
      <c r="G83" s="129">
        <v>-382172484</v>
      </c>
      <c r="H83" s="98"/>
      <c r="I83" s="113">
        <v>0</v>
      </c>
      <c r="K83" s="151">
        <v>0</v>
      </c>
      <c r="L83" s="98"/>
      <c r="M83" s="113">
        <v>0</v>
      </c>
    </row>
    <row r="84" spans="1:18" ht="15.95" customHeight="1">
      <c r="A84" s="89" t="s">
        <v>128</v>
      </c>
      <c r="G84" s="130"/>
      <c r="K84" s="152"/>
    </row>
    <row r="85" spans="1:18" ht="15.95" customHeight="1">
      <c r="B85" s="89" t="s">
        <v>133</v>
      </c>
      <c r="E85" s="84">
        <v>17</v>
      </c>
      <c r="G85" s="133">
        <v>100000</v>
      </c>
      <c r="H85" s="98"/>
      <c r="I85" s="113">
        <v>0</v>
      </c>
      <c r="K85" s="133">
        <v>25000000</v>
      </c>
      <c r="L85" s="98"/>
      <c r="M85" s="113">
        <v>75500000</v>
      </c>
    </row>
    <row r="86" spans="1:18" ht="15.95" customHeight="1">
      <c r="A86" s="89" t="s">
        <v>135</v>
      </c>
      <c r="G86" s="133"/>
      <c r="H86" s="98"/>
      <c r="I86" s="113"/>
      <c r="K86" s="133"/>
      <c r="L86" s="98"/>
      <c r="M86" s="113"/>
    </row>
    <row r="87" spans="1:18" ht="15.95" customHeight="1">
      <c r="B87" s="89" t="s">
        <v>133</v>
      </c>
      <c r="E87" s="84">
        <v>17</v>
      </c>
      <c r="G87" s="133">
        <v>-30000000</v>
      </c>
      <c r="H87" s="98"/>
      <c r="I87" s="113">
        <v>0</v>
      </c>
      <c r="K87" s="133">
        <v>-55350000</v>
      </c>
      <c r="L87" s="98"/>
      <c r="M87" s="113">
        <v>-22100000</v>
      </c>
    </row>
    <row r="88" spans="1:18" ht="15.95" customHeight="1">
      <c r="A88" s="89" t="s">
        <v>134</v>
      </c>
      <c r="G88" s="133"/>
      <c r="H88" s="98"/>
      <c r="I88" s="113"/>
      <c r="K88" s="133"/>
      <c r="L88" s="98"/>
      <c r="M88" s="113"/>
    </row>
    <row r="89" spans="1:18" ht="15.95" customHeight="1">
      <c r="B89" s="89" t="s">
        <v>133</v>
      </c>
      <c r="E89" s="84">
        <v>17</v>
      </c>
      <c r="G89" s="133">
        <v>0</v>
      </c>
      <c r="H89" s="98"/>
      <c r="I89" s="113">
        <v>0</v>
      </c>
      <c r="K89" s="133">
        <v>210000000</v>
      </c>
      <c r="L89" s="98"/>
      <c r="M89" s="113">
        <v>0</v>
      </c>
    </row>
    <row r="90" spans="1:18" ht="15.95" customHeight="1">
      <c r="A90" s="89" t="s">
        <v>175</v>
      </c>
      <c r="G90" s="133"/>
      <c r="H90" s="98"/>
      <c r="I90" s="113"/>
      <c r="K90" s="133"/>
      <c r="L90" s="98"/>
      <c r="M90" s="113"/>
    </row>
    <row r="91" spans="1:18" ht="15.95" customHeight="1">
      <c r="B91" s="89" t="s">
        <v>133</v>
      </c>
      <c r="E91" s="84">
        <v>17</v>
      </c>
      <c r="G91" s="133">
        <v>0</v>
      </c>
      <c r="H91" s="98"/>
      <c r="I91" s="113">
        <v>0</v>
      </c>
      <c r="K91" s="133">
        <v>-78800000</v>
      </c>
      <c r="L91" s="98"/>
      <c r="M91" s="113">
        <v>0</v>
      </c>
    </row>
    <row r="92" spans="1:18" ht="15.95" customHeight="1">
      <c r="A92" s="89" t="s">
        <v>73</v>
      </c>
      <c r="G92" s="128">
        <v>-5568059</v>
      </c>
      <c r="H92" s="98"/>
      <c r="I92" s="155">
        <v>-7778887</v>
      </c>
      <c r="K92" s="157">
        <v>-5356560</v>
      </c>
      <c r="L92" s="98"/>
      <c r="M92" s="112">
        <v>0</v>
      </c>
    </row>
    <row r="93" spans="1:18" ht="9.9499999999999993" customHeight="1">
      <c r="G93" s="132"/>
      <c r="H93" s="98"/>
      <c r="I93" s="98"/>
      <c r="K93" s="133"/>
      <c r="L93" s="98"/>
      <c r="M93" s="113"/>
      <c r="R93" s="365"/>
    </row>
    <row r="94" spans="1:18" ht="15.95" customHeight="1">
      <c r="A94" s="89" t="s">
        <v>119</v>
      </c>
      <c r="E94" s="102"/>
      <c r="F94" s="103"/>
      <c r="G94" s="138"/>
      <c r="H94" s="101"/>
      <c r="I94" s="106"/>
      <c r="J94" s="105"/>
      <c r="K94" s="143"/>
      <c r="L94" s="101"/>
      <c r="M94" s="106"/>
      <c r="R94" s="365"/>
    </row>
    <row r="95" spans="1:18" ht="15.95" customHeight="1">
      <c r="A95" s="89" t="s">
        <v>120</v>
      </c>
      <c r="G95" s="128">
        <f>SUM(G83:G94)</f>
        <v>-417640543</v>
      </c>
      <c r="H95" s="88"/>
      <c r="I95" s="107">
        <f>SUM(I83:I94)</f>
        <v>-7778887</v>
      </c>
      <c r="K95" s="128">
        <f>SUM(K83:K94)</f>
        <v>95493440</v>
      </c>
      <c r="L95" s="88"/>
      <c r="M95" s="107">
        <f>SUM(M83:M94)</f>
        <v>53400000</v>
      </c>
      <c r="R95" s="365"/>
    </row>
    <row r="96" spans="1:18" ht="9.9499999999999993" customHeight="1">
      <c r="G96" s="132"/>
      <c r="H96" s="88"/>
      <c r="I96" s="108"/>
      <c r="K96" s="132"/>
      <c r="L96" s="88"/>
      <c r="M96" s="98"/>
    </row>
    <row r="97" spans="1:13" ht="15.95" customHeight="1">
      <c r="A97" s="83" t="s">
        <v>123</v>
      </c>
      <c r="G97" s="132"/>
      <c r="H97" s="88"/>
      <c r="I97" s="108"/>
      <c r="K97" s="132"/>
      <c r="L97" s="88"/>
      <c r="M97" s="98"/>
    </row>
    <row r="98" spans="1:13" ht="15.95" customHeight="1">
      <c r="A98" s="83" t="s">
        <v>118</v>
      </c>
      <c r="B98" s="83"/>
      <c r="E98" s="102"/>
      <c r="F98" s="103"/>
      <c r="G98" s="129">
        <f>SUM(G41+G80+G95)</f>
        <v>137201795</v>
      </c>
      <c r="H98" s="116"/>
      <c r="I98" s="109">
        <f>SUM(I41+I80+I95)</f>
        <v>-48144263</v>
      </c>
      <c r="J98" s="105"/>
      <c r="K98" s="130">
        <f>SUM(K41+K80+K95)</f>
        <v>24451166</v>
      </c>
      <c r="L98" s="116"/>
      <c r="M98" s="90">
        <f>SUM(M41+M80+M95)</f>
        <v>-16845083</v>
      </c>
    </row>
    <row r="99" spans="1:13" ht="15.95" customHeight="1">
      <c r="A99" s="89" t="s">
        <v>74</v>
      </c>
      <c r="E99" s="102"/>
      <c r="F99" s="103"/>
      <c r="G99" s="146">
        <v>3146746</v>
      </c>
      <c r="H99" s="116"/>
      <c r="I99" s="93">
        <v>49823840</v>
      </c>
      <c r="J99" s="105"/>
      <c r="K99" s="146">
        <v>714480</v>
      </c>
      <c r="L99" s="116"/>
      <c r="M99" s="93">
        <v>18129106</v>
      </c>
    </row>
    <row r="100" spans="1:13" ht="9.9499999999999993" customHeight="1">
      <c r="G100" s="132"/>
      <c r="H100" s="88"/>
      <c r="I100" s="108"/>
      <c r="K100" s="132"/>
      <c r="L100" s="88"/>
      <c r="M100" s="98"/>
    </row>
    <row r="101" spans="1:13" ht="15.95" customHeight="1" thickBot="1">
      <c r="A101" s="89" t="s">
        <v>75</v>
      </c>
      <c r="G101" s="134">
        <f>SUM(G98:G99)</f>
        <v>140348541</v>
      </c>
      <c r="H101" s="118"/>
      <c r="I101" s="117">
        <f>SUM(I98:I99)</f>
        <v>1679577</v>
      </c>
      <c r="J101" s="118"/>
      <c r="K101" s="134">
        <f>SUM(K98:K99)</f>
        <v>25165646</v>
      </c>
      <c r="L101" s="118"/>
      <c r="M101" s="117">
        <f>SUM(M98:M99)</f>
        <v>1284023</v>
      </c>
    </row>
    <row r="102" spans="1:13" ht="12" customHeight="1" thickTop="1">
      <c r="G102" s="289"/>
      <c r="H102" s="118"/>
      <c r="I102" s="119"/>
      <c r="J102" s="118"/>
      <c r="K102" s="289"/>
      <c r="L102" s="118"/>
      <c r="M102" s="119"/>
    </row>
    <row r="103" spans="1:13" ht="12" customHeight="1">
      <c r="G103" s="289"/>
      <c r="H103" s="118"/>
      <c r="I103" s="119"/>
      <c r="J103" s="118"/>
      <c r="K103" s="289"/>
      <c r="L103" s="118"/>
      <c r="M103" s="119"/>
    </row>
    <row r="104" spans="1:13" ht="15.95" customHeight="1">
      <c r="A104" s="83" t="s">
        <v>124</v>
      </c>
      <c r="G104" s="289"/>
      <c r="H104" s="118"/>
      <c r="I104" s="119"/>
      <c r="J104" s="118"/>
      <c r="K104" s="289"/>
      <c r="L104" s="118"/>
      <c r="M104" s="119"/>
    </row>
    <row r="105" spans="1:13" ht="15.95" customHeight="1">
      <c r="A105" s="89" t="s">
        <v>115</v>
      </c>
      <c r="E105" s="84" t="s">
        <v>188</v>
      </c>
      <c r="G105" s="289">
        <v>0</v>
      </c>
      <c r="H105" s="118"/>
      <c r="I105" s="119">
        <v>0</v>
      </c>
      <c r="J105" s="118"/>
      <c r="K105" s="289">
        <v>16400000</v>
      </c>
      <c r="L105" s="118"/>
      <c r="M105" s="119">
        <v>0</v>
      </c>
    </row>
    <row r="106" spans="1:13" ht="15.95" customHeight="1">
      <c r="A106" s="89" t="s">
        <v>127</v>
      </c>
      <c r="E106" s="84" t="s">
        <v>188</v>
      </c>
      <c r="G106" s="289">
        <v>0</v>
      </c>
      <c r="H106" s="118"/>
      <c r="I106" s="119">
        <v>0</v>
      </c>
      <c r="J106" s="118"/>
      <c r="K106" s="289">
        <v>-2400000</v>
      </c>
      <c r="L106" s="118"/>
      <c r="M106" s="119">
        <v>0</v>
      </c>
    </row>
    <row r="107" spans="1:13" ht="15.95" customHeight="1">
      <c r="A107" s="89" t="s">
        <v>132</v>
      </c>
      <c r="E107" s="84" t="s">
        <v>188</v>
      </c>
      <c r="G107" s="289">
        <v>0</v>
      </c>
      <c r="H107" s="118"/>
      <c r="I107" s="119">
        <v>0</v>
      </c>
      <c r="J107" s="118"/>
      <c r="K107" s="289">
        <v>-14000000</v>
      </c>
      <c r="L107" s="118"/>
      <c r="M107" s="119">
        <v>0</v>
      </c>
    </row>
    <row r="108" spans="1:13" ht="15.95" customHeight="1">
      <c r="G108" s="119"/>
      <c r="H108" s="118"/>
      <c r="I108" s="119"/>
      <c r="J108" s="118"/>
      <c r="K108" s="119"/>
      <c r="L108" s="118"/>
      <c r="M108" s="119"/>
    </row>
    <row r="109" spans="1:13" ht="15.95" customHeight="1">
      <c r="G109" s="85"/>
      <c r="H109" s="85"/>
      <c r="I109" s="119"/>
      <c r="J109" s="119"/>
      <c r="K109" s="119"/>
      <c r="L109" s="119"/>
      <c r="M109" s="119"/>
    </row>
    <row r="110" spans="1:13" ht="21.95" customHeight="1">
      <c r="A110" s="402" t="str">
        <f>'Eng 11'!A48</f>
        <v>The condensed notes to the interim financial information on page 14 to 30 are an integral part of these interim financial information.</v>
      </c>
      <c r="B110" s="402"/>
      <c r="C110" s="402"/>
      <c r="D110" s="402"/>
      <c r="E110" s="402"/>
      <c r="F110" s="402"/>
      <c r="G110" s="402"/>
      <c r="H110" s="402"/>
      <c r="I110" s="402"/>
      <c r="J110" s="402"/>
      <c r="K110" s="402"/>
      <c r="L110" s="402"/>
      <c r="M110" s="402"/>
    </row>
  </sheetData>
  <mergeCells count="10">
    <mergeCell ref="G6:I6"/>
    <mergeCell ref="K6:M6"/>
    <mergeCell ref="G7:I7"/>
    <mergeCell ref="K7:M7"/>
    <mergeCell ref="A53:M53"/>
    <mergeCell ref="G60:I60"/>
    <mergeCell ref="K60:M60"/>
    <mergeCell ref="A110:M110"/>
    <mergeCell ref="G59:I59"/>
    <mergeCell ref="K59:M59"/>
  </mergeCells>
  <phoneticPr fontId="21" type="noConversion"/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G64:M64 L11 J11 H11 G11 I11 K11 M11" numberStoredAsText="1"/>
    <ignoredError sqref="H95 L95 J9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Eng 5-6 P&amp;L (3M)</vt:lpstr>
      <vt:lpstr>Eng 7-8 P&amp;L (6M)</vt:lpstr>
      <vt:lpstr>Eng 9</vt:lpstr>
      <vt:lpstr>Eng 10</vt:lpstr>
      <vt:lpstr>Eng 11</vt:lpstr>
      <vt:lpstr>Eng 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Suppakan Tandavardhana</cp:lastModifiedBy>
  <cp:lastPrinted>2021-08-16T09:03:01Z</cp:lastPrinted>
  <dcterms:created xsi:type="dcterms:W3CDTF">2003-02-05T13:53:15Z</dcterms:created>
  <dcterms:modified xsi:type="dcterms:W3CDTF">2021-08-16T15:48:15Z</dcterms:modified>
</cp:coreProperties>
</file>