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ndavard001\Desktop\WC Q2'21\Roll fs\FS10\"/>
    </mc:Choice>
  </mc:AlternateContent>
  <xr:revisionPtr revIDLastSave="0" documentId="13_ncr:1_{767D488F-E3D8-40DE-8649-DD8CDF83AEB3}" xr6:coauthVersionLast="45" xr6:coauthVersionMax="45" xr10:uidLastSave="{00000000-0000-0000-0000-000000000000}"/>
  <bookViews>
    <workbookView xWindow="0" yWindow="90" windowWidth="14535" windowHeight="15405" tabRatio="798" activeTab="6" xr2:uid="{CF449E2E-EB1A-40A5-A61A-3286A357F5F3}"/>
  </bookViews>
  <sheets>
    <sheet name="2-4" sheetId="2" r:id="rId1"/>
    <sheet name="5-6 (3M) P&amp;L" sheetId="3" r:id="rId2"/>
    <sheet name="7-8 (6M) P&amp;L" sheetId="4" r:id="rId3"/>
    <sheet name="TH 9" sheetId="5" r:id="rId4"/>
    <sheet name="TH 10" sheetId="6" r:id="rId5"/>
    <sheet name="TH 11" sheetId="7" r:id="rId6"/>
    <sheet name="TH 12 - 13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DAT1" localSheetId="1">'[1]TB P12'!#REF!</definedName>
    <definedName name="_DAT1" localSheetId="2">'[1]TB P12'!#REF!</definedName>
    <definedName name="_DAT1" localSheetId="4">'[1]TB P12'!#REF!</definedName>
    <definedName name="_DAT1">'[1]TB P12'!#REF!</definedName>
    <definedName name="_DAT3" localSheetId="1">'[1]TB P12'!#REF!</definedName>
    <definedName name="_DAT3" localSheetId="2">'[1]TB P12'!#REF!</definedName>
    <definedName name="_DAT3" localSheetId="4">'[1]TB P12'!#REF!</definedName>
    <definedName name="_DAT3">'[1]TB P12'!#REF!</definedName>
    <definedName name="_DAT5" localSheetId="1">'[1]TB P12'!#REF!</definedName>
    <definedName name="_DAT5" localSheetId="2">'[1]TB P12'!#REF!</definedName>
    <definedName name="_DAT5" localSheetId="4">'[1]TB P12'!#REF!</definedName>
    <definedName name="_DAT5">'[1]TB P12'!#REF!</definedName>
    <definedName name="_DAT6" localSheetId="1">'[1]TB P12'!#REF!</definedName>
    <definedName name="_DAT6" localSheetId="2">'[1]TB P12'!#REF!</definedName>
    <definedName name="_DAT6" localSheetId="4">'[1]TB P12'!#REF!</definedName>
    <definedName name="_DAT6">'[1]TB P12'!#REF!</definedName>
    <definedName name="_Key1" localSheetId="1" hidden="1">'[2]DETAIL-BS'!#REF!</definedName>
    <definedName name="_Key1" localSheetId="2" hidden="1">'[2]DETAIL-BS'!#REF!</definedName>
    <definedName name="_Key1" localSheetId="4" hidden="1">'[2]DETAIL-BS'!#REF!</definedName>
    <definedName name="_Key1" hidden="1">'[2]DETAIL-BS'!#REF!</definedName>
    <definedName name="_Order1" hidden="1">255</definedName>
    <definedName name="_Order2" hidden="1">255</definedName>
    <definedName name="a" localSheetId="4">'[3]q1-2003'!$C:$F,'[3]q1-2003'!$1:$2</definedName>
    <definedName name="a">'[4]q1-2003'!$C$1:$F$65536,'[4]q1-2003'!$A$1:$IV$2</definedName>
    <definedName name="ARA_Threshold">[5]Lead!$P$2</definedName>
    <definedName name="ARP_Threshold">[5]Lead!$O$2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4" hidden="1">'TH 10'!#REF!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1">#REF!</definedName>
    <definedName name="BKP" localSheetId="2">#REF!</definedName>
    <definedName name="BKP" localSheetId="4">#REF!</definedName>
    <definedName name="BKP">#REF!</definedName>
    <definedName name="BPK" localSheetId="1">#REF!</definedName>
    <definedName name="BPK" localSheetId="2">#REF!</definedName>
    <definedName name="BPK" localSheetId="4">#REF!</definedName>
    <definedName name="BPK">#REF!</definedName>
    <definedName name="BPKLPG" localSheetId="1">#REF!</definedName>
    <definedName name="BPKLPG" localSheetId="2">#REF!</definedName>
    <definedName name="BPKLPG" localSheetId="4">#REF!</definedName>
    <definedName name="BPKLPG">#REF!</definedName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ase">[6]data!$C$1</definedName>
    <definedName name="CM" localSheetId="1">#REF!</definedName>
    <definedName name="CM" localSheetId="2">#REF!</definedName>
    <definedName name="CM" localSheetId="4">#REF!</definedName>
    <definedName name="CM">#REF!</definedName>
    <definedName name="CODE">'[7]CODE,NAME'!$A$1:$B$19</definedName>
    <definedName name="COMBPK" localSheetId="1">#REF!</definedName>
    <definedName name="COMBPK" localSheetId="2">#REF!</definedName>
    <definedName name="COMBPK" localSheetId="4">#REF!</definedName>
    <definedName name="COMBPK">#REF!</definedName>
    <definedName name="COMOFF" localSheetId="1">#REF!</definedName>
    <definedName name="COMOFF" localSheetId="2">#REF!</definedName>
    <definedName name="COMOFF" localSheetId="4">#REF!</definedName>
    <definedName name="COMOFF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cust" localSheetId="1">'[8]73-9831'!#REF!</definedName>
    <definedName name="cust" localSheetId="2">'[8]73-9831'!#REF!</definedName>
    <definedName name="cust" localSheetId="4">'[8]73-9831'!#REF!</definedName>
    <definedName name="cust">'[8]73-9831'!#REF!</definedName>
    <definedName name="customer" localSheetId="1">'[8]73-9831'!#REF!</definedName>
    <definedName name="customer" localSheetId="2">'[8]73-9831'!#REF!</definedName>
    <definedName name="customer" localSheetId="4">'[8]73-9831'!#REF!</definedName>
    <definedName name="customer">'[8]73-9831'!#REF!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ollar_Threshold">'[5]Vertical Analyze'!$G$3</definedName>
    <definedName name="g" localSheetId="1" hidden="1">#REF!</definedName>
    <definedName name="g" localSheetId="2" hidden="1">#REF!</definedName>
    <definedName name="g" localSheetId="4" hidden="1">'TH 10'!#REF!</definedName>
    <definedName name="g" hidden="1">#REF!</definedName>
    <definedName name="GL_CB">'[9]GL CB'!$L$44</definedName>
    <definedName name="GL_M">'[9]GL M'!$L$385</definedName>
    <definedName name="HY" localSheetId="1">#REF!</definedName>
    <definedName name="HY" localSheetId="2">#REF!</definedName>
    <definedName name="HY" localSheetId="4">#REF!</definedName>
    <definedName name="HY">#REF!</definedName>
    <definedName name="KHN" localSheetId="1">#REF!</definedName>
    <definedName name="KHN" localSheetId="2">#REF!</definedName>
    <definedName name="KHN" localSheetId="4">#REF!</definedName>
    <definedName name="KHN">#REF!</definedName>
    <definedName name="KNB" localSheetId="1">#REF!</definedName>
    <definedName name="KNB" localSheetId="2">#REF!</definedName>
    <definedName name="KNB" localSheetId="4">#REF!</definedName>
    <definedName name="KNB">#REF!</definedName>
    <definedName name="KR" localSheetId="1">#REF!</definedName>
    <definedName name="KR" localSheetId="2">#REF!</definedName>
    <definedName name="KR" localSheetId="4">#REF!</definedName>
    <definedName name="KR">#REF!</definedName>
    <definedName name="L_Adjust" localSheetId="4">[5]Links!$H:$H</definedName>
    <definedName name="L_Adjust">[5]Links!$H:$H</definedName>
    <definedName name="L_AJE_Tot" localSheetId="4">[5]Links!$G:$G</definedName>
    <definedName name="L_AJE_Tot">[5]Links!$G:$G</definedName>
    <definedName name="L_CY_Beg" localSheetId="4">[5]Links!$F:$F</definedName>
    <definedName name="L_CY_Beg">[5]Links!$F:$F</definedName>
    <definedName name="L_CY_End" localSheetId="4">[5]Links!$J:$J</definedName>
    <definedName name="L_CY_End">[5]Links!$J:$J</definedName>
    <definedName name="L_PY_End" localSheetId="4">[5]Links!$K:$K</definedName>
    <definedName name="L_PY_End">[5]Links!$K:$K</definedName>
    <definedName name="L_RJE_Tot" localSheetId="4">[5]Links!$I:$I</definedName>
    <definedName name="L_RJE_Tot">[5]Links!$I:$I</definedName>
    <definedName name="List_LevelAssurance">'[10]Drop Down'!$B$2:$B$5</definedName>
    <definedName name="List_TypeProcedure">'[10]Drop Down'!$A$2:$A$7</definedName>
    <definedName name="LORRY">[11]อัตราค่าบรรทุก!$A$1:$C$21</definedName>
    <definedName name="lpo">'[12]Stock Aging'!$A$2:$S$1606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NS" localSheetId="1">#REF!</definedName>
    <definedName name="NS" localSheetId="2">#REF!</definedName>
    <definedName name="NS" localSheetId="4">#REF!</definedName>
    <definedName name="NS">#REF!</definedName>
    <definedName name="NSProjectionMethodIndex">'[13]Non-Statistical Sampling Master'!$C$63</definedName>
    <definedName name="NSRequiredLevelOfEvidenceItems">'[13]Non-Statistical Sampling Master'!$C$50:$C$53</definedName>
    <definedName name="NTB" localSheetId="1">#REF!</definedName>
    <definedName name="NTB" localSheetId="2">#REF!</definedName>
    <definedName name="NTB" localSheetId="4">#REF!</definedName>
    <definedName name="NTB">#REF!</definedName>
    <definedName name="OFF" localSheetId="1">#REF!</definedName>
    <definedName name="OFF" localSheetId="2">#REF!</definedName>
    <definedName name="OFF" localSheetId="4">#REF!</definedName>
    <definedName name="OFF">#REF!</definedName>
    <definedName name="Percent_Threshold">'[5]Vertical Analyze'!$F$3</definedName>
    <definedName name="PeriodsInYear" localSheetId="0">#REF!</definedName>
    <definedName name="PeriodsInYear" localSheetId="1">#REF!</definedName>
    <definedName name="PeriodsInYear" localSheetId="2">#REF!</definedName>
    <definedName name="PeriodsInYear" localSheetId="4">#REF!</definedName>
    <definedName name="PeriodsInYear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PPD" localSheetId="1">#REF!</definedName>
    <definedName name="PPD" localSheetId="2">#REF!</definedName>
    <definedName name="PPD" localSheetId="4">#REF!</definedName>
    <definedName name="PPD">#REF!</definedName>
    <definedName name="price" localSheetId="1">#REF!</definedName>
    <definedName name="price" localSheetId="2">#REF!</definedName>
    <definedName name="price" localSheetId="4">#REF!</definedName>
    <definedName name="price">#REF!</definedName>
    <definedName name="_xlnm.Print_Area">#REF!</definedName>
    <definedName name="_xlnm.Print_Titles">#REF!,#REF!</definedName>
    <definedName name="PTB" localSheetId="1">#REF!</definedName>
    <definedName name="PTB" localSheetId="2">#REF!</definedName>
    <definedName name="PTB" localSheetId="4">#REF!</definedName>
    <definedName name="PTB">#REF!</definedName>
    <definedName name="PTK" localSheetId="1">#REF!</definedName>
    <definedName name="PTK" localSheetId="2">#REF!</definedName>
    <definedName name="PTK" localSheetId="4">#REF!</definedName>
    <definedName name="PTK">#REF!</definedName>
    <definedName name="PTY" localSheetId="1">#REF!</definedName>
    <definedName name="PTY" localSheetId="2">#REF!</definedName>
    <definedName name="PTY" localSheetId="4">#REF!</definedName>
    <definedName name="PTY">#REF!</definedName>
    <definedName name="RATE">[14]RATE!$A$1:$C$32</definedName>
    <definedName name="RATE4">[15]RATE!$A$1:$D$32</definedName>
    <definedName name="_xlnm.Recorder" localSheetId="1">#REF!</definedName>
    <definedName name="_xlnm.Recorder" localSheetId="2">#REF!</definedName>
    <definedName name="_xlnm.Recorder" localSheetId="4">#REF!</definedName>
    <definedName name="_xlnm.Recorder">#REF!</definedName>
    <definedName name="Report" localSheetId="1">#REF!</definedName>
    <definedName name="Report" localSheetId="2">#REF!</definedName>
    <definedName name="Report" localSheetId="4">#REF!</definedName>
    <definedName name="Report">#REF!</definedName>
    <definedName name="RMCOptions">"*010000000000000"</definedName>
    <definedName name="S_Adjust_Data">[5]Lead!$J$1:$J$213</definedName>
    <definedName name="S_AJE_Tot_Data">[5]Lead!$I$1:$I$213</definedName>
    <definedName name="S_CY_Beg_Data">[5]Lead!$G$1:$G$213</definedName>
    <definedName name="S_CY_End_Data">[5]Lead!$L$1:$L$213</definedName>
    <definedName name="S_PY_End_Data">[5]Lead!$N$1:$N$213</definedName>
    <definedName name="S_RJE_Tot_Data">[5]Lead!$K$1:$K$213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B" localSheetId="1">#REF!</definedName>
    <definedName name="SB" localSheetId="2">#REF!</definedName>
    <definedName name="SB" localSheetId="4">#REF!</definedName>
    <definedName name="SB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Spec" localSheetId="0">#REF!</definedName>
    <definedName name="Spec" localSheetId="1">#REF!</definedName>
    <definedName name="Spec" localSheetId="2">#REF!</definedName>
    <definedName name="Spec" localSheetId="4">#REF!</definedName>
    <definedName name="Spec">#REF!</definedName>
    <definedName name="SR" localSheetId="1">#REF!</definedName>
    <definedName name="SR" localSheetId="2">#REF!</definedName>
    <definedName name="SR" localSheetId="4">#REF!</definedName>
    <definedName name="SR">#REF!</definedName>
    <definedName name="TESTHKEY" localSheetId="1">'[1]TB P12'!#REF!</definedName>
    <definedName name="TESTHKEY" localSheetId="2">'[1]TB P12'!#REF!</definedName>
    <definedName name="TESTHKEY" localSheetId="4">'[1]TB P12'!#REF!</definedName>
    <definedName name="TESTHKEY">'[1]TB P12'!#REF!</definedName>
    <definedName name="TESTVKEY" localSheetId="1">'[1]TB P12'!#REF!</definedName>
    <definedName name="TESTVKEY" localSheetId="2">'[1]TB P12'!#REF!</definedName>
    <definedName name="TESTVKEY" localSheetId="4">'[1]TB P12'!#REF!</definedName>
    <definedName name="TESTVKEY">'[1]TB P12'!#REF!</definedName>
    <definedName name="TextRefCopy1" localSheetId="1">'[29]Condition '!#REF!</definedName>
    <definedName name="TextRefCopy1" localSheetId="2">'[29]Condition '!#REF!</definedName>
    <definedName name="TextRefCopy1" localSheetId="4">'[29]Condition '!#REF!</definedName>
    <definedName name="TextRefCopy1">'[29]Condition '!#REF!</definedName>
    <definedName name="TextRefCopy2" localSheetId="1">#REF!</definedName>
    <definedName name="TextRefCopy2" localSheetId="2">#REF!</definedName>
    <definedName name="TextRefCopy2" localSheetId="4">#REF!</definedName>
    <definedName name="TextRefCopy2">#REF!</definedName>
    <definedName name="TextRefCopy3" localSheetId="1">'[29]Adjust entry'!#REF!</definedName>
    <definedName name="TextRefCopy3" localSheetId="2">'[29]Adjust entry'!#REF!</definedName>
    <definedName name="TextRefCopy3" localSheetId="4">'[29]Adjust entry'!#REF!</definedName>
    <definedName name="TextRefCopy3">'[29]Adjust entry'!#REF!</definedName>
    <definedName name="TextRefCopy4" localSheetId="1">'[29]Adjust entry'!#REF!</definedName>
    <definedName name="TextRefCopy4" localSheetId="2">'[29]Adjust entry'!#REF!</definedName>
    <definedName name="TextRefCopy4" localSheetId="4">'[29]Adjust entry'!#REF!</definedName>
    <definedName name="TextRefCopy4">'[29]Adjust entry'!#REF!</definedName>
    <definedName name="TextRefCopyRangeCount" hidden="1">13</definedName>
    <definedName name="TTDesiredLevelOfEvidenceItems">'[13]Global Data'!$B$92:$B$95</definedName>
    <definedName name="UB" localSheetId="1">#REF!</definedName>
    <definedName name="UB" localSheetId="2">#REF!</definedName>
    <definedName name="UB" localSheetId="4">#REF!</definedName>
    <definedName name="UB">#REF!</definedName>
    <definedName name="WG" localSheetId="1">#REF!</definedName>
    <definedName name="WG" localSheetId="2">#REF!</definedName>
    <definedName name="WG" localSheetId="4">#REF!</definedName>
    <definedName name="WG">#REF!</definedName>
    <definedName name="โรงอาหาร" localSheetId="1">#REF!</definedName>
    <definedName name="โรงอาหาร" localSheetId="2">#REF!</definedName>
    <definedName name="โรงอาหาร" localSheetId="4">#REF!</definedName>
    <definedName name="โรงอาหาร">#REF!</definedName>
    <definedName name="ฟฟ">'[30]GL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1" i="8" l="1"/>
  <c r="E91" i="8"/>
  <c r="F65" i="4"/>
  <c r="F70" i="3"/>
  <c r="E40" i="2"/>
  <c r="G23" i="2"/>
  <c r="E23" i="2"/>
  <c r="E133" i="2"/>
  <c r="E74" i="2"/>
  <c r="E85" i="2" s="1"/>
  <c r="G30" i="8" l="1"/>
  <c r="F27" i="4" l="1"/>
  <c r="G133" i="2"/>
  <c r="S18" i="5"/>
  <c r="Q18" i="5"/>
  <c r="O18" i="5"/>
  <c r="M18" i="5"/>
  <c r="K18" i="5"/>
  <c r="I18" i="5"/>
  <c r="G18" i="5"/>
  <c r="E18" i="5"/>
  <c r="M16" i="5"/>
  <c r="Q18" i="6" l="1"/>
  <c r="M18" i="6"/>
  <c r="K18" i="6"/>
  <c r="I18" i="6"/>
  <c r="G18" i="6"/>
  <c r="E18" i="6"/>
  <c r="O16" i="6"/>
  <c r="S16" i="6" s="1"/>
  <c r="O15" i="6"/>
  <c r="S15" i="6" s="1"/>
  <c r="S18" i="6" l="1"/>
  <c r="O18" i="6"/>
  <c r="O16" i="5"/>
  <c r="S16" i="5" s="1"/>
  <c r="J33" i="4" l="1"/>
  <c r="J32" i="3"/>
  <c r="E38" i="2" l="1"/>
  <c r="F69" i="4" l="1"/>
  <c r="Q24" i="5" l="1"/>
  <c r="F33" i="4" l="1"/>
  <c r="O20" i="5"/>
  <c r="S20" i="5" s="1"/>
  <c r="I86" i="8" l="1"/>
  <c r="K86" i="8"/>
  <c r="G86" i="8"/>
  <c r="E86" i="8"/>
  <c r="E72" i="8"/>
  <c r="G72" i="8"/>
  <c r="F22" i="3"/>
  <c r="F23" i="4"/>
  <c r="F37" i="4" s="1"/>
  <c r="F40" i="4" s="1"/>
  <c r="F46" i="4" s="1"/>
  <c r="F62" i="4" s="1"/>
  <c r="F74" i="4" l="1"/>
  <c r="F68" i="4"/>
  <c r="M22" i="5"/>
  <c r="O22" i="5" s="1"/>
  <c r="F32" i="3"/>
  <c r="F36" i="3" s="1"/>
  <c r="F39" i="3" s="1"/>
  <c r="A48" i="8"/>
  <c r="A49" i="8"/>
  <c r="I72" i="8"/>
  <c r="K72" i="8"/>
  <c r="A1" i="7"/>
  <c r="L12" i="7"/>
  <c r="D15" i="7"/>
  <c r="F15" i="7"/>
  <c r="H15" i="7"/>
  <c r="L24" i="7"/>
  <c r="D27" i="7"/>
  <c r="F27" i="7"/>
  <c r="H27" i="7"/>
  <c r="A39" i="7"/>
  <c r="E21" i="6"/>
  <c r="G21" i="6"/>
  <c r="I21" i="6"/>
  <c r="K21" i="6"/>
  <c r="Q21" i="6"/>
  <c r="A1" i="5"/>
  <c r="A3" i="5"/>
  <c r="A3" i="6" s="1"/>
  <c r="A3" i="7" s="1"/>
  <c r="A3" i="8" s="1"/>
  <c r="A51" i="8" s="1"/>
  <c r="I19" i="5"/>
  <c r="M19" i="5" s="1"/>
  <c r="K24" i="5"/>
  <c r="E24" i="5"/>
  <c r="G24" i="5"/>
  <c r="A27" i="5"/>
  <c r="A27" i="6" s="1"/>
  <c r="J23" i="4"/>
  <c r="J37" i="4" s="1"/>
  <c r="J40" i="4" s="1"/>
  <c r="J46" i="4" s="1"/>
  <c r="J62" i="4" s="1"/>
  <c r="H23" i="4"/>
  <c r="L23" i="4"/>
  <c r="H33" i="4"/>
  <c r="L33" i="4"/>
  <c r="A50" i="4"/>
  <c r="A94" i="4" s="1"/>
  <c r="A51" i="4"/>
  <c r="A53" i="4"/>
  <c r="H22" i="3"/>
  <c r="J22" i="3"/>
  <c r="J36" i="3" s="1"/>
  <c r="L22" i="3"/>
  <c r="H32" i="3"/>
  <c r="L32" i="3"/>
  <c r="A49" i="3"/>
  <c r="A93" i="3" s="1"/>
  <c r="A50" i="3"/>
  <c r="A52" i="3"/>
  <c r="I23" i="2"/>
  <c r="K23" i="2"/>
  <c r="G38" i="2"/>
  <c r="I38" i="2"/>
  <c r="K38" i="2"/>
  <c r="A55" i="2"/>
  <c r="A107" i="2" s="1"/>
  <c r="G74" i="2"/>
  <c r="I74" i="2"/>
  <c r="K74" i="2"/>
  <c r="E83" i="2"/>
  <c r="G83" i="2"/>
  <c r="I83" i="2"/>
  <c r="K83" i="2"/>
  <c r="A104" i="2"/>
  <c r="G135" i="2"/>
  <c r="G138" i="2" s="1"/>
  <c r="K135" i="2"/>
  <c r="K138" i="2" s="1"/>
  <c r="A156" i="2"/>
  <c r="G40" i="2" l="1"/>
  <c r="H37" i="4"/>
  <c r="G12" i="8" s="1"/>
  <c r="G27" i="8" s="1"/>
  <c r="G34" i="8" s="1"/>
  <c r="G37" i="8" s="1"/>
  <c r="G88" i="8" s="1"/>
  <c r="L37" i="4"/>
  <c r="L40" i="4" s="1"/>
  <c r="L46" i="4" s="1"/>
  <c r="L36" i="3"/>
  <c r="L39" i="3" s="1"/>
  <c r="L45" i="3" s="1"/>
  <c r="L61" i="3" s="1"/>
  <c r="L73" i="3" s="1"/>
  <c r="J39" i="3"/>
  <c r="J45" i="3" s="1"/>
  <c r="J61" i="3" s="1"/>
  <c r="H36" i="3"/>
  <c r="H39" i="3" s="1"/>
  <c r="H45" i="3" s="1"/>
  <c r="H61" i="3" s="1"/>
  <c r="H73" i="3" s="1"/>
  <c r="K85" i="2"/>
  <c r="K140" i="2" s="1"/>
  <c r="G85" i="2"/>
  <c r="G140" i="2" s="1"/>
  <c r="O21" i="5"/>
  <c r="S21" i="5" s="1"/>
  <c r="O19" i="5"/>
  <c r="S19" i="5" s="1"/>
  <c r="K40" i="2"/>
  <c r="I40" i="2"/>
  <c r="I85" i="2"/>
  <c r="A99" i="8"/>
  <c r="I24" i="5"/>
  <c r="I12" i="8" l="1"/>
  <c r="I27" i="8" s="1"/>
  <c r="I34" i="8" s="1"/>
  <c r="I37" i="8" s="1"/>
  <c r="I88" i="8" s="1"/>
  <c r="I91" i="8" s="1"/>
  <c r="E12" i="8"/>
  <c r="E27" i="8" s="1"/>
  <c r="E34" i="8" s="1"/>
  <c r="E37" i="8" s="1"/>
  <c r="K12" i="8"/>
  <c r="K27" i="8" s="1"/>
  <c r="K34" i="8" s="1"/>
  <c r="K37" i="8" s="1"/>
  <c r="K88" i="8" s="1"/>
  <c r="K91" i="8" s="1"/>
  <c r="H40" i="4"/>
  <c r="H46" i="4" s="1"/>
  <c r="M19" i="6" s="1"/>
  <c r="F45" i="3"/>
  <c r="F64" i="3" s="1"/>
  <c r="F61" i="3" s="1"/>
  <c r="L62" i="4"/>
  <c r="L74" i="4" s="1"/>
  <c r="J25" i="7"/>
  <c r="J27" i="7" s="1"/>
  <c r="L64" i="3"/>
  <c r="L67" i="3" s="1"/>
  <c r="L70" i="3" s="1"/>
  <c r="J64" i="3"/>
  <c r="J67" i="3" s="1"/>
  <c r="J70" i="3" s="1"/>
  <c r="J73" i="3"/>
  <c r="H64" i="3"/>
  <c r="H67" i="3" s="1"/>
  <c r="H70" i="3" s="1"/>
  <c r="F67" i="3" l="1"/>
  <c r="H62" i="4"/>
  <c r="H74" i="4" s="1"/>
  <c r="E88" i="8"/>
  <c r="F73" i="3"/>
  <c r="L65" i="4"/>
  <c r="L68" i="4" s="1"/>
  <c r="L71" i="4" s="1"/>
  <c r="L25" i="7"/>
  <c r="L27" i="7" s="1"/>
  <c r="M24" i="5"/>
  <c r="J13" i="7"/>
  <c r="J15" i="7" s="1"/>
  <c r="M21" i="6"/>
  <c r="O19" i="6"/>
  <c r="J65" i="4"/>
  <c r="J68" i="4" s="1"/>
  <c r="J71" i="4" s="1"/>
  <c r="J74" i="4"/>
  <c r="I133" i="2" l="1"/>
  <c r="I135" i="2" s="1"/>
  <c r="I138" i="2" s="1"/>
  <c r="I140" i="2" s="1"/>
  <c r="H65" i="4"/>
  <c r="H68" i="4" s="1"/>
  <c r="H71" i="4" s="1"/>
  <c r="F71" i="4"/>
  <c r="L13" i="7"/>
  <c r="L15" i="7" s="1"/>
  <c r="S19" i="6"/>
  <c r="S21" i="6" s="1"/>
  <c r="O21" i="6"/>
  <c r="E135" i="2" l="1"/>
  <c r="E138" i="2" s="1"/>
  <c r="E140" i="2" s="1"/>
  <c r="S22" i="5"/>
  <c r="S24" i="5" s="1"/>
  <c r="O24" i="5"/>
</calcChain>
</file>

<file path=xl/sharedStrings.xml><?xml version="1.0" encoding="utf-8"?>
<sst xmlns="http://schemas.openxmlformats.org/spreadsheetml/2006/main" count="523" uniqueCount="194">
  <si>
    <t>รวมหนี้สินและส่วนของเจ้าของ</t>
  </si>
  <si>
    <t>รวมส่วนของเจ้าของ</t>
  </si>
  <si>
    <t>ส่วนได้เสียที่ไม่มีอำนาจควบคุม</t>
  </si>
  <si>
    <t>รวมส่วนของบริษัทใหญ่</t>
  </si>
  <si>
    <t>ยังไม่ได้จัดสรร</t>
  </si>
  <si>
    <t>จัดสรรตามกฏหมาย</t>
  </si>
  <si>
    <t>กำไรสะสม</t>
  </si>
  <si>
    <t>ในบริษัทย่อย</t>
  </si>
  <si>
    <t>ส่วนปรับปรุงทุนจากการเพิ่มสัดส่วนเงินลงทุน</t>
  </si>
  <si>
    <t>ส่วนต่ำมูลค่าหุ้นสามัญ</t>
  </si>
  <si>
    <t xml:space="preserve">      มูลค่าหุ้นละ 0.50 บาท</t>
  </si>
  <si>
    <t xml:space="preserve">   หุ้นสามัญ 7,296,755,699 หุ้น</t>
  </si>
  <si>
    <t>ทุนที่ออกและชำระเต็มมูลค่าแล้ว</t>
  </si>
  <si>
    <t>ทุนจดทะเบียน</t>
  </si>
  <si>
    <t>ทุนเรือนหุ้น</t>
  </si>
  <si>
    <t>ส่วนของเจ้าของ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</si>
  <si>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</si>
  <si>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บาท</t>
  </si>
  <si>
    <t>หมายเหตุ</t>
  </si>
  <si>
    <t>พ.ศ. 2563</t>
  </si>
  <si>
    <t>พ.ศ. 2564</t>
  </si>
  <si>
    <t>31 ธันวาคม</t>
  </si>
  <si>
    <t>30 มิถุนายน</t>
  </si>
  <si>
    <t>(ตรวจสอบแล้ว)</t>
  </si>
  <si>
    <t>(ยังไม่ได้ตรวจสอบ)</t>
  </si>
  <si>
    <t>ข้อมูลทางการเงินเฉพาะกิจการ</t>
  </si>
  <si>
    <t>ข้อมูลทางการเงินรวม</t>
  </si>
  <si>
    <r>
      <t>งบแสดงฐานะการเงิน</t>
    </r>
    <r>
      <rPr>
        <sz val="13"/>
        <rFont val="Browallia New"/>
        <family val="2"/>
      </rPr>
      <t xml:space="preserve"> </t>
    </r>
  </si>
  <si>
    <t>บริษัท เวิลด์ คอร์ปอเรชั่น จำกัด (มหาชน)</t>
  </si>
  <si>
    <t>รวมหนี้สิน</t>
  </si>
  <si>
    <t>รวมหนี้สินไม่หมุนเวียน</t>
  </si>
  <si>
    <t>ภาระผูกพันผลประโยชน์พนักงาน</t>
  </si>
  <si>
    <t>ประมาณการหนี้สินที่เกิดจากคดีความ</t>
  </si>
  <si>
    <t>หนี้สินไม่หมุนเวียน</t>
  </si>
  <si>
    <t>รวมหนี้สินหมุนเวียน</t>
  </si>
  <si>
    <t>ภาษีเงินได้ค้างจ่าย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</si>
  <si>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</si>
  <si>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</si>
  <si>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หนี้สินหมุนเวียน</t>
  </si>
  <si>
    <t>หนี้สินและส่วนของเจ้าของ</t>
  </si>
  <si>
    <t>งบแสดงฐานะการเงิน</t>
  </si>
  <si>
    <t>กรรมการ  _____________________________________________   กรรมการ  _____________________________________________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</si>
  <si>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</si>
  <si>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</si>
  <si>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</si>
  <si>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สินทรัพย์ภาษีเงินได้รอตัดบัญชี</t>
  </si>
  <si>
    <t>ที่ดิน อาคาร และอุปกรณ์ - สุทธิ</t>
  </si>
  <si>
    <t>เงินลงทุนในการร่วมค้า</t>
  </si>
  <si>
    <t>เงินลงทุนในบริษัทย่อย</t>
  </si>
  <si>
    <t>ลูกหนี้จากการผิดสัญญา</t>
  </si>
  <si>
    <t>เงินฝากสถาบันการเงินที่ติดภาระผูกพัน</t>
  </si>
  <si>
    <t>สินทรัพย์ไม่หมุนเวียน</t>
  </si>
  <si>
    <t>รวมสินทรัพย์หมุนเวียน</t>
  </si>
  <si>
    <t>สินค้าคงเหลือ</t>
  </si>
  <si>
    <t>เงินให้กู้ยืมระยะสั้นแก่กิจการที่เกี่ยวข้องกัน</t>
  </si>
  <si>
    <t>ลูกหนี้อื่น - สุทธิ</t>
  </si>
  <si>
    <t>ลูกหนี้ค่าก่อสร้างตามสัญญาที่ยังไม่ได้เรียกเก็บ</t>
  </si>
  <si>
    <t>เงินลงทุนระยะสั้น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</si>
  <si>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</si>
  <si>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</si>
  <si>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</si>
  <si>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ณ วันที่ 30 มิถุนายน พ.ศ. 2564</t>
  </si>
  <si>
    <t>จำนวนหุ้นสามัญถัวเฉลี่ยถ่วงน้ำหนัก (หุ้น)</t>
  </si>
  <si>
    <t>กำไร (ขาดทุน) ต่อหุ้นขั้นพื้นฐาน (บาท)</t>
  </si>
  <si>
    <t>กำไร (ขาดทุน) ต่อหุ้นส่วนที่เป็นของบริษัทใหญ่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</si>
  <si>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</si>
  <si>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</si>
  <si>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 (ขาดทุน) เบ็ดเสร็จรวม</t>
  </si>
  <si>
    <t>การแบ่งปันกำไร (ขาดทุน)</t>
  </si>
  <si>
    <t xml:space="preserve"> </t>
  </si>
  <si>
    <t>งบกำไรขาดทุนเบ็ดเสร็จ (ยังไม่ได้ตรวจสอบ)</t>
  </si>
  <si>
    <t>กำไร (ขาดทุน) เบ็ดเสร็จรวมสำหรับงวด</t>
  </si>
  <si>
    <t>กำไรขาดทุนเบ็ดเสร็จอื่นสำหรับงวด</t>
  </si>
  <si>
    <t>กำไรขาดทุนเบ็ดเสร็จอื่น :</t>
  </si>
  <si>
    <t>กำไร (ขาดทุน) สุทธิสำหรับงวด</t>
  </si>
  <si>
    <t>รายได้ (ค่าใช้จ่าย) ภาษีเงินได้</t>
  </si>
  <si>
    <t>กำไร (ขาดทุน) ก่อนค่าใช้จ่ายภาษีเงินได้</t>
  </si>
  <si>
    <t>ส่วนแบ่งขาดทุนจากเงินลงทุนในการร่วมค้า</t>
  </si>
  <si>
    <t>รวมค่าใช้จ่าย</t>
  </si>
  <si>
    <t>ต้นทุนทางการเงิน</t>
  </si>
  <si>
    <t>ค่าใช้จ่ายในการบริหาร</t>
  </si>
  <si>
    <t>ค่าใช้จ่ายในการขาย</t>
  </si>
  <si>
    <t>ต้นทุนจากการก่อสร้าง</t>
  </si>
  <si>
    <t>ต้นทุนขายจากธุรกิจพัฒนาอสังหาริมทรัพย์</t>
  </si>
  <si>
    <t>ค่าใช้จ่าย</t>
  </si>
  <si>
    <t>รวมรายได้</t>
  </si>
  <si>
    <t>รายได้อื่น</t>
  </si>
  <si>
    <t>ส่วนได้เสียซึ่งถืออยู่ก่อนวันที่มีอำนาจควบคุม</t>
  </si>
  <si>
    <t>กำไรจากการวัดมูลค่ายุติธรรมของ</t>
  </si>
  <si>
    <t>รายได้เงินปันผล</t>
  </si>
  <si>
    <t>รายได้จากการก่อสร้าง</t>
  </si>
  <si>
    <t>รายได้จากธุรกิจพัฒนาอสังหาริมทรัพย์</t>
  </si>
  <si>
    <t>รายได้</t>
  </si>
  <si>
    <t>สำหรับงวดสามเดือนสิ้นสุดวันที่ 30 มิถุนายน พ.ศ. 2564</t>
  </si>
  <si>
    <t>กำไรเบ็ดเสร็จรวมสำหรับงวด</t>
  </si>
  <si>
    <t>กำไรสุทธิสำหรับงวด</t>
  </si>
  <si>
    <t>ค่าใช้จ่ายภาษีเงินได้</t>
  </si>
  <si>
    <t>กำไรก่อนค่าใช้จ่ายภาษีเงินได้</t>
  </si>
  <si>
    <t>สำหรับงวดหกเดือนสิ้นสุดวันที่ 30 มิถุนายน พ.ศ. 2564</t>
  </si>
  <si>
    <t>ยอดคงเหลือ ณ วันที่ 30 มิถุนายน พ.ศ. 2564</t>
  </si>
  <si>
    <t>จัดสรรสำรองตามกฎหมาย</t>
  </si>
  <si>
    <t>กลับรายการจากการขายเงินลงทุนในบริษัทย่อย</t>
  </si>
  <si>
    <t>ยอดคงเหลือ ณ วันที่ 1 มกราคม พ.ศ. 2564</t>
  </si>
  <si>
    <t>ควบคุม</t>
  </si>
  <si>
    <t>บริษัทใหญ่</t>
  </si>
  <si>
    <t>ตามกฎหมาย</t>
  </si>
  <si>
    <t>มูลค่าหุ้นสามัญ</t>
  </si>
  <si>
    <t>และชำระแล้ว</t>
  </si>
  <si>
    <t>รวม</t>
  </si>
  <si>
    <t>ที่ไม่มีอำนาจ</t>
  </si>
  <si>
    <t>- ทุนสำรอง</t>
  </si>
  <si>
    <t>สัดส่วนเงินลงทุน</t>
  </si>
  <si>
    <t>ส่วนต่ำ</t>
  </si>
  <si>
    <t>ทุนที่ออก</t>
  </si>
  <si>
    <t>ส่วนได้เสีย</t>
  </si>
  <si>
    <t>จัดสรรแล้ว</t>
  </si>
  <si>
    <t>จากการเพิ่ม</t>
  </si>
  <si>
    <t>ส่วนปรับปรุงทุน</t>
  </si>
  <si>
    <t>ส่วนของเจ้าของบริษัทใหญ่</t>
  </si>
  <si>
    <t>ข้อมูลทางการเงินรวม (ยังไม่ได้ตรวจสอบ)</t>
  </si>
  <si>
    <t>งบแสดงการเปลี่ยนแปลงส่วนของเจ้าของ (ยังไม่ได้ตรวจสอบ)</t>
  </si>
  <si>
    <t>ยอดคงเหลือ ณ วันที่ 30 มิถุนายน พ.ศ. 2563</t>
  </si>
  <si>
    <t>ยอดคงเหลือ ณ วันที่ 1 มกราคม พ.ศ. 2563</t>
  </si>
  <si>
    <t>สำหรับงวดหกเดือนสิ้นสุดวันที่ 30 มิถุนายน พ.ศ. 2563</t>
  </si>
  <si>
    <t>- ทุนสำรองตามกฎหมาย</t>
  </si>
  <si>
    <t>หุ้นสามัญ</t>
  </si>
  <si>
    <t>ส่วนต่ำมูลค่า</t>
  </si>
  <si>
    <t>ข้อมูลทางการเงินเฉพาะกิจการ (ยังไม่ได้ตรวจสอบ)</t>
  </si>
  <si>
    <t>เงินกู้ยืมระยะยาวจากบริษัทย่อย</t>
  </si>
  <si>
    <t>เงินกู้ยืมระยะสั้นจากบริษัทย่อย</t>
  </si>
  <si>
    <t>เงินปันผลค้างรับจากบริษัทย่อย</t>
  </si>
  <si>
    <t>รายการที่ไม่ใช่เงินสด</t>
  </si>
  <si>
    <t>เงินสดและรายการเทียบเท่าเงินสดยอดคงเหลือปลายงวด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</si>
  <si>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</si>
  <si>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</si>
  <si>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กิจกรรมจัดหาเงิน</t>
  </si>
  <si>
    <t>เงินสดจ่ายดอกเบี้ยจ่าย</t>
  </si>
  <si>
    <t>จากบุคคลและกิจการที่เกี่ยวข้องกัน</t>
  </si>
  <si>
    <t>เงินสดรับจากเงินกู้ยืมระยะยาว</t>
  </si>
  <si>
    <t>เงินสดจ่ายจากเงินกู้ยืมระยะสั้น</t>
  </si>
  <si>
    <t>เงินสดรับจากเงินกู้ยืมระยะสั้น</t>
  </si>
  <si>
    <t>กระแสเงินสดจากกิจกรรมจัดหาเงิน</t>
  </si>
  <si>
    <t>เงินสดรับจากดอกเบี้ยรับ</t>
  </si>
  <si>
    <t>เงินสดจ่ายเพื่อเพิ่มทุนในบริษัทย่อย</t>
  </si>
  <si>
    <t>เงินสดจ่ายเพื่อซื้อเงินลงทุนในบริษัทย่อย</t>
  </si>
  <si>
    <t>เงินสดรับจากเงินปันผลรับ</t>
  </si>
  <si>
    <t>แก่กิจการที่เกี่ยวข้องกัน</t>
  </si>
  <si>
    <t>เงินสดจ่ายจากเงินให้กู้ยืมระยะสั้น</t>
  </si>
  <si>
    <t>เงินสดรับจากเงินให้กู้ยืมระยะสั้น</t>
  </si>
  <si>
    <t>เงินสดรับจากเงินลงทุนระยะสั้น</t>
  </si>
  <si>
    <t>กระแสเงินสดจากกิจกรรมลงทุน</t>
  </si>
  <si>
    <t>งบกระแสเงินสด (ยังไม่ได้ตรวจสอบ)</t>
  </si>
  <si>
    <t>เงินสดสุทธิได้มาจาก (ใช้ไปใน) กิจกรรมดำเนินงาน</t>
  </si>
  <si>
    <t>เงินสดจ่ายภาษีเงินได้</t>
  </si>
  <si>
    <t>เงินสดได้มาจาก (ใช้ไปใน) การดำเนินงาน</t>
  </si>
  <si>
    <t>ลูกหนี้อื่น</t>
  </si>
  <si>
    <t>การเปลี่ยนแปลงของเงินทุนหมุนเวียน</t>
  </si>
  <si>
    <t>รายได้ดอกเบี้ยรับ</t>
  </si>
  <si>
    <t xml:space="preserve">   ซึ่งถืออยู่ก่อนวันที่มีอำนาจควบคุม</t>
  </si>
  <si>
    <t>กำไรจากการวัดมูลค่ายุติธรรมของส่วนได้เสีย</t>
  </si>
  <si>
    <t>-</t>
  </si>
  <si>
    <t>ขาดทุนจากการตัดจำหน่ายอุปกรณ์</t>
  </si>
  <si>
    <t>รายการปรับปรุง</t>
  </si>
  <si>
    <t>กำไรก่อนภาษีเงินได้</t>
  </si>
  <si>
    <t>กระแสเงินสดจากกิจกรรมดำเนินงาน</t>
  </si>
  <si>
    <t>(กำไร) ขาดทุนจากการจำหน่ายเงินลงทุนในบริษัทย่อย</t>
  </si>
  <si>
    <t>กำไร (ขาดทุน) 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</si>
  <si>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</si>
  <si>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เงินสดจ่ายจากเงินกู้ยืมระยะยาว</t>
  </si>
  <si>
    <t>การซื้อเงินลงทุนในบริษัทย่อย</t>
  </si>
  <si>
    <t>ค่าเสื่อมราคา</t>
  </si>
  <si>
    <t>เงินสดจ่ายเงินกู้ระยะสั้นจากสถาบันการเงิน</t>
  </si>
  <si>
    <t>กำไร (ขาดทุน) จากการจำหน่ายเงินลงทุน</t>
  </si>
  <si>
    <t>เงินสดสุทธิได้มาจาก (ใช้ไปใน) กิจกรรมลงทุน</t>
  </si>
  <si>
    <t>เงินสดจ่ายจากเงินให้กู้ยืมระยะสั้นแก่กิจการอื่น</t>
  </si>
  <si>
    <t>ขาดทุนเบ็ดเสร็จรวมสำหรับงวด</t>
  </si>
  <si>
    <t>ณ วันที่ 1 มกราคม พ.ศ. 2563 - ตามที่รายงานไว้เดิม</t>
  </si>
  <si>
    <t>ณ วันที่ 1 มกราคม พ.ศ. 2564 - ตามที่รายงานไว้เดิม</t>
  </si>
  <si>
    <t>(ตามที่ปรับใหม่)</t>
  </si>
  <si>
    <t>17, 19</t>
  </si>
  <si>
    <t>13, 17</t>
  </si>
  <si>
    <t>หมายเหตุประกอบข้อมูลทางการเงินระหว่างกาลแบบย่อในหน้า 14 ถึง 37 เป็นส่วนหนึ่งของข้อมูลทางการเงินระหว่างกาลนี้</t>
  </si>
  <si>
    <t>ตรวจสอบ)</t>
  </si>
  <si>
    <t>(ยังไม่ได้</t>
  </si>
  <si>
    <t>เงินให้กู้ยืมและดอกเบี้ยค้างรับ</t>
  </si>
  <si>
    <t>แก่การร่วมค้า - สุทธิ</t>
  </si>
  <si>
    <t>เงินกู้ยืมระยะสั้นจากบุคคล</t>
  </si>
  <si>
    <t>และกิจการที่เกี่ยวข้องกัน</t>
  </si>
  <si>
    <t>เงินกู้ยืมระยะยาวจากบุคคล</t>
  </si>
  <si>
    <t>สินทรัพย์ไม่หมุนเวียนที่ถือไว้เพื่อขาย</t>
  </si>
  <si>
    <t>การปรับปรุงย้อนหลัง</t>
  </si>
  <si>
    <t>กำไรจากการกลับรายการส่วนแบ่งขาดทุนจากเงินลงทุน</t>
  </si>
  <si>
    <t>กำไรต่อหุ้นส่วนที่เป็นของบริษัทใหญ่</t>
  </si>
  <si>
    <t>กำไรต่อหุ้นขั้นพื้นฐาน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</si>
</sst>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?\ _);_(@_)"/>
    <numFmt numFmtId="166" formatCode="#,##0;\(#,##0\);&quot;-&quot;;@"/>
    <numFmt numFmtId="167" formatCode="#,##0;\(#,##0\);\-"/>
    <numFmt numFmtId="168" formatCode="#,##0;\(#,##0"/>
    <numFmt numFmtId="169" formatCode="#,##0;\(#,##0\)"/>
    <numFmt numFmtId="170" formatCode="#,##0.00_);[Black]\(#,##0.00\)"/>
    <numFmt numFmtId="171" formatCode="_(* #,##0_);_(* \(#,##0\);_(* &quot;-&quot;??_);_(@_)"/>
    <numFmt numFmtId="172" formatCode="#,##0.0000;\(#,##0.0000\);\-"/>
    <numFmt numFmtId="173" formatCode="#,##0_);[Black]\(#,##0\)"/>
  </numFmts>
  <fonts count="19" x14ac:knownFonts="1"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2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0"/>
      <name val="Microsoft Sans Serif"/>
      <family val="2"/>
    </font>
    <font>
      <sz val="10"/>
      <color indexed="8"/>
      <name val="Calibri"/>
      <family val="2"/>
    </font>
    <font>
      <b/>
      <sz val="13"/>
      <name val="Browallia New"/>
      <family val="2"/>
    </font>
    <font>
      <sz val="16"/>
      <name val="AngsanaUPC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1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b/>
      <sz val="11"/>
      <name val="Browallia New"/>
      <family val="2"/>
    </font>
    <font>
      <sz val="10"/>
      <name val="Arial"/>
      <family val="2"/>
    </font>
    <font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43" fontId="10" fillId="0" borderId="0" applyFont="0" applyFill="0" applyBorder="0" applyAlignment="0" applyProtection="0"/>
    <xf numFmtId="39" fontId="11" fillId="0" borderId="0"/>
    <xf numFmtId="0" fontId="9" fillId="0" borderId="0"/>
    <xf numFmtId="0" fontId="9" fillId="0" borderId="0"/>
    <xf numFmtId="0" fontId="12" fillId="0" borderId="0"/>
    <xf numFmtId="39" fontId="11" fillId="0" borderId="0"/>
    <xf numFmtId="164" fontId="10" fillId="0" borderId="0" applyFont="0" applyFill="0" applyBorder="0" applyAlignment="0" applyProtection="0"/>
    <xf numFmtId="0" fontId="17" fillId="0" borderId="0"/>
    <xf numFmtId="0" fontId="17" fillId="0" borderId="0"/>
  </cellStyleXfs>
  <cellXfs count="302">
    <xf numFmtId="0" fontId="0" fillId="0" borderId="0" xfId="0"/>
    <xf numFmtId="165" fontId="2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165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166" fontId="2" fillId="0" borderId="0" xfId="2" applyNumberFormat="1" applyFont="1" applyFill="1" applyBorder="1" applyAlignment="1">
      <alignment horizontal="right" vertical="center"/>
    </xf>
    <xf numFmtId="43" fontId="2" fillId="0" borderId="0" xfId="2" applyFont="1" applyFill="1" applyBorder="1" applyAlignment="1">
      <alignment horizontal="right" vertical="center"/>
    </xf>
    <xf numFmtId="166" fontId="2" fillId="0" borderId="2" xfId="2" applyNumberFormat="1" applyFont="1" applyFill="1" applyBorder="1" applyAlignment="1">
      <alignment horizontal="right" vertical="center"/>
    </xf>
    <xf numFmtId="166" fontId="2" fillId="2" borderId="2" xfId="2" applyNumberFormat="1" applyFont="1" applyFill="1" applyBorder="1" applyAlignment="1">
      <alignment horizontal="right" vertical="center"/>
    </xf>
    <xf numFmtId="166" fontId="2" fillId="0" borderId="3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66" fontId="2" fillId="2" borderId="3" xfId="2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2" fillId="2" borderId="1" xfId="2" applyNumberFormat="1" applyFont="1" applyFill="1" applyBorder="1" applyAlignment="1">
      <alignment horizontal="right" vertical="center"/>
    </xf>
    <xf numFmtId="166" fontId="2" fillId="2" borderId="0" xfId="1" applyNumberFormat="1" applyFont="1" applyFill="1" applyAlignment="1">
      <alignment horizontal="right" vertical="center"/>
    </xf>
    <xf numFmtId="166" fontId="2" fillId="2" borderId="0" xfId="2" applyNumberFormat="1" applyFont="1" applyFill="1" applyBorder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7" fontId="2" fillId="0" borderId="0" xfId="4" applyNumberFormat="1" applyFont="1" applyFill="1" applyAlignment="1">
      <alignment horizontal="right" vertical="center"/>
    </xf>
    <xf numFmtId="166" fontId="2" fillId="2" borderId="0" xfId="3" applyNumberFormat="1" applyFont="1" applyFill="1" applyBorder="1" applyAlignment="1">
      <alignment horizontal="right" vertical="center"/>
    </xf>
    <xf numFmtId="168" fontId="2" fillId="0" borderId="0" xfId="4" applyNumberFormat="1" applyFont="1" applyFill="1" applyAlignment="1" applyProtection="1">
      <alignment horizontal="right" vertical="center"/>
    </xf>
    <xf numFmtId="166" fontId="2" fillId="2" borderId="0" xfId="1" applyNumberFormat="1" applyFont="1" applyFill="1" applyAlignment="1">
      <alignment vertical="center"/>
    </xf>
    <xf numFmtId="166" fontId="2" fillId="2" borderId="0" xfId="2" applyNumberFormat="1" applyFont="1" applyFill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0" xfId="1" quotePrefix="1" applyNumberFormat="1" applyFont="1" applyAlignment="1">
      <alignment horizontal="right" vertical="center"/>
    </xf>
    <xf numFmtId="166" fontId="4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 wrapText="1"/>
    </xf>
    <xf numFmtId="165" fontId="2" fillId="0" borderId="0" xfId="1" applyNumberFormat="1" applyFont="1" applyAlignment="1">
      <alignment horizontal="distributed" vertical="center" wrapText="1"/>
    </xf>
    <xf numFmtId="0" fontId="2" fillId="0" borderId="0" xfId="1" applyFont="1" applyAlignment="1">
      <alignment vertical="center" wrapText="1"/>
    </xf>
    <xf numFmtId="166" fontId="3" fillId="0" borderId="1" xfId="1" applyNumberFormat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horizontal="distributed" vertical="center" wrapText="1"/>
    </xf>
    <xf numFmtId="0" fontId="7" fillId="0" borderId="1" xfId="1" quotePrefix="1" applyFont="1" applyBorder="1" applyAlignment="1">
      <alignment vertical="center"/>
    </xf>
    <xf numFmtId="0" fontId="7" fillId="0" borderId="1" xfId="1" quotePrefix="1" applyFont="1" applyBorder="1" applyAlignment="1">
      <alignment horizontal="left" vertical="center"/>
    </xf>
    <xf numFmtId="166" fontId="3" fillId="0" borderId="0" xfId="1" applyNumberFormat="1" applyFont="1" applyAlignment="1">
      <alignment horizontal="right" vertical="center" wrapText="1"/>
    </xf>
    <xf numFmtId="165" fontId="3" fillId="0" borderId="0" xfId="1" applyNumberFormat="1" applyFont="1" applyAlignment="1">
      <alignment horizontal="distributed" vertical="center" wrapText="1"/>
    </xf>
    <xf numFmtId="0" fontId="7" fillId="0" borderId="0" xfId="1" quotePrefix="1" applyFont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left" vertical="center"/>
    </xf>
    <xf numFmtId="166" fontId="2" fillId="0" borderId="1" xfId="1" applyNumberFormat="1" applyFont="1" applyBorder="1" applyAlignment="1">
      <alignment horizontal="right" vertical="center"/>
    </xf>
    <xf numFmtId="167" fontId="2" fillId="0" borderId="1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9" fontId="2" fillId="0" borderId="0" xfId="5" applyNumberFormat="1" applyFont="1" applyAlignment="1">
      <alignment vertical="center"/>
    </xf>
    <xf numFmtId="167" fontId="2" fillId="0" borderId="4" xfId="4" applyNumberFormat="1" applyFont="1" applyFill="1" applyBorder="1" applyAlignment="1">
      <alignment horizontal="right" vertical="center"/>
    </xf>
    <xf numFmtId="168" fontId="2" fillId="0" borderId="4" xfId="4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 applyProtection="1">
      <alignment horizontal="right" vertical="center"/>
      <protection locked="0"/>
    </xf>
    <xf numFmtId="0" fontId="2" fillId="0" borderId="0" xfId="1" quotePrefix="1" applyFont="1" applyAlignment="1">
      <alignment vertical="center"/>
    </xf>
    <xf numFmtId="168" fontId="2" fillId="0" borderId="0" xfId="4" applyNumberFormat="1" applyFont="1" applyFill="1" applyAlignment="1">
      <alignment horizontal="right" vertical="center"/>
    </xf>
    <xf numFmtId="166" fontId="2" fillId="2" borderId="0" xfId="1" applyNumberFormat="1" applyFont="1" applyFill="1" applyAlignment="1" applyProtection="1">
      <alignment horizontal="right" vertical="center"/>
      <protection locked="0"/>
    </xf>
    <xf numFmtId="168" fontId="2" fillId="0" borderId="0" xfId="4" applyNumberFormat="1" applyFont="1" applyFill="1" applyBorder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165" fontId="2" fillId="0" borderId="0" xfId="1" applyNumberFormat="1" applyFont="1" applyAlignment="1">
      <alignment horizontal="left" vertical="center"/>
    </xf>
    <xf numFmtId="166" fontId="2" fillId="2" borderId="1" xfId="2" applyNumberFormat="1" applyFont="1" applyFill="1" applyBorder="1" applyAlignment="1">
      <alignment vertical="center"/>
    </xf>
    <xf numFmtId="166" fontId="2" fillId="2" borderId="0" xfId="2" applyNumberFormat="1" applyFont="1" applyFill="1" applyAlignment="1">
      <alignment vertical="center"/>
    </xf>
    <xf numFmtId="0" fontId="2" fillId="0" borderId="0" xfId="1" quotePrefix="1" applyFont="1" applyAlignment="1">
      <alignment horizontal="left" vertical="center"/>
    </xf>
    <xf numFmtId="166" fontId="2" fillId="2" borderId="0" xfId="1" applyNumberFormat="1" applyFont="1" applyFill="1" applyAlignment="1">
      <alignment horizontal="center" vertical="center"/>
    </xf>
    <xf numFmtId="167" fontId="2" fillId="2" borderId="4" xfId="4" applyNumberFormat="1" applyFont="1" applyFill="1" applyBorder="1" applyAlignment="1">
      <alignment horizontal="right" vertical="center"/>
    </xf>
    <xf numFmtId="168" fontId="2" fillId="2" borderId="0" xfId="4" applyNumberFormat="1" applyFont="1" applyFill="1" applyBorder="1" applyAlignment="1">
      <alignment horizontal="right" vertical="center"/>
    </xf>
    <xf numFmtId="167" fontId="2" fillId="2" borderId="0" xfId="4" applyNumberFormat="1" applyFont="1" applyFill="1" applyBorder="1" applyAlignment="1">
      <alignment horizontal="right" vertical="center"/>
    </xf>
    <xf numFmtId="0" fontId="7" fillId="0" borderId="1" xfId="1" applyFont="1" applyBorder="1" applyAlignment="1">
      <alignment horizontal="left" vertical="center"/>
    </xf>
    <xf numFmtId="170" fontId="2" fillId="0" borderId="0" xfId="5" applyNumberFormat="1" applyFont="1" applyAlignment="1">
      <alignment vertical="top"/>
    </xf>
    <xf numFmtId="171" fontId="2" fillId="0" borderId="0" xfId="5" applyNumberFormat="1" applyFont="1" applyAlignment="1">
      <alignment vertical="top"/>
    </xf>
    <xf numFmtId="170" fontId="2" fillId="0" borderId="0" xfId="5" applyNumberFormat="1" applyFont="1" applyAlignment="1">
      <alignment horizontal="center" vertical="top"/>
    </xf>
    <xf numFmtId="169" fontId="3" fillId="0" borderId="0" xfId="7" applyNumberFormat="1" applyFont="1" applyAlignment="1">
      <alignment vertical="top"/>
    </xf>
    <xf numFmtId="167" fontId="3" fillId="0" borderId="1" xfId="8" applyNumberFormat="1" applyFont="1" applyFill="1" applyBorder="1" applyAlignment="1">
      <alignment horizontal="right" vertical="top"/>
    </xf>
    <xf numFmtId="167" fontId="3" fillId="0" borderId="1" xfId="7" applyNumberFormat="1" applyFont="1" applyBorder="1" applyAlignment="1">
      <alignment horizontal="right" vertical="top"/>
    </xf>
    <xf numFmtId="169" fontId="3" fillId="0" borderId="1" xfId="7" applyNumberFormat="1" applyFont="1" applyBorder="1" applyAlignment="1">
      <alignment vertical="top"/>
    </xf>
    <xf numFmtId="169" fontId="3" fillId="0" borderId="1" xfId="7" applyNumberFormat="1" applyFont="1" applyBorder="1" applyAlignment="1">
      <alignment horizontal="center" vertical="top"/>
    </xf>
    <xf numFmtId="167" fontId="2" fillId="0" borderId="0" xfId="8" applyNumberFormat="1" applyFont="1" applyFill="1" applyBorder="1" applyAlignment="1">
      <alignment vertical="top"/>
    </xf>
    <xf numFmtId="170" fontId="2" fillId="0" borderId="0" xfId="9" applyNumberFormat="1" applyFont="1" applyAlignment="1">
      <alignment horizontal="center" vertical="top"/>
    </xf>
    <xf numFmtId="0" fontId="2" fillId="0" borderId="0" xfId="5" applyFont="1" applyAlignment="1">
      <alignment vertical="top"/>
    </xf>
    <xf numFmtId="167" fontId="2" fillId="2" borderId="0" xfId="8" applyNumberFormat="1" applyFont="1" applyFill="1" applyBorder="1" applyAlignment="1">
      <alignment vertical="top"/>
    </xf>
    <xf numFmtId="172" fontId="2" fillId="0" borderId="0" xfId="8" applyNumberFormat="1" applyFont="1" applyFill="1" applyBorder="1" applyAlignment="1">
      <alignment vertical="top"/>
    </xf>
    <xf numFmtId="172" fontId="2" fillId="2" borderId="0" xfId="8" applyNumberFormat="1" applyFont="1" applyFill="1" applyBorder="1" applyAlignment="1">
      <alignment vertical="top"/>
    </xf>
    <xf numFmtId="0" fontId="2" fillId="0" borderId="0" xfId="5" applyFont="1" applyAlignment="1">
      <alignment horizontal="center" vertical="top"/>
    </xf>
    <xf numFmtId="172" fontId="2" fillId="0" borderId="0" xfId="8" applyNumberFormat="1" applyFont="1" applyFill="1" applyBorder="1" applyAlignment="1" applyProtection="1">
      <alignment horizontal="right" vertical="top"/>
    </xf>
    <xf numFmtId="167" fontId="2" fillId="0" borderId="0" xfId="8" applyNumberFormat="1" applyFont="1" applyFill="1" applyBorder="1" applyAlignment="1" applyProtection="1">
      <alignment horizontal="right" vertical="top"/>
    </xf>
    <xf numFmtId="172" fontId="2" fillId="2" borderId="0" xfId="8" applyNumberFormat="1" applyFont="1" applyFill="1" applyBorder="1" applyAlignment="1" applyProtection="1">
      <alignment horizontal="right" vertical="top"/>
    </xf>
    <xf numFmtId="0" fontId="4" fillId="0" borderId="0" xfId="5" applyFont="1" applyAlignment="1">
      <alignment vertical="top"/>
    </xf>
    <xf numFmtId="170" fontId="4" fillId="0" borderId="0" xfId="5" applyNumberFormat="1" applyFont="1" applyAlignment="1">
      <alignment vertical="top"/>
    </xf>
    <xf numFmtId="170" fontId="4" fillId="0" borderId="0" xfId="9" applyNumberFormat="1" applyFont="1" applyAlignment="1">
      <alignment horizontal="center" vertical="top"/>
    </xf>
    <xf numFmtId="0" fontId="2" fillId="0" borderId="0" xfId="10" applyFont="1" applyAlignment="1">
      <alignment vertical="top"/>
    </xf>
    <xf numFmtId="167" fontId="2" fillId="0" borderId="5" xfId="8" applyNumberFormat="1" applyFont="1" applyFill="1" applyBorder="1" applyAlignment="1">
      <alignment vertical="top"/>
    </xf>
    <xf numFmtId="167" fontId="2" fillId="2" borderId="5" xfId="8" applyNumberFormat="1" applyFont="1" applyFill="1" applyBorder="1" applyAlignment="1">
      <alignment vertical="top"/>
    </xf>
    <xf numFmtId="167" fontId="4" fillId="0" borderId="0" xfId="9" applyNumberFormat="1" applyFont="1" applyAlignment="1">
      <alignment horizontal="center" vertical="top"/>
    </xf>
    <xf numFmtId="167" fontId="2" fillId="2" borderId="0" xfId="8" applyNumberFormat="1" applyFont="1" applyFill="1" applyBorder="1" applyAlignment="1" applyProtection="1">
      <alignment horizontal="right" vertical="top"/>
    </xf>
    <xf numFmtId="167" fontId="2" fillId="0" borderId="4" xfId="8" applyNumberFormat="1" applyFont="1" applyFill="1" applyBorder="1" applyAlignment="1">
      <alignment vertical="top"/>
    </xf>
    <xf numFmtId="167" fontId="2" fillId="2" borderId="4" xfId="8" applyNumberFormat="1" applyFont="1" applyFill="1" applyBorder="1" applyAlignment="1">
      <alignment vertical="top"/>
    </xf>
    <xf numFmtId="167" fontId="4" fillId="2" borderId="0" xfId="9" applyNumberFormat="1" applyFont="1" applyFill="1" applyAlignment="1">
      <alignment horizontal="center" vertical="top"/>
    </xf>
    <xf numFmtId="167" fontId="4" fillId="0" borderId="0" xfId="5" applyNumberFormat="1" applyFont="1" applyAlignment="1">
      <alignment horizontal="right" vertical="top"/>
    </xf>
    <xf numFmtId="169" fontId="2" fillId="0" borderId="0" xfId="5" applyNumberFormat="1" applyFont="1" applyAlignment="1">
      <alignment vertical="top"/>
    </xf>
    <xf numFmtId="167" fontId="4" fillId="0" borderId="4" xfId="5" applyNumberFormat="1" applyFont="1" applyBorder="1" applyAlignment="1">
      <alignment horizontal="right" vertical="top"/>
    </xf>
    <xf numFmtId="167" fontId="4" fillId="0" borderId="0" xfId="5" applyNumberFormat="1" applyFont="1" applyAlignment="1">
      <alignment vertical="top"/>
    </xf>
    <xf numFmtId="0" fontId="4" fillId="0" borderId="0" xfId="5" applyFont="1" applyAlignment="1">
      <alignment horizontal="center" vertical="top"/>
    </xf>
    <xf numFmtId="169" fontId="2" fillId="0" borderId="0" xfId="11" applyNumberFormat="1" applyFont="1" applyAlignment="1">
      <alignment horizontal="center" vertical="top"/>
    </xf>
    <xf numFmtId="169" fontId="4" fillId="0" borderId="0" xfId="5" applyNumberFormat="1" applyFont="1" applyAlignment="1">
      <alignment vertical="top"/>
    </xf>
    <xf numFmtId="169" fontId="3" fillId="0" borderId="0" xfId="5" applyNumberFormat="1" applyFont="1" applyAlignment="1">
      <alignment vertical="top"/>
    </xf>
    <xf numFmtId="0" fontId="7" fillId="0" borderId="4" xfId="5" applyFont="1" applyBorder="1" applyAlignment="1">
      <alignment vertical="top"/>
    </xf>
    <xf numFmtId="0" fontId="7" fillId="0" borderId="4" xfId="5" applyFont="1" applyBorder="1" applyAlignment="1">
      <alignment horizontal="center" vertical="top"/>
    </xf>
    <xf numFmtId="0" fontId="7" fillId="0" borderId="4" xfId="5" applyFont="1" applyBorder="1" applyAlignment="1">
      <alignment horizontal="left" vertical="top"/>
    </xf>
    <xf numFmtId="0" fontId="7" fillId="0" borderId="0" xfId="5" applyFont="1" applyAlignment="1">
      <alignment vertical="top"/>
    </xf>
    <xf numFmtId="164" fontId="7" fillId="0" borderId="0" xfId="8" applyNumberFormat="1" applyFont="1" applyFill="1" applyBorder="1" applyAlignment="1">
      <alignment horizontal="right" vertical="top"/>
    </xf>
    <xf numFmtId="169" fontId="7" fillId="0" borderId="0" xfId="5" applyNumberFormat="1" applyFont="1" applyAlignment="1">
      <alignment vertical="top"/>
    </xf>
    <xf numFmtId="0" fontId="7" fillId="0" borderId="0" xfId="5" applyFont="1" applyAlignment="1">
      <alignment horizontal="center" vertical="top"/>
    </xf>
    <xf numFmtId="167" fontId="3" fillId="0" borderId="0" xfId="8" applyNumberFormat="1" applyFont="1" applyFill="1" applyAlignment="1">
      <alignment horizontal="right" vertical="top"/>
    </xf>
    <xf numFmtId="169" fontId="3" fillId="0" borderId="0" xfId="7" applyNumberFormat="1" applyFont="1" applyAlignment="1">
      <alignment horizontal="right" vertical="top"/>
    </xf>
    <xf numFmtId="167" fontId="3" fillId="0" borderId="0" xfId="7" applyNumberFormat="1" applyFont="1" applyAlignment="1">
      <alignment horizontal="right" vertical="top"/>
    </xf>
    <xf numFmtId="169" fontId="3" fillId="0" borderId="0" xfId="7" applyNumberFormat="1" applyFont="1" applyAlignment="1">
      <alignment horizontal="center" vertical="top"/>
    </xf>
    <xf numFmtId="169" fontId="7" fillId="0" borderId="0" xfId="7" applyNumberFormat="1" applyFont="1" applyAlignment="1">
      <alignment vertical="top"/>
    </xf>
    <xf numFmtId="167" fontId="2" fillId="0" borderId="0" xfId="5" applyNumberFormat="1" applyFont="1" applyAlignment="1">
      <alignment vertical="top"/>
    </xf>
    <xf numFmtId="167" fontId="2" fillId="0" borderId="5" xfId="5" applyNumberFormat="1" applyFont="1" applyBorder="1" applyAlignment="1">
      <alignment vertical="top"/>
    </xf>
    <xf numFmtId="167" fontId="2" fillId="2" borderId="5" xfId="5" applyNumberFormat="1" applyFont="1" applyFill="1" applyBorder="1" applyAlignment="1">
      <alignment vertical="top"/>
    </xf>
    <xf numFmtId="171" fontId="2" fillId="2" borderId="0" xfId="5" applyNumberFormat="1" applyFont="1" applyFill="1" applyAlignment="1">
      <alignment vertical="top"/>
    </xf>
    <xf numFmtId="167" fontId="2" fillId="0" borderId="1" xfId="5" applyNumberFormat="1" applyFont="1" applyBorder="1" applyAlignment="1">
      <alignment vertical="top"/>
    </xf>
    <xf numFmtId="167" fontId="2" fillId="2" borderId="1" xfId="5" applyNumberFormat="1" applyFont="1" applyFill="1" applyBorder="1" applyAlignment="1">
      <alignment vertical="top"/>
    </xf>
    <xf numFmtId="167" fontId="2" fillId="2" borderId="0" xfId="5" applyNumberFormat="1" applyFont="1" applyFill="1" applyAlignment="1">
      <alignment vertical="top"/>
    </xf>
    <xf numFmtId="167" fontId="4" fillId="2" borderId="0" xfId="5" applyNumberFormat="1" applyFont="1" applyFill="1" applyAlignment="1">
      <alignment horizontal="right" vertical="top"/>
    </xf>
    <xf numFmtId="173" fontId="2" fillId="0" borderId="0" xfId="5" applyNumberFormat="1" applyFont="1" applyAlignment="1">
      <alignment horizontal="center" vertical="top"/>
    </xf>
    <xf numFmtId="170" fontId="2" fillId="0" borderId="0" xfId="5" applyNumberFormat="1" applyFont="1" applyAlignment="1">
      <alignment horizontal="left" vertical="top"/>
    </xf>
    <xf numFmtId="167" fontId="2" fillId="0" borderId="4" xfId="5" applyNumberFormat="1" applyFont="1" applyBorder="1" applyAlignment="1">
      <alignment vertical="top"/>
    </xf>
    <xf numFmtId="167" fontId="2" fillId="2" borderId="4" xfId="5" applyNumberFormat="1" applyFont="1" applyFill="1" applyBorder="1" applyAlignment="1">
      <alignment vertical="top"/>
    </xf>
    <xf numFmtId="167" fontId="2" fillId="0" borderId="0" xfId="8" applyNumberFormat="1" applyFont="1" applyFill="1" applyBorder="1" applyAlignment="1" applyProtection="1">
      <alignment horizontal="center" vertical="top"/>
    </xf>
    <xf numFmtId="167" fontId="2" fillId="2" borderId="1" xfId="5" applyNumberFormat="1" applyFont="1" applyFill="1" applyBorder="1" applyAlignment="1">
      <alignment horizontal="right" vertical="top"/>
    </xf>
    <xf numFmtId="167" fontId="2" fillId="0" borderId="0" xfId="5" applyNumberFormat="1" applyFont="1" applyAlignment="1">
      <alignment horizontal="right" vertical="top"/>
    </xf>
    <xf numFmtId="167" fontId="2" fillId="2" borderId="0" xfId="5" applyNumberFormat="1" applyFont="1" applyFill="1" applyAlignment="1">
      <alignment horizontal="right" vertical="top"/>
    </xf>
    <xf numFmtId="0" fontId="7" fillId="0" borderId="1" xfId="5" applyFont="1" applyBorder="1" applyAlignment="1">
      <alignment vertical="top"/>
    </xf>
    <xf numFmtId="164" fontId="7" fillId="0" borderId="1" xfId="8" applyNumberFormat="1" applyFont="1" applyFill="1" applyBorder="1" applyAlignment="1">
      <alignment vertical="top"/>
    </xf>
    <xf numFmtId="169" fontId="7" fillId="0" borderId="1" xfId="5" applyNumberFormat="1" applyFont="1" applyBorder="1" applyAlignment="1">
      <alignment vertical="top"/>
    </xf>
    <xf numFmtId="0" fontId="7" fillId="0" borderId="1" xfId="5" applyFont="1" applyBorder="1" applyAlignment="1">
      <alignment horizontal="center" vertical="top"/>
    </xf>
    <xf numFmtId="0" fontId="3" fillId="0" borderId="0" xfId="1" applyFont="1" applyAlignment="1">
      <alignment vertical="center"/>
    </xf>
    <xf numFmtId="167" fontId="2" fillId="0" borderId="0" xfId="12" applyNumberFormat="1" applyFont="1" applyAlignment="1">
      <alignment horizontal="right" vertical="center"/>
    </xf>
    <xf numFmtId="0" fontId="2" fillId="0" borderId="0" xfId="12" applyFont="1" applyAlignment="1">
      <alignment vertical="center"/>
    </xf>
    <xf numFmtId="167" fontId="2" fillId="2" borderId="2" xfId="4" applyNumberFormat="1" applyFont="1" applyFill="1" applyBorder="1" applyAlignment="1">
      <alignment horizontal="right" vertical="center"/>
    </xf>
    <xf numFmtId="164" fontId="2" fillId="0" borderId="0" xfId="4" applyNumberFormat="1" applyFont="1" applyFill="1" applyBorder="1" applyAlignment="1">
      <alignment horizontal="right" vertical="center"/>
    </xf>
    <xf numFmtId="39" fontId="4" fillId="0" borderId="0" xfId="9" applyFont="1" applyAlignment="1">
      <alignment horizontal="left" vertical="center"/>
    </xf>
    <xf numFmtId="167" fontId="2" fillId="2" borderId="0" xfId="4" applyNumberFormat="1" applyFont="1" applyFill="1" applyAlignment="1">
      <alignment horizontal="right" vertical="center"/>
    </xf>
    <xf numFmtId="0" fontId="4" fillId="0" borderId="0" xfId="12" applyFont="1" applyAlignment="1">
      <alignment horizontal="right" vertical="center"/>
    </xf>
    <xf numFmtId="164" fontId="2" fillId="0" borderId="0" xfId="12" applyNumberFormat="1" applyFont="1" applyAlignment="1">
      <alignment horizontal="right" vertical="center"/>
    </xf>
    <xf numFmtId="37" fontId="2" fillId="0" borderId="0" xfId="12" applyNumberFormat="1" applyFont="1" applyAlignment="1">
      <alignment horizontal="center" vertical="center"/>
    </xf>
    <xf numFmtId="39" fontId="2" fillId="0" borderId="0" xfId="9" applyFont="1" applyAlignment="1">
      <alignment horizontal="left" vertical="center"/>
    </xf>
    <xf numFmtId="0" fontId="2" fillId="0" borderId="0" xfId="12" applyFont="1" applyAlignment="1">
      <alignment horizontal="center" vertical="center"/>
    </xf>
    <xf numFmtId="167" fontId="4" fillId="2" borderId="0" xfId="12" applyNumberFormat="1" applyFont="1" applyFill="1" applyAlignment="1">
      <alignment horizontal="right" vertical="center"/>
    </xf>
    <xf numFmtId="167" fontId="4" fillId="0" borderId="0" xfId="12" applyNumberFormat="1" applyFont="1" applyAlignment="1">
      <alignment horizontal="right" vertical="center"/>
    </xf>
    <xf numFmtId="167" fontId="4" fillId="0" borderId="4" xfId="12" applyNumberFormat="1" applyFont="1" applyBorder="1" applyAlignment="1">
      <alignment horizontal="right" vertical="center"/>
    </xf>
    <xf numFmtId="39" fontId="4" fillId="0" borderId="0" xfId="12" applyNumberFormat="1" applyFont="1" applyAlignment="1">
      <alignment horizontal="center" vertical="center"/>
    </xf>
    <xf numFmtId="39" fontId="4" fillId="0" borderId="0" xfId="12" applyNumberFormat="1" applyFont="1" applyAlignment="1">
      <alignment vertical="center"/>
    </xf>
    <xf numFmtId="39" fontId="2" fillId="0" borderId="0" xfId="12" applyNumberFormat="1" applyFont="1" applyAlignment="1">
      <alignment vertical="center"/>
    </xf>
    <xf numFmtId="167" fontId="2" fillId="0" borderId="0" xfId="12" applyNumberFormat="1" applyFont="1" applyAlignment="1">
      <alignment vertical="center"/>
    </xf>
    <xf numFmtId="167" fontId="4" fillId="0" borderId="0" xfId="12" quotePrefix="1" applyNumberFormat="1" applyFont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39" fontId="4" fillId="0" borderId="0" xfId="12" applyNumberFormat="1" applyFont="1" applyAlignment="1">
      <alignment horizontal="right" vertical="center"/>
    </xf>
    <xf numFmtId="0" fontId="2" fillId="0" borderId="0" xfId="12" applyFont="1" applyAlignment="1">
      <alignment horizontal="right" vertical="center"/>
    </xf>
    <xf numFmtId="39" fontId="4" fillId="0" borderId="0" xfId="13" applyFont="1" applyAlignment="1">
      <alignment horizontal="right" vertical="center"/>
    </xf>
    <xf numFmtId="39" fontId="4" fillId="0" borderId="0" xfId="13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Border="1" applyAlignment="1">
      <alignment vertical="center"/>
    </xf>
    <xf numFmtId="39" fontId="7" fillId="0" borderId="1" xfId="13" applyFont="1" applyBorder="1" applyAlignment="1">
      <alignment vertical="center"/>
    </xf>
    <xf numFmtId="39" fontId="7" fillId="0" borderId="0" xfId="13" applyFont="1" applyAlignment="1">
      <alignment vertical="center"/>
    </xf>
    <xf numFmtId="0" fontId="3" fillId="0" borderId="0" xfId="12" applyFont="1" applyAlignment="1">
      <alignment vertical="center"/>
    </xf>
    <xf numFmtId="39" fontId="3" fillId="0" borderId="0" xfId="12" applyNumberFormat="1" applyFont="1" applyAlignment="1">
      <alignment horizontal="right" vertical="center"/>
    </xf>
    <xf numFmtId="39" fontId="3" fillId="0" borderId="0" xfId="12" applyNumberFormat="1" applyFont="1" applyAlignment="1">
      <alignment vertical="center"/>
    </xf>
    <xf numFmtId="0" fontId="3" fillId="0" borderId="0" xfId="12" applyFont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4" fontId="3" fillId="0" borderId="0" xfId="12" applyNumberFormat="1" applyFont="1" applyAlignment="1">
      <alignment horizontal="right" vertical="center"/>
    </xf>
    <xf numFmtId="0" fontId="7" fillId="0" borderId="0" xfId="12" applyFont="1" applyAlignment="1">
      <alignment vertical="center"/>
    </xf>
    <xf numFmtId="167" fontId="7" fillId="0" borderId="0" xfId="12" applyNumberFormat="1" applyFont="1" applyAlignment="1">
      <alignment horizontal="right" vertical="center"/>
    </xf>
    <xf numFmtId="0" fontId="7" fillId="0" borderId="0" xfId="12" applyFont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39" fontId="7" fillId="0" borderId="0" xfId="9" applyFont="1" applyAlignment="1">
      <alignment horizontal="left" vertical="center"/>
    </xf>
    <xf numFmtId="39" fontId="7" fillId="0" borderId="0" xfId="13" applyFont="1" applyAlignment="1">
      <alignment horizontal="right" vertical="center"/>
    </xf>
    <xf numFmtId="39" fontId="7" fillId="0" borderId="4" xfId="13" applyFont="1" applyBorder="1" applyAlignment="1">
      <alignment horizontal="right" vertical="center"/>
    </xf>
    <xf numFmtId="39" fontId="7" fillId="0" borderId="4" xfId="13" applyFont="1" applyBorder="1" applyAlignment="1">
      <alignment vertical="center"/>
    </xf>
    <xf numFmtId="170" fontId="7" fillId="0" borderId="0" xfId="9" applyNumberFormat="1" applyFont="1" applyAlignment="1">
      <alignment horizontal="right" vertical="center"/>
    </xf>
    <xf numFmtId="170" fontId="7" fillId="0" borderId="0" xfId="9" applyNumberFormat="1" applyFont="1" applyAlignment="1">
      <alignment vertical="center"/>
    </xf>
    <xf numFmtId="39" fontId="2" fillId="0" borderId="0" xfId="12" applyNumberFormat="1" applyFont="1" applyAlignment="1">
      <alignment horizontal="right" vertical="center"/>
    </xf>
    <xf numFmtId="39" fontId="3" fillId="0" borderId="4" xfId="12" applyNumberFormat="1" applyFont="1" applyBorder="1" applyAlignment="1">
      <alignment horizontal="right" vertical="center"/>
    </xf>
    <xf numFmtId="39" fontId="3" fillId="0" borderId="4" xfId="12" applyNumberFormat="1" applyFont="1" applyBorder="1" applyAlignment="1">
      <alignment vertical="center"/>
    </xf>
    <xf numFmtId="0" fontId="3" fillId="0" borderId="4" xfId="12" applyFont="1" applyBorder="1" applyAlignment="1">
      <alignment vertical="center"/>
    </xf>
    <xf numFmtId="0" fontId="13" fillId="0" borderId="0" xfId="12" applyFont="1" applyAlignment="1">
      <alignment vertical="center"/>
    </xf>
    <xf numFmtId="167" fontId="13" fillId="0" borderId="0" xfId="12" applyNumberFormat="1" applyFont="1" applyAlignment="1">
      <alignment horizontal="right" vertical="center"/>
    </xf>
    <xf numFmtId="39" fontId="13" fillId="0" borderId="0" xfId="12" applyNumberFormat="1" applyFont="1" applyAlignment="1">
      <alignment horizontal="right" vertical="center"/>
    </xf>
    <xf numFmtId="0" fontId="14" fillId="0" borderId="0" xfId="12" applyFont="1" applyAlignment="1">
      <alignment vertical="center"/>
    </xf>
    <xf numFmtId="167" fontId="14" fillId="0" borderId="0" xfId="8" applyNumberFormat="1" applyFont="1" applyFill="1" applyBorder="1" applyAlignment="1">
      <alignment horizontal="right" vertical="center"/>
    </xf>
    <xf numFmtId="39" fontId="14" fillId="0" borderId="0" xfId="12" applyNumberFormat="1" applyFont="1" applyAlignment="1">
      <alignment horizontal="right" vertical="center"/>
    </xf>
    <xf numFmtId="39" fontId="15" fillId="0" borderId="0" xfId="9" applyFont="1" applyAlignment="1">
      <alignment horizontal="left" vertical="center"/>
    </xf>
    <xf numFmtId="167" fontId="13" fillId="0" borderId="5" xfId="8" applyNumberFormat="1" applyFont="1" applyFill="1" applyBorder="1" applyAlignment="1">
      <alignment horizontal="right" vertical="center"/>
    </xf>
    <xf numFmtId="167" fontId="13" fillId="0" borderId="0" xfId="8" applyNumberFormat="1" applyFont="1" applyFill="1" applyBorder="1" applyAlignment="1">
      <alignment horizontal="right" vertical="center"/>
    </xf>
    <xf numFmtId="39" fontId="16" fillId="0" borderId="0" xfId="9" applyFont="1" applyAlignment="1">
      <alignment horizontal="left" vertical="center"/>
    </xf>
    <xf numFmtId="167" fontId="16" fillId="0" borderId="0" xfId="12" applyNumberFormat="1" applyFont="1" applyAlignment="1">
      <alignment horizontal="right" vertical="center"/>
    </xf>
    <xf numFmtId="39" fontId="16" fillId="0" borderId="0" xfId="12" applyNumberFormat="1" applyFont="1" applyAlignment="1">
      <alignment horizontal="center" vertical="center"/>
    </xf>
    <xf numFmtId="39" fontId="13" fillId="0" borderId="0" xfId="12" applyNumberFormat="1" applyFont="1" applyAlignment="1">
      <alignment vertical="center"/>
    </xf>
    <xf numFmtId="167" fontId="13" fillId="0" borderId="4" xfId="8" applyNumberFormat="1" applyFont="1" applyFill="1" applyBorder="1" applyAlignment="1">
      <alignment horizontal="right" vertical="center"/>
    </xf>
    <xf numFmtId="167" fontId="13" fillId="0" borderId="4" xfId="8" applyNumberFormat="1" applyFont="1" applyFill="1" applyBorder="1" applyAlignment="1" applyProtection="1">
      <alignment horizontal="right" vertical="center"/>
    </xf>
    <xf numFmtId="39" fontId="13" fillId="0" borderId="0" xfId="9" applyFont="1" applyAlignment="1">
      <alignment horizontal="left" vertical="center"/>
    </xf>
    <xf numFmtId="169" fontId="13" fillId="0" borderId="0" xfId="14" applyNumberFormat="1" applyFont="1" applyAlignment="1">
      <alignment vertical="center"/>
    </xf>
    <xf numFmtId="169" fontId="13" fillId="0" borderId="0" xfId="14" applyNumberFormat="1" applyFont="1" applyAlignment="1">
      <alignment horizontal="right" vertical="center"/>
    </xf>
    <xf numFmtId="0" fontId="16" fillId="0" borderId="0" xfId="12" applyFont="1" applyAlignment="1">
      <alignment vertical="center"/>
    </xf>
    <xf numFmtId="39" fontId="16" fillId="0" borderId="0" xfId="13" applyFont="1" applyAlignment="1">
      <alignment vertical="center"/>
    </xf>
    <xf numFmtId="167" fontId="16" fillId="0" borderId="4" xfId="12" applyNumberFormat="1" applyFont="1" applyBorder="1" applyAlignment="1">
      <alignment horizontal="right" vertical="center"/>
    </xf>
    <xf numFmtId="0" fontId="16" fillId="0" borderId="0" xfId="12" quotePrefix="1" applyFont="1" applyAlignment="1">
      <alignment horizontal="right" vertical="center"/>
    </xf>
    <xf numFmtId="39" fontId="16" fillId="0" borderId="0" xfId="13" applyFont="1" applyAlignment="1">
      <alignment horizontal="center" vertical="center"/>
    </xf>
    <xf numFmtId="167" fontId="13" fillId="2" borderId="5" xfId="8" applyNumberFormat="1" applyFont="1" applyFill="1" applyBorder="1" applyAlignment="1">
      <alignment horizontal="right" vertical="center"/>
    </xf>
    <xf numFmtId="167" fontId="16" fillId="2" borderId="0" xfId="12" applyNumberFormat="1" applyFont="1" applyFill="1" applyAlignment="1">
      <alignment horizontal="right" vertical="center"/>
    </xf>
    <xf numFmtId="167" fontId="13" fillId="2" borderId="4" xfId="8" applyNumberFormat="1" applyFont="1" applyFill="1" applyBorder="1" applyAlignment="1">
      <alignment horizontal="right" vertical="center"/>
    </xf>
    <xf numFmtId="167" fontId="13" fillId="2" borderId="4" xfId="8" applyNumberFormat="1" applyFont="1" applyFill="1" applyBorder="1" applyAlignment="1" applyProtection="1">
      <alignment horizontal="right" vertical="center"/>
    </xf>
    <xf numFmtId="167" fontId="13" fillId="2" borderId="0" xfId="8" applyNumberFormat="1" applyFont="1" applyFill="1" applyBorder="1" applyAlignment="1">
      <alignment horizontal="right" vertical="center"/>
    </xf>
    <xf numFmtId="167" fontId="13" fillId="0" borderId="0" xfId="8" applyNumberFormat="1" applyFont="1" applyFill="1" applyBorder="1" applyAlignment="1">
      <alignment horizontal="left" vertical="center" wrapText="1"/>
    </xf>
    <xf numFmtId="165" fontId="3" fillId="0" borderId="1" xfId="1" applyNumberFormat="1" applyFont="1" applyBorder="1" applyAlignment="1">
      <alignment vertical="center"/>
    </xf>
    <xf numFmtId="167" fontId="2" fillId="0" borderId="0" xfId="2" applyNumberFormat="1" applyFont="1" applyFill="1" applyBorder="1" applyAlignment="1">
      <alignment horizontal="right" vertical="center"/>
    </xf>
    <xf numFmtId="167" fontId="2" fillId="2" borderId="0" xfId="1" applyNumberFormat="1" applyFont="1" applyFill="1" applyAlignment="1">
      <alignment horizontal="right" vertical="center"/>
    </xf>
    <xf numFmtId="167" fontId="2" fillId="2" borderId="0" xfId="2" applyNumberFormat="1" applyFont="1" applyFill="1" applyBorder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/>
    </xf>
    <xf numFmtId="167" fontId="2" fillId="0" borderId="2" xfId="1" applyNumberFormat="1" applyFont="1" applyBorder="1" applyAlignment="1">
      <alignment horizontal="right" vertical="center"/>
    </xf>
    <xf numFmtId="167" fontId="2" fillId="2" borderId="2" xfId="1" applyNumberFormat="1" applyFont="1" applyFill="1" applyBorder="1" applyAlignment="1">
      <alignment horizontal="right" vertical="center"/>
    </xf>
    <xf numFmtId="167" fontId="2" fillId="0" borderId="1" xfId="1" applyNumberFormat="1" applyFont="1" applyBorder="1" applyAlignment="1">
      <alignment horizontal="right" vertical="center"/>
    </xf>
    <xf numFmtId="167" fontId="2" fillId="2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7" fontId="2" fillId="0" borderId="1" xfId="2" applyNumberFormat="1" applyFont="1" applyFill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65" fontId="2" fillId="2" borderId="0" xfId="2" applyNumberFormat="1" applyFont="1" applyFill="1" applyBorder="1" applyAlignment="1">
      <alignment horizontal="right" vertical="center"/>
    </xf>
    <xf numFmtId="167" fontId="2" fillId="2" borderId="1" xfId="2" applyNumberFormat="1" applyFont="1" applyFill="1" applyBorder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0" fontId="2" fillId="0" borderId="0" xfId="5" applyFont="1" applyAlignment="1">
      <alignment vertical="center"/>
    </xf>
    <xf numFmtId="165" fontId="2" fillId="0" borderId="0" xfId="1" applyNumberFormat="1" applyFont="1" applyAlignment="1">
      <alignment horizontal="right" vertical="center" wrapText="1"/>
    </xf>
    <xf numFmtId="0" fontId="4" fillId="0" borderId="0" xfId="1" quotePrefix="1" applyFont="1" applyAlignment="1">
      <alignment horizontal="left" vertical="center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Border="1" applyAlignment="1">
      <alignment horizontal="distributed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0" fontId="2" fillId="0" borderId="0" xfId="15" applyFont="1" applyAlignment="1">
      <alignment vertical="center"/>
    </xf>
    <xf numFmtId="167" fontId="2" fillId="0" borderId="0" xfId="8" applyNumberFormat="1" applyFont="1" applyFill="1" applyBorder="1" applyAlignment="1">
      <alignment horizontal="right"/>
    </xf>
    <xf numFmtId="168" fontId="2" fillId="2" borderId="1" xfId="4" applyNumberFormat="1" applyFont="1" applyFill="1" applyBorder="1" applyAlignment="1">
      <alignment horizontal="right" vertical="center"/>
    </xf>
    <xf numFmtId="165" fontId="2" fillId="2" borderId="0" xfId="1" applyNumberFormat="1" applyFont="1" applyFill="1" applyAlignment="1">
      <alignment horizontal="center" vertical="center"/>
    </xf>
    <xf numFmtId="167" fontId="2" fillId="2" borderId="0" xfId="8" applyNumberFormat="1" applyFont="1" applyFill="1" applyBorder="1" applyAlignment="1">
      <alignment horizontal="right"/>
    </xf>
    <xf numFmtId="165" fontId="4" fillId="2" borderId="0" xfId="1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vertical="center"/>
    </xf>
    <xf numFmtId="39" fontId="7" fillId="0" borderId="1" xfId="1" applyNumberFormat="1" applyFont="1" applyBorder="1" applyAlignment="1">
      <alignment vertical="center"/>
    </xf>
    <xf numFmtId="165" fontId="4" fillId="0" borderId="0" xfId="1" applyNumberFormat="1" applyFont="1" applyAlignment="1">
      <alignment vertical="center"/>
    </xf>
    <xf numFmtId="167" fontId="2" fillId="0" borderId="0" xfId="5" applyNumberFormat="1" applyFont="1" applyBorder="1" applyAlignment="1">
      <alignment vertical="top"/>
    </xf>
    <xf numFmtId="167" fontId="2" fillId="2" borderId="0" xfId="5" applyNumberFormat="1" applyFont="1" applyFill="1" applyBorder="1" applyAlignment="1">
      <alignment horizontal="right" vertical="top"/>
    </xf>
    <xf numFmtId="167" fontId="4" fillId="0" borderId="0" xfId="5" applyNumberFormat="1" applyFont="1" applyBorder="1" applyAlignment="1">
      <alignment horizontal="right" vertical="top"/>
    </xf>
    <xf numFmtId="167" fontId="2" fillId="0" borderId="0" xfId="5" applyNumberFormat="1" applyFont="1" applyBorder="1" applyAlignment="1">
      <alignment horizontal="right" vertical="top"/>
    </xf>
    <xf numFmtId="167" fontId="2" fillId="0" borderId="1" xfId="8" applyNumberFormat="1" applyFont="1" applyFill="1" applyBorder="1" applyAlignment="1">
      <alignment vertical="top"/>
    </xf>
    <xf numFmtId="167" fontId="2" fillId="2" borderId="1" xfId="8" applyNumberFormat="1" applyFont="1" applyFill="1" applyBorder="1" applyAlignment="1">
      <alignment vertical="top"/>
    </xf>
    <xf numFmtId="167" fontId="2" fillId="2" borderId="1" xfId="4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67" fontId="2" fillId="0" borderId="0" xfId="5" applyNumberFormat="1" applyFont="1" applyFill="1" applyAlignment="1">
      <alignment vertical="top"/>
    </xf>
    <xf numFmtId="165" fontId="4" fillId="0" borderId="1" xfId="1" applyNumberFormat="1" applyFont="1" applyBorder="1" applyAlignment="1">
      <alignment horizontal="center" vertical="center"/>
    </xf>
    <xf numFmtId="0" fontId="4" fillId="0" borderId="0" xfId="16" applyFont="1" applyAlignment="1">
      <alignment horizontal="left" vertical="center"/>
    </xf>
    <xf numFmtId="166" fontId="2" fillId="2" borderId="0" xfId="4" applyNumberFormat="1" applyFont="1" applyFill="1" applyAlignment="1">
      <alignment horizontal="right" vertical="center"/>
    </xf>
    <xf numFmtId="166" fontId="2" fillId="0" borderId="0" xfId="12" applyNumberFormat="1" applyFont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0" fontId="2" fillId="0" borderId="0" xfId="16" applyFont="1" applyAlignment="1">
      <alignment horizontal="left" vertical="center"/>
    </xf>
    <xf numFmtId="166" fontId="2" fillId="2" borderId="1" xfId="4" applyNumberFormat="1" applyFont="1" applyFill="1" applyBorder="1" applyAlignment="1">
      <alignment horizontal="right" vertical="center"/>
    </xf>
    <xf numFmtId="166" fontId="2" fillId="2" borderId="0" xfId="4" applyNumberFormat="1" applyFont="1" applyFill="1" applyBorder="1" applyAlignment="1">
      <alignment horizontal="right" vertical="center"/>
    </xf>
    <xf numFmtId="166" fontId="4" fillId="0" borderId="0" xfId="1" applyNumberFormat="1" applyFont="1" applyBorder="1" applyAlignment="1">
      <alignment horizontal="center" vertical="center"/>
    </xf>
    <xf numFmtId="167" fontId="4" fillId="0" borderId="0" xfId="8" applyNumberFormat="1" applyFont="1" applyFill="1" applyBorder="1" applyAlignment="1">
      <alignment horizontal="center" vertical="top"/>
    </xf>
    <xf numFmtId="167" fontId="4" fillId="0" borderId="0" xfId="8" applyNumberFormat="1" applyFont="1" applyFill="1" applyBorder="1" applyAlignment="1">
      <alignment horizontal="right" vertical="top"/>
    </xf>
    <xf numFmtId="165" fontId="4" fillId="0" borderId="0" xfId="1" applyNumberFormat="1" applyFont="1" applyBorder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169" fontId="2" fillId="0" borderId="0" xfId="12" applyNumberFormat="1" applyFont="1" applyAlignment="1">
      <alignment horizontal="right" vertical="center"/>
    </xf>
    <xf numFmtId="0" fontId="4" fillId="0" borderId="0" xfId="12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167" fontId="2" fillId="0" borderId="5" xfId="4" applyNumberFormat="1" applyFont="1" applyFill="1" applyBorder="1" applyAlignment="1">
      <alignment horizontal="right" vertical="center"/>
    </xf>
    <xf numFmtId="166" fontId="4" fillId="0" borderId="1" xfId="1" applyNumberFormat="1" applyFont="1" applyBorder="1" applyAlignment="1">
      <alignment horizontal="center" vertical="center"/>
    </xf>
    <xf numFmtId="167" fontId="4" fillId="0" borderId="4" xfId="8" applyNumberFormat="1" applyFont="1" applyFill="1" applyBorder="1" applyAlignment="1">
      <alignment horizontal="center" vertical="top"/>
    </xf>
    <xf numFmtId="39" fontId="4" fillId="0" borderId="4" xfId="13" applyFont="1" applyBorder="1" applyAlignment="1">
      <alignment horizontal="center" vertical="center"/>
    </xf>
    <xf numFmtId="39" fontId="4" fillId="0" borderId="6" xfId="13" applyFont="1" applyBorder="1" applyAlignment="1">
      <alignment horizontal="center" vertical="center"/>
    </xf>
    <xf numFmtId="39" fontId="4" fillId="0" borderId="4" xfId="12" applyNumberFormat="1" applyFont="1" applyBorder="1" applyAlignment="1">
      <alignment horizontal="center" vertical="center"/>
    </xf>
    <xf numFmtId="167" fontId="16" fillId="0" borderId="1" xfId="12" applyNumberFormat="1" applyFont="1" applyBorder="1" applyAlignment="1">
      <alignment horizontal="center" vertical="center"/>
    </xf>
    <xf numFmtId="39" fontId="16" fillId="0" borderId="4" xfId="13" applyFont="1" applyBorder="1" applyAlignment="1">
      <alignment horizontal="center" vertical="center"/>
    </xf>
    <xf numFmtId="39" fontId="16" fillId="0" borderId="6" xfId="13" applyFont="1" applyBorder="1" applyAlignment="1">
      <alignment horizontal="center" vertical="center"/>
    </xf>
    <xf numFmtId="167" fontId="16" fillId="0" borderId="7" xfId="12" applyNumberFormat="1" applyFont="1" applyBorder="1" applyAlignment="1">
      <alignment horizontal="center" vertical="center"/>
    </xf>
    <xf numFmtId="39" fontId="16" fillId="0" borderId="1" xfId="13" applyFont="1" applyBorder="1" applyAlignment="1">
      <alignment horizontal="center" vertical="center"/>
    </xf>
    <xf numFmtId="39" fontId="16" fillId="0" borderId="7" xfId="13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</cellXfs>
  <cellStyles count="17">
    <cellStyle name="Comma 11" xfId="2" xr:uid="{82001274-78FE-43F7-9834-603FC59DC188}"/>
    <cellStyle name="Comma 2" xfId="3" xr:uid="{CF6F6CD4-62EC-4381-80AC-809D9DE56C4B}"/>
    <cellStyle name="Comma 2 11" xfId="14" xr:uid="{AB8C61FF-F61B-434E-A3FC-DCA2BC375636}"/>
    <cellStyle name="Comma 2 3" xfId="4" xr:uid="{69F30439-3985-4C3E-BDAB-FAA67BD86A7C}"/>
    <cellStyle name="Comma 3" xfId="8" xr:uid="{964950B7-20D5-41EE-BBF3-D02F3EFAB327}"/>
    <cellStyle name="Normal" xfId="0" builtinId="0"/>
    <cellStyle name="Normal 11" xfId="16" xr:uid="{FF1C4EF1-BCD2-4DE4-AA25-36E10F9FA6BA}"/>
    <cellStyle name="Normal 2" xfId="1" xr:uid="{DE65E720-264C-4811-BB50-D5BE562892A6}"/>
    <cellStyle name="Normal 2 2" xfId="11" xr:uid="{C2709AE3-2519-4902-BC04-BB52BA30A919}"/>
    <cellStyle name="Normal 2 3 2" xfId="7" xr:uid="{A9500EB2-53A4-4AAE-9F40-6DC246189166}"/>
    <cellStyle name="Normal 5" xfId="5" xr:uid="{D1F732A1-2DA0-41F9-A4EF-EA7B1912104B}"/>
    <cellStyle name="Normal 5 2" xfId="15" xr:uid="{FCD3E2DB-E1DC-4FA0-B93F-95CE33CF4B87}"/>
    <cellStyle name="Normal_Berli - Dec 2002 (Thai)-3" xfId="10" xr:uid="{8C182D6D-8D72-4BBC-B4CE-F29882647F28}"/>
    <cellStyle name="Normal_M033T4 2 2" xfId="12" xr:uid="{C490BF19-338B-49FC-B057-75B9D29B54CA}"/>
    <cellStyle name="Normal_Noble-47t" xfId="6" xr:uid="{15724EDB-CCE1-4DBE-929B-680A931C262E}"/>
    <cellStyle name="ปกติ_Sheet1" xfId="9" xr:uid="{D9B5803A-B9C9-4272-92AB-7E50182F97F2}"/>
    <cellStyle name="ปกติ_Sheet1_M033T4" xfId="13" xr:uid="{5F0C3969-B79A-44F3-8113-9639413AEF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nechaya%20manoonsiri/Desktop/JOB/JNC/2008/Final/Documents%20and%20Settings/juthamas%20ounmonkol/My%20Documents/Nokia/2004/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pool\NOBLECEN\conso\CONSO%20SUB%20Q1%202003%20aaa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ARAN~1/AppData/Local/Temp/notesF3B52A/Worksheet%20in%20(C)%205000%20Assets%20Combined%20Leadsheet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50;&#3630;&#3617;%20&#3648;&#3619;&#3636;&#3656;&#3617;%201.08.57/Worksheet/31.05.57/WP-P&#3611;&#3640;&#3658;/Share/AC/Balance%20Sheet/BS/Share/Ac/NHR/2001/COST%202001/sale01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I%20Database/LPG%20METER%20SEPTEMBER%202003%20N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50;&#3630;&#3617;%20&#3648;&#3619;&#3636;&#3656;&#3617;%201.08.57/Worksheet/31.05.57/WP-P&#3611;&#3640;&#3658;/AUDIT-Q4-56_17.6.56/namfon/audit2001/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nsiri%20chamnanprom/Local%20Settings/Application%20Data/Aura/3.0SEA_PRO1/Files/27/AF/a07ebc31-6e40-48cb-9d89-2150140ceded000000000000004195169088/1ad00e5af0194db1a879532adbdf306f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50;&#3630;&#3617;%20&#3648;&#3619;&#3636;&#3656;&#3617;%201.08.57/Worksheet/31.05.57/WP-P&#3611;&#3640;&#3658;/Share/AC/Balance%20Sheet/BS/Share/Ac/NHR/2001/COST%202001/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Payroll Overall 2012"/>
      <sheetName val="Lookups"/>
      <sheetName val="INV"/>
      <sheetName val="Sheet1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Unrealize"/>
      <sheetName val="1.cashflow"/>
      <sheetName val="TOT&amp;TRUE (3)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ADVANCE-STAFF"/>
      <sheetName val="Copy of STA_0306_SA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Lead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SS9801"/>
      <sheetName val="ELEC45-01"/>
      <sheetName val="2549"/>
      <sheetName val="อัตราค่าบรรทุก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Header"/>
      <sheetName val="Sheet2"/>
      <sheetName val="E001 Lead"/>
      <sheetName val="E100 Subledger with 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Stock Aging"/>
      <sheetName val="กระทบ_CESS3"/>
      <sheetName val="CESS_03113"/>
      <sheetName val="Dtl_Adv_03113"/>
      <sheetName val="Dtl_Adv_03103"/>
      <sheetName val="อัตราค่าบรรทุก"/>
      <sheetName val="เขตการค้าย่อย"/>
      <sheetName val="Bill No. 2 - Carpark"/>
      <sheetName val="PIPE-HOT"/>
      <sheetName val="ALL 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กระทบ_CESS3"/>
      <sheetName val="Sale_04013"/>
      <sheetName val="CESS_04013"/>
      <sheetName val="Dtl_Adv_04013"/>
      <sheetName val="Dtl_Adv_03123"/>
      <sheetName val="RATE"/>
      <sheetName val="Bill No. 2 - Carpark"/>
      <sheetName val="REPO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กระทบ_CESS3"/>
      <sheetName val="CESS_04023"/>
      <sheetName val="Dtl_Adv_04023"/>
      <sheetName val="Dtl_Adv_04013"/>
      <sheetName val="Sale_04013"/>
      <sheetName val="RATE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กระทบ_CESS3"/>
      <sheetName val="Sale_04043"/>
      <sheetName val="CESS_04043"/>
      <sheetName val="Dtl_Adv_04043"/>
      <sheetName val="Dtl_Adv_04033"/>
      <sheetName val="Sale0309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3"/>
      <sheetName val="S3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0406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HH"/>
      <sheetName val="GL_M"/>
      <sheetName val="GL_CB"/>
      <sheetName val="ปัจจุบัน_"/>
      <sheetName val="Stock_Aging"/>
      <sheetName val="Sale_0502"/>
      <sheetName val="Sale_0407"/>
      <sheetName val="test 2"/>
      <sheetName val="_Bal Int Ac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BC274-4367-4EB6-B01C-6870158B7660}">
  <dimension ref="A1:L156"/>
  <sheetViews>
    <sheetView zoomScale="132" zoomScaleNormal="90" zoomScaleSheetLayoutView="125" workbookViewId="0">
      <selection activeCell="E143" sqref="E143:K143"/>
    </sheetView>
  </sheetViews>
  <sheetFormatPr defaultColWidth="9.28515625" defaultRowHeight="21.75" customHeight="1" x14ac:dyDescent="0.25"/>
  <cols>
    <col min="1" max="1" width="1.42578125" style="6" customWidth="1"/>
    <col min="2" max="2" width="29" style="5" customWidth="1"/>
    <col min="3" max="3" width="6.7109375" style="4" customWidth="1"/>
    <col min="4" max="4" width="0.5703125" style="3" customWidth="1"/>
    <col min="5" max="5" width="12.7109375" style="2" bestFit="1" customWidth="1"/>
    <col min="6" max="6" width="0.5703125" style="2" customWidth="1"/>
    <col min="7" max="7" width="12.28515625" style="2" bestFit="1" customWidth="1"/>
    <col min="8" max="8" width="0.5703125" style="2" customWidth="1"/>
    <col min="9" max="9" width="11.85546875" style="2" bestFit="1" customWidth="1"/>
    <col min="10" max="10" width="0.5703125" style="2" customWidth="1"/>
    <col min="11" max="11" width="11.85546875" style="2" bestFit="1" customWidth="1"/>
    <col min="12" max="12" width="0.5703125" style="2" customWidth="1"/>
    <col min="13" max="16384" width="9.28515625" style="1"/>
  </cols>
  <sheetData>
    <row r="1" spans="1:12" s="7" customFormat="1" ht="20.65" customHeight="1" x14ac:dyDescent="0.25">
      <c r="A1" s="51" t="s">
        <v>28</v>
      </c>
      <c r="B1" s="50"/>
      <c r="C1" s="68"/>
      <c r="D1" s="67"/>
      <c r="E1" s="66"/>
      <c r="F1" s="66"/>
      <c r="G1" s="66"/>
      <c r="H1" s="66"/>
      <c r="I1" s="66"/>
      <c r="J1" s="66"/>
      <c r="K1" s="66"/>
      <c r="L1" s="66"/>
    </row>
    <row r="2" spans="1:12" s="7" customFormat="1" ht="20.65" customHeight="1" x14ac:dyDescent="0.25">
      <c r="A2" s="50" t="s">
        <v>40</v>
      </c>
      <c r="B2" s="51"/>
      <c r="C2" s="68"/>
      <c r="D2" s="67"/>
      <c r="E2" s="66"/>
      <c r="F2" s="66"/>
      <c r="G2" s="66"/>
      <c r="H2" s="66"/>
      <c r="I2" s="66"/>
      <c r="J2" s="66"/>
      <c r="K2" s="66"/>
      <c r="L2" s="66"/>
    </row>
    <row r="3" spans="1:12" s="7" customFormat="1" ht="20.65" customHeight="1" x14ac:dyDescent="0.25">
      <c r="A3" s="78" t="s">
        <v>61</v>
      </c>
      <c r="B3" s="46"/>
      <c r="C3" s="65"/>
      <c r="D3" s="64"/>
      <c r="E3" s="63"/>
      <c r="F3" s="63"/>
      <c r="G3" s="63"/>
      <c r="H3" s="63"/>
      <c r="I3" s="63"/>
      <c r="J3" s="63"/>
      <c r="K3" s="63"/>
      <c r="L3" s="63"/>
    </row>
    <row r="4" spans="1:12" ht="20.65" customHeight="1" x14ac:dyDescent="0.25">
      <c r="A4" s="13"/>
      <c r="B4" s="12"/>
      <c r="C4" s="36"/>
      <c r="D4" s="35"/>
      <c r="E4" s="33"/>
      <c r="F4" s="33"/>
      <c r="G4" s="33"/>
      <c r="H4" s="33"/>
      <c r="I4" s="33"/>
      <c r="J4" s="33"/>
      <c r="K4" s="33"/>
      <c r="L4" s="33"/>
    </row>
    <row r="5" spans="1:12" ht="20.100000000000001" customHeight="1" x14ac:dyDescent="0.25">
      <c r="A5" s="13"/>
      <c r="B5" s="12"/>
      <c r="C5" s="36"/>
      <c r="D5" s="35"/>
      <c r="E5" s="288" t="s">
        <v>26</v>
      </c>
      <c r="F5" s="288"/>
      <c r="G5" s="288"/>
      <c r="H5" s="288"/>
      <c r="I5" s="288" t="s">
        <v>25</v>
      </c>
      <c r="J5" s="288"/>
      <c r="K5" s="288"/>
      <c r="L5" s="288"/>
    </row>
    <row r="6" spans="1:12" ht="20.100000000000001" customHeight="1" x14ac:dyDescent="0.25">
      <c r="A6" s="13"/>
      <c r="B6" s="12"/>
      <c r="C6" s="36"/>
      <c r="D6" s="35"/>
      <c r="E6" s="33" t="s">
        <v>183</v>
      </c>
      <c r="F6" s="277"/>
      <c r="G6" s="277" t="s">
        <v>178</v>
      </c>
      <c r="H6" s="39"/>
      <c r="I6" s="33" t="s">
        <v>183</v>
      </c>
      <c r="J6" s="277"/>
      <c r="K6" s="277"/>
      <c r="L6" s="39"/>
    </row>
    <row r="7" spans="1:12" ht="20.100000000000001" customHeight="1" x14ac:dyDescent="0.25">
      <c r="A7" s="13"/>
      <c r="B7" s="12"/>
      <c r="C7" s="36"/>
      <c r="D7" s="35"/>
      <c r="E7" s="33" t="s">
        <v>182</v>
      </c>
      <c r="F7" s="33"/>
      <c r="G7" s="33" t="s">
        <v>23</v>
      </c>
      <c r="H7" s="33"/>
      <c r="I7" s="33" t="s">
        <v>182</v>
      </c>
      <c r="J7" s="33"/>
      <c r="K7" s="33" t="s">
        <v>23</v>
      </c>
      <c r="L7" s="33"/>
    </row>
    <row r="8" spans="1:12" ht="20.100000000000001" customHeight="1" x14ac:dyDescent="0.25">
      <c r="A8" s="13"/>
      <c r="B8" s="12"/>
      <c r="C8" s="36"/>
      <c r="D8" s="35"/>
      <c r="E8" s="38" t="s">
        <v>22</v>
      </c>
      <c r="F8" s="33"/>
      <c r="G8" s="38" t="s">
        <v>21</v>
      </c>
      <c r="H8" s="33"/>
      <c r="I8" s="38" t="s">
        <v>22</v>
      </c>
      <c r="J8" s="33"/>
      <c r="K8" s="38" t="s">
        <v>21</v>
      </c>
      <c r="L8" s="33"/>
    </row>
    <row r="9" spans="1:12" ht="20.100000000000001" customHeight="1" x14ac:dyDescent="0.25">
      <c r="A9" s="13"/>
      <c r="B9" s="12"/>
      <c r="C9" s="36"/>
      <c r="D9" s="35"/>
      <c r="E9" s="33" t="s">
        <v>20</v>
      </c>
      <c r="F9" s="33"/>
      <c r="G9" s="33" t="s">
        <v>19</v>
      </c>
      <c r="H9" s="33"/>
      <c r="I9" s="33" t="s">
        <v>20</v>
      </c>
      <c r="J9" s="33"/>
      <c r="K9" s="33" t="s">
        <v>19</v>
      </c>
      <c r="L9" s="33"/>
    </row>
    <row r="10" spans="1:12" ht="20.100000000000001" customHeight="1" x14ac:dyDescent="0.25">
      <c r="A10" s="13"/>
      <c r="B10" s="12"/>
      <c r="C10" s="283" t="s">
        <v>18</v>
      </c>
      <c r="D10" s="35"/>
      <c r="E10" s="37" t="s">
        <v>17</v>
      </c>
      <c r="F10" s="33"/>
      <c r="G10" s="37" t="s">
        <v>17</v>
      </c>
      <c r="H10" s="33"/>
      <c r="I10" s="37" t="s">
        <v>17</v>
      </c>
      <c r="J10" s="33"/>
      <c r="K10" s="37" t="s">
        <v>17</v>
      </c>
      <c r="L10" s="33"/>
    </row>
    <row r="11" spans="1:12" ht="6" customHeight="1" x14ac:dyDescent="0.25">
      <c r="E11" s="23"/>
      <c r="I11" s="23"/>
    </row>
    <row r="12" spans="1:12" ht="20.100000000000001" customHeight="1" x14ac:dyDescent="0.25">
      <c r="A12" s="13" t="s">
        <v>60</v>
      </c>
      <c r="B12" s="12"/>
      <c r="C12" s="36"/>
      <c r="D12" s="35"/>
      <c r="E12" s="34"/>
      <c r="F12" s="33"/>
      <c r="G12" s="33"/>
      <c r="H12" s="33"/>
      <c r="I12" s="34"/>
      <c r="J12" s="33"/>
      <c r="K12" s="33"/>
      <c r="L12" s="33"/>
    </row>
    <row r="13" spans="1:12" ht="6" customHeight="1" x14ac:dyDescent="0.25">
      <c r="E13" s="23"/>
      <c r="I13" s="23"/>
    </row>
    <row r="14" spans="1:12" ht="20.100000000000001" customHeight="1" x14ac:dyDescent="0.25">
      <c r="A14" s="13" t="s">
        <v>59</v>
      </c>
      <c r="B14" s="12"/>
      <c r="E14" s="23"/>
      <c r="I14" s="23"/>
    </row>
    <row r="15" spans="1:12" ht="6" customHeight="1" x14ac:dyDescent="0.25">
      <c r="E15" s="23"/>
      <c r="I15" s="23"/>
    </row>
    <row r="16" spans="1:12" ht="20.100000000000001" customHeight="1" x14ac:dyDescent="0.25">
      <c r="A16" s="6" t="s">
        <v>58</v>
      </c>
      <c r="C16" s="27"/>
      <c r="E16" s="23">
        <v>140348541</v>
      </c>
      <c r="G16" s="62">
        <v>3146746</v>
      </c>
      <c r="H16" s="62"/>
      <c r="I16" s="76">
        <v>25165646</v>
      </c>
      <c r="J16" s="62"/>
      <c r="K16" s="62">
        <v>714480</v>
      </c>
      <c r="L16" s="62"/>
    </row>
    <row r="17" spans="1:12" ht="20.100000000000001" customHeight="1" x14ac:dyDescent="0.25">
      <c r="A17" s="55" t="s">
        <v>57</v>
      </c>
      <c r="B17" s="6"/>
      <c r="C17" s="27"/>
      <c r="E17" s="23">
        <v>1001</v>
      </c>
      <c r="G17" s="62">
        <v>1001</v>
      </c>
      <c r="H17" s="62"/>
      <c r="I17" s="77">
        <v>0</v>
      </c>
      <c r="J17" s="62"/>
      <c r="K17" s="54">
        <v>0</v>
      </c>
      <c r="L17" s="62"/>
    </row>
    <row r="18" spans="1:12" ht="20.100000000000001" customHeight="1" x14ac:dyDescent="0.25">
      <c r="A18" s="55" t="s">
        <v>56</v>
      </c>
      <c r="B18" s="6"/>
      <c r="C18" s="27"/>
      <c r="E18" s="23">
        <v>1745433</v>
      </c>
      <c r="G18" s="54">
        <v>0</v>
      </c>
      <c r="H18" s="62"/>
      <c r="I18" s="77">
        <v>0</v>
      </c>
      <c r="J18" s="62"/>
      <c r="K18" s="54">
        <v>0</v>
      </c>
      <c r="L18" s="62"/>
    </row>
    <row r="19" spans="1:12" ht="20.100000000000001" customHeight="1" x14ac:dyDescent="0.25">
      <c r="A19" s="6" t="s">
        <v>55</v>
      </c>
      <c r="C19" s="27">
        <v>9</v>
      </c>
      <c r="E19" s="23">
        <v>12232323</v>
      </c>
      <c r="G19" s="62">
        <v>15157089</v>
      </c>
      <c r="H19" s="62"/>
      <c r="I19" s="76">
        <v>31263684</v>
      </c>
      <c r="J19" s="62"/>
      <c r="K19" s="62">
        <v>28673632</v>
      </c>
      <c r="L19" s="62"/>
    </row>
    <row r="20" spans="1:12" ht="20.100000000000001" customHeight="1" x14ac:dyDescent="0.25">
      <c r="A20" s="73" t="s">
        <v>54</v>
      </c>
      <c r="C20" s="27">
        <v>17</v>
      </c>
      <c r="E20" s="61">
        <v>0</v>
      </c>
      <c r="G20" s="54">
        <v>0</v>
      </c>
      <c r="H20" s="62"/>
      <c r="I20" s="76">
        <v>137926820</v>
      </c>
      <c r="J20" s="62"/>
      <c r="K20" s="62">
        <v>137926820</v>
      </c>
      <c r="L20" s="62"/>
    </row>
    <row r="21" spans="1:12" ht="20.100000000000001" customHeight="1" x14ac:dyDescent="0.25">
      <c r="A21" s="6" t="s">
        <v>53</v>
      </c>
      <c r="C21" s="27">
        <v>10</v>
      </c>
      <c r="E21" s="26">
        <v>1047171621</v>
      </c>
      <c r="G21" s="56">
        <v>2172960749</v>
      </c>
      <c r="H21" s="62"/>
      <c r="I21" s="75">
        <v>613313747</v>
      </c>
      <c r="J21" s="62"/>
      <c r="K21" s="56">
        <v>581922709</v>
      </c>
      <c r="L21" s="62"/>
    </row>
    <row r="22" spans="1:12" ht="6" customHeight="1" x14ac:dyDescent="0.25">
      <c r="A22" s="13"/>
      <c r="B22" s="12"/>
      <c r="E22" s="23"/>
      <c r="I22" s="23"/>
    </row>
    <row r="23" spans="1:12" ht="20.100000000000001" customHeight="1" x14ac:dyDescent="0.25">
      <c r="A23" s="13" t="s">
        <v>52</v>
      </c>
      <c r="E23" s="26">
        <f>SUM(E16:E21)</f>
        <v>1201498919</v>
      </c>
      <c r="G23" s="52">
        <f>SUM(G16:G21)</f>
        <v>2191265585</v>
      </c>
      <c r="I23" s="26">
        <f>SUM(I16:I21)</f>
        <v>807669897</v>
      </c>
      <c r="K23" s="52">
        <f>SUM(K16:K21)</f>
        <v>749237641</v>
      </c>
    </row>
    <row r="24" spans="1:12" ht="20.100000000000001" customHeight="1" x14ac:dyDescent="0.25">
      <c r="A24" s="13"/>
      <c r="B24" s="12"/>
      <c r="E24" s="23"/>
      <c r="I24" s="23"/>
    </row>
    <row r="25" spans="1:12" ht="20.100000000000001" customHeight="1" x14ac:dyDescent="0.25">
      <c r="A25" s="13" t="s">
        <v>51</v>
      </c>
      <c r="B25" s="12"/>
      <c r="E25" s="23"/>
      <c r="I25" s="23"/>
    </row>
    <row r="26" spans="1:12" ht="6" customHeight="1" x14ac:dyDescent="0.25">
      <c r="A26" s="13"/>
      <c r="B26" s="12"/>
      <c r="E26" s="74"/>
      <c r="F26" s="19"/>
      <c r="H26" s="19"/>
      <c r="I26" s="74"/>
      <c r="J26" s="19"/>
      <c r="L26" s="19"/>
    </row>
    <row r="27" spans="1:12" ht="20.100000000000001" customHeight="1" x14ac:dyDescent="0.25">
      <c r="A27" s="6" t="s">
        <v>50</v>
      </c>
      <c r="C27" s="1"/>
      <c r="D27" s="1"/>
      <c r="E27" s="31">
        <v>6930000</v>
      </c>
      <c r="G27" s="54">
        <v>6930000</v>
      </c>
      <c r="I27" s="24">
        <v>0</v>
      </c>
      <c r="K27" s="54">
        <v>0</v>
      </c>
    </row>
    <row r="28" spans="1:12" ht="20.100000000000001" customHeight="1" x14ac:dyDescent="0.25">
      <c r="A28" s="55" t="s">
        <v>49</v>
      </c>
      <c r="C28" s="27">
        <v>18</v>
      </c>
      <c r="D28" s="1"/>
      <c r="E28" s="31">
        <v>54727792</v>
      </c>
      <c r="G28" s="54">
        <v>54727792</v>
      </c>
      <c r="I28" s="31">
        <v>54727792</v>
      </c>
      <c r="K28" s="54">
        <v>54727792</v>
      </c>
    </row>
    <row r="29" spans="1:12" ht="20.100000000000001" customHeight="1" x14ac:dyDescent="0.25">
      <c r="A29" s="73" t="s">
        <v>184</v>
      </c>
      <c r="C29" s="27"/>
      <c r="D29" s="1"/>
      <c r="E29" s="31"/>
      <c r="G29" s="54"/>
      <c r="I29" s="31"/>
      <c r="K29" s="54"/>
    </row>
    <row r="30" spans="1:12" ht="20.100000000000001" customHeight="1" x14ac:dyDescent="0.25">
      <c r="A30" s="1"/>
      <c r="B30" s="5" t="s">
        <v>185</v>
      </c>
      <c r="C30" s="27">
        <v>17</v>
      </c>
      <c r="D30" s="1"/>
      <c r="E30" s="31">
        <v>0</v>
      </c>
      <c r="G30" s="54">
        <v>89638210</v>
      </c>
      <c r="I30" s="31">
        <v>0</v>
      </c>
      <c r="K30" s="54">
        <v>98320815</v>
      </c>
    </row>
    <row r="31" spans="1:12" ht="20.100000000000001" customHeight="1" x14ac:dyDescent="0.25">
      <c r="A31" s="6" t="s">
        <v>189</v>
      </c>
      <c r="C31" s="267">
        <v>11</v>
      </c>
      <c r="E31" s="31">
        <v>107126693</v>
      </c>
      <c r="G31" s="54">
        <v>0</v>
      </c>
      <c r="I31" s="31">
        <v>107126693</v>
      </c>
      <c r="K31" s="54">
        <v>0</v>
      </c>
    </row>
    <row r="32" spans="1:12" ht="20.100000000000001" customHeight="1" x14ac:dyDescent="0.25">
      <c r="A32" s="6" t="s">
        <v>48</v>
      </c>
      <c r="C32" s="27">
        <v>12</v>
      </c>
      <c r="E32" s="31">
        <v>0</v>
      </c>
      <c r="G32" s="54">
        <v>0</v>
      </c>
      <c r="I32" s="31">
        <v>1319100000</v>
      </c>
      <c r="K32" s="54">
        <v>828000000</v>
      </c>
    </row>
    <row r="33" spans="1:12" ht="20.100000000000001" customHeight="1" x14ac:dyDescent="0.25">
      <c r="A33" s="6" t="s">
        <v>47</v>
      </c>
      <c r="C33" s="27">
        <v>13</v>
      </c>
      <c r="E33" s="31">
        <v>0</v>
      </c>
      <c r="G33" s="62">
        <v>382470956</v>
      </c>
      <c r="I33" s="31">
        <v>0</v>
      </c>
      <c r="K33" s="62">
        <v>390000000</v>
      </c>
    </row>
    <row r="34" spans="1:12" ht="20.100000000000001" customHeight="1" x14ac:dyDescent="0.25">
      <c r="A34" s="6" t="s">
        <v>46</v>
      </c>
      <c r="C34" s="27">
        <v>14</v>
      </c>
      <c r="E34" s="72">
        <v>848610555</v>
      </c>
      <c r="G34" s="62">
        <v>86861415</v>
      </c>
      <c r="I34" s="72">
        <v>10762</v>
      </c>
      <c r="K34" s="54">
        <v>13463</v>
      </c>
    </row>
    <row r="35" spans="1:12" ht="20.100000000000001" customHeight="1" x14ac:dyDescent="0.25">
      <c r="A35" s="6" t="s">
        <v>45</v>
      </c>
      <c r="C35" s="27"/>
      <c r="E35" s="23">
        <v>4289066</v>
      </c>
      <c r="G35" s="54">
        <v>34149097</v>
      </c>
      <c r="I35" s="72">
        <v>2476544</v>
      </c>
      <c r="K35" s="54">
        <v>2524117</v>
      </c>
    </row>
    <row r="36" spans="1:12" ht="20.100000000000001" customHeight="1" x14ac:dyDescent="0.25">
      <c r="A36" s="6" t="s">
        <v>44</v>
      </c>
      <c r="E36" s="71">
        <v>791759</v>
      </c>
      <c r="G36" s="57">
        <v>1217532</v>
      </c>
      <c r="I36" s="71">
        <v>672657</v>
      </c>
      <c r="K36" s="56">
        <v>668430</v>
      </c>
    </row>
    <row r="37" spans="1:12" ht="6" customHeight="1" x14ac:dyDescent="0.25">
      <c r="A37" s="13"/>
      <c r="B37" s="12"/>
      <c r="E37" s="23"/>
      <c r="I37" s="23"/>
    </row>
    <row r="38" spans="1:12" ht="20.100000000000001" customHeight="1" x14ac:dyDescent="0.25">
      <c r="A38" s="13" t="s">
        <v>43</v>
      </c>
      <c r="E38" s="22">
        <f>SUM(E27:E37)</f>
        <v>1022475865</v>
      </c>
      <c r="F38" s="19"/>
      <c r="G38" s="21">
        <f>SUM(G27:G37)</f>
        <v>655995002</v>
      </c>
      <c r="H38" s="19"/>
      <c r="I38" s="22">
        <f>SUM(I27:I37)</f>
        <v>1484114448</v>
      </c>
      <c r="J38" s="19"/>
      <c r="K38" s="21">
        <f>SUM(K27:K37)</f>
        <v>1374254617</v>
      </c>
      <c r="L38" s="19"/>
    </row>
    <row r="39" spans="1:12" ht="6" customHeight="1" x14ac:dyDescent="0.25">
      <c r="E39" s="32"/>
      <c r="F39" s="19"/>
      <c r="G39" s="19"/>
      <c r="H39" s="19"/>
      <c r="I39" s="32"/>
      <c r="J39" s="19"/>
      <c r="K39" s="19"/>
      <c r="L39" s="19"/>
    </row>
    <row r="40" spans="1:12" ht="20.100000000000001" customHeight="1" thickBot="1" x14ac:dyDescent="0.3">
      <c r="A40" s="13" t="s">
        <v>42</v>
      </c>
      <c r="B40" s="12"/>
      <c r="E40" s="17">
        <f>+E38+E23</f>
        <v>2223974784</v>
      </c>
      <c r="F40" s="14"/>
      <c r="G40" s="16">
        <f>+G38+G23</f>
        <v>2847260587</v>
      </c>
      <c r="H40" s="14"/>
      <c r="I40" s="17">
        <f>+I38+I23</f>
        <v>2291784345</v>
      </c>
      <c r="J40" s="14"/>
      <c r="K40" s="16">
        <f>+K38+K23</f>
        <v>2123492258</v>
      </c>
      <c r="L40" s="14"/>
    </row>
    <row r="41" spans="1:12" ht="20.100000000000001" customHeight="1" thickTop="1" x14ac:dyDescent="0.25">
      <c r="A41" s="13"/>
      <c r="B41" s="12"/>
      <c r="E41" s="14"/>
      <c r="F41" s="14"/>
      <c r="G41" s="14"/>
      <c r="H41" s="14"/>
      <c r="I41" s="14"/>
      <c r="J41" s="14"/>
      <c r="K41" s="14"/>
      <c r="L41" s="14"/>
    </row>
    <row r="42" spans="1:12" ht="20.100000000000001" customHeight="1" x14ac:dyDescent="0.25">
      <c r="A42" s="13"/>
      <c r="B42" s="12"/>
      <c r="E42" s="14"/>
      <c r="F42" s="14"/>
      <c r="G42" s="14"/>
      <c r="H42" s="14"/>
      <c r="I42" s="14"/>
      <c r="J42" s="14"/>
      <c r="K42" s="14"/>
      <c r="L42" s="14"/>
    </row>
    <row r="43" spans="1:12" ht="20.100000000000001" customHeight="1" x14ac:dyDescent="0.25">
      <c r="A43" s="13"/>
      <c r="B43" s="12"/>
      <c r="E43" s="14"/>
      <c r="F43" s="14"/>
      <c r="G43" s="14"/>
      <c r="H43" s="14"/>
      <c r="I43" s="14"/>
      <c r="J43" s="14"/>
      <c r="K43" s="14"/>
      <c r="L43" s="14"/>
    </row>
    <row r="44" spans="1:12" ht="20.100000000000001" customHeight="1" x14ac:dyDescent="0.25">
      <c r="A44" s="13"/>
      <c r="B44" s="12"/>
      <c r="E44" s="14"/>
      <c r="F44" s="14"/>
      <c r="G44" s="14"/>
      <c r="H44" s="14"/>
      <c r="I44" s="14"/>
      <c r="J44" s="14"/>
      <c r="K44" s="14"/>
      <c r="L44" s="14"/>
    </row>
    <row r="45" spans="1:12" ht="20.100000000000001" customHeight="1" x14ac:dyDescent="0.25">
      <c r="A45" s="13"/>
      <c r="B45" s="12"/>
      <c r="E45" s="14"/>
      <c r="F45" s="14"/>
      <c r="G45" s="14"/>
      <c r="H45" s="14"/>
      <c r="I45" s="14"/>
      <c r="J45" s="14"/>
      <c r="K45" s="14"/>
      <c r="L45" s="14"/>
    </row>
    <row r="46" spans="1:12" ht="20.100000000000001" customHeight="1" x14ac:dyDescent="0.25">
      <c r="A46" s="13"/>
      <c r="B46" s="12"/>
      <c r="E46" s="14"/>
      <c r="F46" s="14"/>
      <c r="G46" s="14"/>
      <c r="H46" s="14"/>
      <c r="I46" s="14"/>
      <c r="J46" s="14"/>
      <c r="K46" s="14"/>
      <c r="L46" s="14"/>
    </row>
    <row r="47" spans="1:12" ht="20.100000000000001" customHeight="1" x14ac:dyDescent="0.25">
      <c r="A47" s="13"/>
      <c r="B47" s="12"/>
      <c r="E47" s="14"/>
      <c r="F47" s="14"/>
      <c r="G47" s="14"/>
      <c r="H47" s="14"/>
      <c r="I47" s="14"/>
      <c r="J47" s="14"/>
      <c r="K47" s="14"/>
      <c r="L47" s="14"/>
    </row>
    <row r="48" spans="1:12" ht="20.100000000000001" customHeight="1" x14ac:dyDescent="0.25">
      <c r="A48" s="13"/>
      <c r="B48" s="12"/>
      <c r="E48" s="14"/>
      <c r="F48" s="14"/>
      <c r="G48" s="14"/>
      <c r="H48" s="14"/>
      <c r="I48" s="14"/>
      <c r="J48" s="14"/>
      <c r="K48" s="14"/>
      <c r="L48" s="14"/>
    </row>
    <row r="49" spans="1:12" ht="20.100000000000001" customHeight="1" x14ac:dyDescent="0.25">
      <c r="A49" s="6" t="s">
        <v>41</v>
      </c>
      <c r="B49" s="6"/>
      <c r="C49" s="70"/>
      <c r="D49" s="70"/>
    </row>
    <row r="50" spans="1:12" ht="20.100000000000001" customHeight="1" x14ac:dyDescent="0.25">
      <c r="B50" s="6"/>
      <c r="C50" s="70"/>
      <c r="D50" s="70"/>
    </row>
    <row r="51" spans="1:12" ht="7.5" customHeight="1" x14ac:dyDescent="0.25">
      <c r="B51" s="6"/>
      <c r="C51" s="70"/>
      <c r="D51" s="70"/>
    </row>
    <row r="52" spans="1:12" s="7" customFormat="1" ht="21.95" customHeight="1" x14ac:dyDescent="0.25">
      <c r="A52" s="69" t="s">
        <v>181</v>
      </c>
      <c r="B52" s="11"/>
      <c r="C52" s="10"/>
      <c r="D52" s="9"/>
      <c r="E52" s="8"/>
      <c r="F52" s="8"/>
      <c r="G52" s="8"/>
      <c r="H52" s="8"/>
      <c r="I52" s="8"/>
      <c r="J52" s="8"/>
      <c r="K52" s="8"/>
      <c r="L52" s="8"/>
    </row>
    <row r="53" spans="1:12" s="7" customFormat="1" ht="20.65" customHeight="1" x14ac:dyDescent="0.25">
      <c r="A53" s="51" t="s">
        <v>28</v>
      </c>
      <c r="B53" s="49"/>
      <c r="C53" s="68"/>
      <c r="D53" s="67"/>
      <c r="E53" s="66"/>
      <c r="F53" s="66"/>
      <c r="G53" s="66"/>
      <c r="H53" s="66"/>
      <c r="I53" s="66"/>
      <c r="J53" s="66"/>
      <c r="K53" s="66"/>
      <c r="L53" s="66"/>
    </row>
    <row r="54" spans="1:12" s="7" customFormat="1" ht="20.65" customHeight="1" x14ac:dyDescent="0.25">
      <c r="A54" s="50" t="s">
        <v>40</v>
      </c>
      <c r="B54" s="49"/>
      <c r="C54" s="68"/>
      <c r="D54" s="67"/>
      <c r="E54" s="66"/>
      <c r="F54" s="66"/>
      <c r="G54" s="66"/>
      <c r="H54" s="66"/>
      <c r="I54" s="66"/>
      <c r="J54" s="66"/>
      <c r="K54" s="66"/>
      <c r="L54" s="66"/>
    </row>
    <row r="55" spans="1:12" s="7" customFormat="1" ht="20.65" customHeight="1" x14ac:dyDescent="0.25">
      <c r="A55" s="46" t="str">
        <f>A3</f>
        <v>ณ วันที่ 30 มิถุนายน พ.ศ. 2564</v>
      </c>
      <c r="B55" s="45"/>
      <c r="C55" s="65"/>
      <c r="D55" s="64"/>
      <c r="E55" s="63"/>
      <c r="F55" s="63"/>
      <c r="G55" s="63"/>
      <c r="H55" s="63"/>
      <c r="I55" s="63"/>
      <c r="J55" s="63"/>
      <c r="K55" s="63"/>
      <c r="L55" s="63"/>
    </row>
    <row r="56" spans="1:12" ht="20.65" customHeight="1" x14ac:dyDescent="0.25">
      <c r="A56" s="13"/>
      <c r="B56" s="12"/>
      <c r="C56" s="36"/>
      <c r="D56" s="35"/>
      <c r="E56" s="33"/>
      <c r="F56" s="33"/>
      <c r="G56" s="33"/>
      <c r="H56" s="33"/>
      <c r="I56" s="33"/>
      <c r="J56" s="33"/>
      <c r="K56" s="33"/>
      <c r="L56" s="33"/>
    </row>
    <row r="57" spans="1:12" ht="20.100000000000001" customHeight="1" x14ac:dyDescent="0.25">
      <c r="A57" s="13"/>
      <c r="B57" s="12"/>
      <c r="C57" s="36"/>
      <c r="D57" s="35"/>
      <c r="E57" s="288" t="s">
        <v>26</v>
      </c>
      <c r="F57" s="288"/>
      <c r="G57" s="288"/>
      <c r="H57" s="288"/>
      <c r="I57" s="288" t="s">
        <v>25</v>
      </c>
      <c r="J57" s="288"/>
      <c r="K57" s="288"/>
      <c r="L57" s="288"/>
    </row>
    <row r="58" spans="1:12" ht="20.100000000000001" customHeight="1" x14ac:dyDescent="0.25">
      <c r="A58" s="13"/>
      <c r="B58" s="12"/>
      <c r="C58" s="36"/>
      <c r="D58" s="35"/>
      <c r="E58" s="33" t="s">
        <v>183</v>
      </c>
      <c r="F58" s="277"/>
      <c r="G58" s="277" t="s">
        <v>178</v>
      </c>
      <c r="H58" s="39"/>
      <c r="I58" s="33" t="s">
        <v>183</v>
      </c>
      <c r="J58" s="277"/>
      <c r="K58" s="277"/>
      <c r="L58" s="39"/>
    </row>
    <row r="59" spans="1:12" ht="20.100000000000001" customHeight="1" x14ac:dyDescent="0.25">
      <c r="A59" s="13"/>
      <c r="B59" s="12"/>
      <c r="C59" s="36"/>
      <c r="D59" s="35"/>
      <c r="E59" s="33" t="s">
        <v>182</v>
      </c>
      <c r="F59" s="33"/>
      <c r="G59" s="33" t="s">
        <v>23</v>
      </c>
      <c r="H59" s="33"/>
      <c r="I59" s="33" t="s">
        <v>182</v>
      </c>
      <c r="J59" s="33"/>
      <c r="K59" s="33" t="s">
        <v>23</v>
      </c>
      <c r="L59" s="33"/>
    </row>
    <row r="60" spans="1:12" ht="20.100000000000001" customHeight="1" x14ac:dyDescent="0.25">
      <c r="A60" s="13"/>
      <c r="B60" s="12"/>
      <c r="C60" s="36"/>
      <c r="D60" s="35"/>
      <c r="E60" s="38" t="s">
        <v>22</v>
      </c>
      <c r="F60" s="33"/>
      <c r="G60" s="38" t="s">
        <v>21</v>
      </c>
      <c r="H60" s="33"/>
      <c r="I60" s="38" t="s">
        <v>22</v>
      </c>
      <c r="J60" s="33"/>
      <c r="K60" s="38" t="s">
        <v>21</v>
      </c>
      <c r="L60" s="33"/>
    </row>
    <row r="61" spans="1:12" ht="20.100000000000001" customHeight="1" x14ac:dyDescent="0.25">
      <c r="A61" s="13"/>
      <c r="B61" s="12"/>
      <c r="C61" s="36"/>
      <c r="D61" s="35"/>
      <c r="E61" s="33" t="s">
        <v>20</v>
      </c>
      <c r="F61" s="33"/>
      <c r="G61" s="33" t="s">
        <v>19</v>
      </c>
      <c r="H61" s="33"/>
      <c r="I61" s="33" t="s">
        <v>20</v>
      </c>
      <c r="J61" s="33"/>
      <c r="K61" s="33" t="s">
        <v>19</v>
      </c>
      <c r="L61" s="33"/>
    </row>
    <row r="62" spans="1:12" ht="20.100000000000001" customHeight="1" x14ac:dyDescent="0.25">
      <c r="A62" s="13"/>
      <c r="B62" s="12"/>
      <c r="C62" s="283" t="s">
        <v>18</v>
      </c>
      <c r="D62" s="35"/>
      <c r="E62" s="37" t="s">
        <v>17</v>
      </c>
      <c r="F62" s="33"/>
      <c r="G62" s="37" t="s">
        <v>17</v>
      </c>
      <c r="H62" s="33"/>
      <c r="I62" s="37" t="s">
        <v>17</v>
      </c>
      <c r="J62" s="33"/>
      <c r="K62" s="37" t="s">
        <v>17</v>
      </c>
      <c r="L62" s="33"/>
    </row>
    <row r="63" spans="1:12" ht="6" customHeight="1" x14ac:dyDescent="0.25">
      <c r="E63" s="23"/>
      <c r="I63" s="23"/>
    </row>
    <row r="64" spans="1:12" ht="20.100000000000001" customHeight="1" x14ac:dyDescent="0.25">
      <c r="A64" s="13" t="s">
        <v>39</v>
      </c>
      <c r="B64" s="12"/>
      <c r="C64" s="36"/>
      <c r="D64" s="35"/>
      <c r="E64" s="34"/>
      <c r="F64" s="33"/>
      <c r="G64" s="33"/>
      <c r="H64" s="33"/>
      <c r="I64" s="34"/>
      <c r="J64" s="33"/>
      <c r="K64" s="33"/>
      <c r="L64" s="33"/>
    </row>
    <row r="65" spans="1:12" ht="6" customHeight="1" x14ac:dyDescent="0.25">
      <c r="E65" s="23"/>
      <c r="I65" s="23"/>
    </row>
    <row r="66" spans="1:12" ht="20.100000000000001" customHeight="1" x14ac:dyDescent="0.25">
      <c r="A66" s="13" t="s">
        <v>38</v>
      </c>
      <c r="B66" s="12"/>
      <c r="E66" s="23"/>
      <c r="I66" s="23"/>
    </row>
    <row r="67" spans="1:12" ht="6" customHeight="1" x14ac:dyDescent="0.25">
      <c r="A67" s="13"/>
      <c r="B67" s="12"/>
      <c r="E67" s="23"/>
      <c r="I67" s="23"/>
    </row>
    <row r="68" spans="1:12" ht="20.100000000000001" customHeight="1" x14ac:dyDescent="0.25">
      <c r="A68" s="6" t="s">
        <v>37</v>
      </c>
      <c r="B68" s="59"/>
      <c r="C68" s="27">
        <v>15</v>
      </c>
      <c r="E68" s="61">
        <v>71614266</v>
      </c>
      <c r="F68" s="19"/>
      <c r="G68" s="62">
        <v>556301630</v>
      </c>
      <c r="H68" s="19"/>
      <c r="I68" s="61">
        <v>38960699</v>
      </c>
      <c r="J68" s="19"/>
      <c r="K68" s="62">
        <v>44208610</v>
      </c>
      <c r="L68" s="19"/>
    </row>
    <row r="69" spans="1:12" ht="20.100000000000001" customHeight="1" x14ac:dyDescent="0.25">
      <c r="A69" s="6" t="s">
        <v>36</v>
      </c>
      <c r="B69" s="59"/>
      <c r="C69" s="27">
        <v>16</v>
      </c>
      <c r="E69" s="61">
        <v>0</v>
      </c>
      <c r="G69" s="60">
        <v>382172484</v>
      </c>
      <c r="I69" s="24">
        <v>0</v>
      </c>
      <c r="K69" s="54">
        <v>0</v>
      </c>
    </row>
    <row r="70" spans="1:12" ht="20.100000000000001" customHeight="1" x14ac:dyDescent="0.25">
      <c r="A70" s="6" t="s">
        <v>186</v>
      </c>
      <c r="B70" s="59"/>
      <c r="C70" s="27"/>
      <c r="E70" s="61"/>
      <c r="G70" s="60"/>
      <c r="I70" s="24"/>
      <c r="K70" s="54"/>
    </row>
    <row r="71" spans="1:12" ht="20.100000000000001" customHeight="1" x14ac:dyDescent="0.25">
      <c r="A71" s="1"/>
      <c r="B71" s="59" t="s">
        <v>187</v>
      </c>
      <c r="C71" s="27">
        <v>17</v>
      </c>
      <c r="E71" s="24">
        <v>0</v>
      </c>
      <c r="G71" s="54">
        <v>29900000</v>
      </c>
      <c r="I71" s="24">
        <v>0</v>
      </c>
      <c r="K71" s="54">
        <v>32750000</v>
      </c>
    </row>
    <row r="72" spans="1:12" ht="20.100000000000001" customHeight="1" x14ac:dyDescent="0.25">
      <c r="A72" s="6" t="s">
        <v>35</v>
      </c>
      <c r="E72" s="58">
        <v>31710853</v>
      </c>
      <c r="F72" s="19"/>
      <c r="G72" s="57">
        <v>15009230</v>
      </c>
      <c r="H72" s="19"/>
      <c r="I72" s="22">
        <v>5499844</v>
      </c>
      <c r="J72" s="19"/>
      <c r="K72" s="56">
        <v>0</v>
      </c>
      <c r="L72" s="19"/>
    </row>
    <row r="73" spans="1:12" ht="6" customHeight="1" x14ac:dyDescent="0.25">
      <c r="A73" s="13"/>
      <c r="B73" s="12"/>
      <c r="E73" s="23"/>
      <c r="I73" s="23"/>
    </row>
    <row r="74" spans="1:12" ht="20.100000000000001" customHeight="1" x14ac:dyDescent="0.25">
      <c r="A74" s="13" t="s">
        <v>34</v>
      </c>
      <c r="E74" s="26">
        <f>SUM(E68:E72)</f>
        <v>103325119</v>
      </c>
      <c r="F74" s="19"/>
      <c r="G74" s="52">
        <f>SUM(G68:G72)</f>
        <v>983383344</v>
      </c>
      <c r="H74" s="19"/>
      <c r="I74" s="26">
        <f>SUM(I68:I72)</f>
        <v>44460543</v>
      </c>
      <c r="J74" s="19"/>
      <c r="K74" s="52">
        <f>SUM(K68:K72)</f>
        <v>76958610</v>
      </c>
      <c r="L74" s="19"/>
    </row>
    <row r="75" spans="1:12" ht="20.100000000000001" customHeight="1" x14ac:dyDescent="0.25">
      <c r="E75" s="23"/>
      <c r="I75" s="23"/>
    </row>
    <row r="76" spans="1:12" ht="20.100000000000001" customHeight="1" x14ac:dyDescent="0.25">
      <c r="A76" s="13" t="s">
        <v>33</v>
      </c>
      <c r="B76" s="12"/>
      <c r="E76" s="23"/>
      <c r="I76" s="23"/>
    </row>
    <row r="77" spans="1:12" ht="6" customHeight="1" x14ac:dyDescent="0.25">
      <c r="E77" s="23"/>
      <c r="I77" s="23"/>
    </row>
    <row r="78" spans="1:12" ht="20.100000000000001" customHeight="1" x14ac:dyDescent="0.25">
      <c r="A78" s="6" t="s">
        <v>188</v>
      </c>
      <c r="C78" s="27"/>
      <c r="E78" s="23"/>
      <c r="I78" s="23"/>
    </row>
    <row r="79" spans="1:12" ht="20.100000000000001" customHeight="1" x14ac:dyDescent="0.25">
      <c r="B79" s="5" t="s">
        <v>187</v>
      </c>
      <c r="C79" s="27">
        <v>17</v>
      </c>
      <c r="E79" s="23">
        <v>0</v>
      </c>
      <c r="G79" s="2">
        <v>0</v>
      </c>
      <c r="I79" s="23">
        <v>210000000</v>
      </c>
      <c r="K79" s="2">
        <v>92800000</v>
      </c>
    </row>
    <row r="80" spans="1:12" ht="20.100000000000001" customHeight="1" x14ac:dyDescent="0.25">
      <c r="A80" s="55" t="s">
        <v>32</v>
      </c>
      <c r="C80" s="27">
        <v>18</v>
      </c>
      <c r="E80" s="24">
        <v>4818400</v>
      </c>
      <c r="F80" s="14"/>
      <c r="G80" s="54">
        <v>12394866</v>
      </c>
      <c r="H80" s="14"/>
      <c r="I80" s="24">
        <v>4818400</v>
      </c>
      <c r="J80" s="14"/>
      <c r="K80" s="54">
        <v>4818400</v>
      </c>
      <c r="L80" s="14"/>
    </row>
    <row r="81" spans="1:12" ht="20.100000000000001" customHeight="1" x14ac:dyDescent="0.25">
      <c r="A81" s="6" t="s">
        <v>31</v>
      </c>
      <c r="C81" s="27"/>
      <c r="E81" s="26">
        <v>313512</v>
      </c>
      <c r="F81" s="19"/>
      <c r="G81" s="53">
        <v>264243</v>
      </c>
      <c r="H81" s="19"/>
      <c r="I81" s="26">
        <v>313512</v>
      </c>
      <c r="J81" s="19"/>
      <c r="K81" s="53">
        <v>264243</v>
      </c>
      <c r="L81" s="19"/>
    </row>
    <row r="82" spans="1:12" ht="6" customHeight="1" x14ac:dyDescent="0.25">
      <c r="A82" s="13"/>
      <c r="B82" s="12"/>
      <c r="E82" s="23"/>
      <c r="I82" s="23"/>
    </row>
    <row r="83" spans="1:12" ht="20.100000000000001" customHeight="1" x14ac:dyDescent="0.25">
      <c r="A83" s="13" t="s">
        <v>30</v>
      </c>
      <c r="E83" s="26">
        <f>SUM(E75:E81)</f>
        <v>5131912</v>
      </c>
      <c r="F83" s="19"/>
      <c r="G83" s="52">
        <f>SUM(G75:G81)</f>
        <v>12659109</v>
      </c>
      <c r="H83" s="19"/>
      <c r="I83" s="26">
        <f>SUM(I75:I81)</f>
        <v>215131912</v>
      </c>
      <c r="J83" s="19"/>
      <c r="K83" s="52">
        <f>SUM(K75:K81)</f>
        <v>97882643</v>
      </c>
      <c r="L83" s="19"/>
    </row>
    <row r="84" spans="1:12" ht="6" customHeight="1" x14ac:dyDescent="0.25">
      <c r="E84" s="23"/>
      <c r="F84" s="14"/>
      <c r="H84" s="14"/>
      <c r="I84" s="23"/>
      <c r="J84" s="14"/>
      <c r="L84" s="14"/>
    </row>
    <row r="85" spans="1:12" ht="20.100000000000001" customHeight="1" x14ac:dyDescent="0.25">
      <c r="A85" s="13" t="s">
        <v>29</v>
      </c>
      <c r="B85" s="12"/>
      <c r="E85" s="26">
        <f>+E83+E74</f>
        <v>108457031</v>
      </c>
      <c r="F85" s="14"/>
      <c r="G85" s="52">
        <f>+G83+G74</f>
        <v>996042453</v>
      </c>
      <c r="H85" s="14"/>
      <c r="I85" s="26">
        <f>+I83+I74</f>
        <v>259592455</v>
      </c>
      <c r="J85" s="14"/>
      <c r="K85" s="52">
        <f>+K83+K74</f>
        <v>174841253</v>
      </c>
      <c r="L85" s="14"/>
    </row>
    <row r="86" spans="1:12" ht="20.100000000000001" customHeight="1" x14ac:dyDescent="0.25">
      <c r="A86" s="13"/>
      <c r="B86" s="12"/>
      <c r="F86" s="14"/>
      <c r="H86" s="14"/>
      <c r="J86" s="14"/>
      <c r="L86" s="14"/>
    </row>
    <row r="87" spans="1:12" ht="20.100000000000001" customHeight="1" x14ac:dyDescent="0.25">
      <c r="A87" s="13"/>
      <c r="B87" s="12"/>
      <c r="F87" s="14"/>
      <c r="H87" s="14"/>
      <c r="J87" s="14"/>
      <c r="L87" s="14"/>
    </row>
    <row r="88" spans="1:12" ht="20.100000000000001" customHeight="1" x14ac:dyDescent="0.25">
      <c r="A88" s="13"/>
      <c r="B88" s="12"/>
      <c r="F88" s="14"/>
      <c r="H88" s="14"/>
      <c r="J88" s="14"/>
      <c r="L88" s="14"/>
    </row>
    <row r="89" spans="1:12" ht="20.100000000000001" customHeight="1" x14ac:dyDescent="0.25">
      <c r="A89" s="13"/>
      <c r="B89" s="12"/>
      <c r="F89" s="14"/>
      <c r="H89" s="14"/>
      <c r="J89" s="14"/>
      <c r="L89" s="14"/>
    </row>
    <row r="90" spans="1:12" ht="20.100000000000001" customHeight="1" x14ac:dyDescent="0.25">
      <c r="A90" s="13"/>
      <c r="B90" s="12"/>
      <c r="F90" s="14"/>
      <c r="H90" s="14"/>
      <c r="J90" s="14"/>
      <c r="L90" s="14"/>
    </row>
    <row r="91" spans="1:12" ht="20.100000000000001" customHeight="1" x14ac:dyDescent="0.25">
      <c r="A91" s="13"/>
      <c r="B91" s="12"/>
      <c r="F91" s="14"/>
      <c r="H91" s="14"/>
      <c r="J91" s="14"/>
      <c r="L91" s="14"/>
    </row>
    <row r="92" spans="1:12" ht="20.100000000000001" customHeight="1" x14ac:dyDescent="0.25">
      <c r="A92" s="13"/>
      <c r="B92" s="12"/>
      <c r="F92" s="14"/>
      <c r="H92" s="14"/>
      <c r="J92" s="14"/>
      <c r="L92" s="14"/>
    </row>
    <row r="93" spans="1:12" ht="20.100000000000001" customHeight="1" x14ac:dyDescent="0.25">
      <c r="A93" s="13"/>
      <c r="B93" s="12"/>
      <c r="F93" s="14"/>
      <c r="H93" s="14"/>
      <c r="J93" s="14"/>
      <c r="L93" s="14"/>
    </row>
    <row r="94" spans="1:12" ht="20.100000000000001" customHeight="1" x14ac:dyDescent="0.25">
      <c r="A94" s="13"/>
      <c r="B94" s="12"/>
      <c r="F94" s="14"/>
      <c r="H94" s="14"/>
      <c r="J94" s="14"/>
      <c r="L94" s="14"/>
    </row>
    <row r="95" spans="1:12" ht="20.100000000000001" customHeight="1" x14ac:dyDescent="0.25">
      <c r="A95" s="13"/>
      <c r="B95" s="12"/>
      <c r="F95" s="14"/>
      <c r="H95" s="14"/>
      <c r="J95" s="14"/>
      <c r="L95" s="14"/>
    </row>
    <row r="96" spans="1:12" ht="20.100000000000001" customHeight="1" x14ac:dyDescent="0.25">
      <c r="A96" s="13"/>
      <c r="B96" s="12"/>
      <c r="F96" s="14"/>
      <c r="H96" s="14"/>
      <c r="J96" s="14"/>
      <c r="L96" s="14"/>
    </row>
    <row r="97" spans="1:12" ht="20.100000000000001" customHeight="1" x14ac:dyDescent="0.25">
      <c r="A97" s="13"/>
      <c r="B97" s="12"/>
      <c r="F97" s="14"/>
      <c r="H97" s="14"/>
      <c r="J97" s="14"/>
      <c r="L97" s="14"/>
    </row>
    <row r="98" spans="1:12" ht="20.100000000000001" customHeight="1" x14ac:dyDescent="0.25">
      <c r="A98" s="13"/>
      <c r="B98" s="12"/>
      <c r="F98" s="14"/>
      <c r="H98" s="14"/>
      <c r="J98" s="14"/>
      <c r="L98" s="14"/>
    </row>
    <row r="99" spans="1:12" ht="20.100000000000001" customHeight="1" x14ac:dyDescent="0.25">
      <c r="A99" s="13"/>
      <c r="B99" s="12"/>
      <c r="F99" s="14"/>
      <c r="H99" s="14"/>
      <c r="J99" s="14"/>
      <c r="L99" s="14"/>
    </row>
    <row r="100" spans="1:12" ht="20.100000000000001" customHeight="1" x14ac:dyDescent="0.25">
      <c r="A100" s="13"/>
      <c r="B100" s="12"/>
      <c r="F100" s="14"/>
      <c r="H100" s="14"/>
      <c r="J100" s="14"/>
      <c r="L100" s="14"/>
    </row>
    <row r="101" spans="1:12" ht="20.100000000000001" customHeight="1" x14ac:dyDescent="0.25">
      <c r="A101" s="13"/>
      <c r="B101" s="12"/>
      <c r="F101" s="14"/>
      <c r="H101" s="14"/>
      <c r="J101" s="14"/>
      <c r="L101" s="14"/>
    </row>
    <row r="102" spans="1:12" ht="20.100000000000001" customHeight="1" x14ac:dyDescent="0.25">
      <c r="A102" s="13"/>
      <c r="B102" s="12"/>
      <c r="F102" s="14"/>
      <c r="H102" s="14"/>
      <c r="J102" s="14"/>
      <c r="L102" s="14"/>
    </row>
    <row r="103" spans="1:12" ht="8.25" customHeight="1" x14ac:dyDescent="0.25">
      <c r="A103" s="13"/>
      <c r="B103" s="12"/>
      <c r="F103" s="14"/>
      <c r="H103" s="14"/>
      <c r="J103" s="14"/>
      <c r="L103" s="14"/>
    </row>
    <row r="104" spans="1:12" s="7" customFormat="1" ht="21.95" customHeight="1" x14ac:dyDescent="0.25">
      <c r="A104" s="282" t="str">
        <f>A52</f>
        <v>หมายเหตุประกอบข้อมูลทางการเงินระหว่างกาลแบบย่อในหน้า 14 ถึง 37 เป็นส่วนหนึ่งของข้อมูลทางการเงินระหว่างกาลนี้</v>
      </c>
      <c r="B104" s="11"/>
      <c r="C104" s="10"/>
      <c r="D104" s="9"/>
      <c r="E104" s="8"/>
      <c r="F104" s="8"/>
      <c r="G104" s="8"/>
      <c r="H104" s="8"/>
      <c r="I104" s="8"/>
      <c r="J104" s="8"/>
      <c r="K104" s="8"/>
      <c r="L104" s="8"/>
    </row>
    <row r="105" spans="1:12" s="7" customFormat="1" ht="20.65" customHeight="1" x14ac:dyDescent="0.25">
      <c r="A105" s="51" t="s">
        <v>28</v>
      </c>
      <c r="B105" s="49"/>
      <c r="C105" s="48"/>
      <c r="D105" s="48"/>
      <c r="E105" s="47"/>
      <c r="F105" s="47"/>
      <c r="G105" s="47"/>
      <c r="H105" s="47"/>
      <c r="I105" s="47"/>
      <c r="J105" s="47"/>
      <c r="K105" s="47"/>
      <c r="L105" s="47"/>
    </row>
    <row r="106" spans="1:12" s="7" customFormat="1" ht="20.65" customHeight="1" x14ac:dyDescent="0.25">
      <c r="A106" s="50" t="s">
        <v>27</v>
      </c>
      <c r="B106" s="49"/>
      <c r="C106" s="48"/>
      <c r="D106" s="48"/>
      <c r="E106" s="47"/>
      <c r="F106" s="47"/>
      <c r="G106" s="47"/>
      <c r="H106" s="47"/>
      <c r="I106" s="47"/>
      <c r="J106" s="47"/>
      <c r="K106" s="47"/>
      <c r="L106" s="47"/>
    </row>
    <row r="107" spans="1:12" s="7" customFormat="1" ht="20.65" customHeight="1" x14ac:dyDescent="0.25">
      <c r="A107" s="46" t="str">
        <f>55:55</f>
        <v>ณ วันที่ 30 มิถุนายน พ.ศ. 2564</v>
      </c>
      <c r="B107" s="45"/>
      <c r="C107" s="44"/>
      <c r="D107" s="44"/>
      <c r="E107" s="43"/>
      <c r="F107" s="43"/>
      <c r="G107" s="43"/>
      <c r="H107" s="43"/>
      <c r="I107" s="43"/>
      <c r="J107" s="43"/>
      <c r="K107" s="43"/>
      <c r="L107" s="43"/>
    </row>
    <row r="108" spans="1:12" ht="20.65" customHeight="1" x14ac:dyDescent="0.25">
      <c r="A108" s="281"/>
      <c r="B108" s="42"/>
      <c r="C108" s="41"/>
      <c r="D108" s="41"/>
      <c r="E108" s="40"/>
      <c r="F108" s="40"/>
      <c r="G108" s="40"/>
      <c r="H108" s="40"/>
      <c r="I108" s="40"/>
      <c r="J108" s="40"/>
      <c r="K108" s="40"/>
      <c r="L108" s="40"/>
    </row>
    <row r="109" spans="1:12" ht="20.100000000000001" customHeight="1" x14ac:dyDescent="0.25">
      <c r="C109" s="36"/>
      <c r="D109" s="35"/>
      <c r="E109" s="288" t="s">
        <v>26</v>
      </c>
      <c r="F109" s="288"/>
      <c r="G109" s="288"/>
      <c r="H109" s="288"/>
      <c r="I109" s="288" t="s">
        <v>25</v>
      </c>
      <c r="J109" s="288"/>
      <c r="K109" s="288"/>
      <c r="L109" s="288"/>
    </row>
    <row r="110" spans="1:12" ht="20.100000000000001" customHeight="1" x14ac:dyDescent="0.25">
      <c r="C110" s="36"/>
      <c r="D110" s="35"/>
      <c r="E110" s="33" t="s">
        <v>183</v>
      </c>
      <c r="F110" s="277"/>
      <c r="G110" s="277" t="s">
        <v>178</v>
      </c>
      <c r="H110" s="39"/>
      <c r="I110" s="33" t="s">
        <v>183</v>
      </c>
      <c r="J110" s="277"/>
      <c r="K110" s="277"/>
      <c r="L110" s="39"/>
    </row>
    <row r="111" spans="1:12" ht="20.100000000000001" customHeight="1" x14ac:dyDescent="0.25">
      <c r="A111" s="13"/>
      <c r="B111" s="12"/>
      <c r="C111" s="36"/>
      <c r="D111" s="35"/>
      <c r="E111" s="33" t="s">
        <v>182</v>
      </c>
      <c r="F111" s="33"/>
      <c r="G111" s="33" t="s">
        <v>23</v>
      </c>
      <c r="H111" s="33"/>
      <c r="I111" s="33" t="s">
        <v>182</v>
      </c>
      <c r="J111" s="33"/>
      <c r="K111" s="33" t="s">
        <v>23</v>
      </c>
      <c r="L111" s="33"/>
    </row>
    <row r="112" spans="1:12" ht="20.100000000000001" customHeight="1" x14ac:dyDescent="0.25">
      <c r="C112" s="36"/>
      <c r="D112" s="35"/>
      <c r="E112" s="38" t="s">
        <v>22</v>
      </c>
      <c r="F112" s="33"/>
      <c r="G112" s="38" t="s">
        <v>21</v>
      </c>
      <c r="H112" s="33"/>
      <c r="I112" s="38" t="s">
        <v>22</v>
      </c>
      <c r="J112" s="33"/>
      <c r="K112" s="38" t="s">
        <v>21</v>
      </c>
      <c r="L112" s="33"/>
    </row>
    <row r="113" spans="1:12" ht="20.100000000000001" customHeight="1" x14ac:dyDescent="0.25">
      <c r="C113" s="36"/>
      <c r="D113" s="35"/>
      <c r="E113" s="33" t="s">
        <v>20</v>
      </c>
      <c r="F113" s="33"/>
      <c r="G113" s="33" t="s">
        <v>19</v>
      </c>
      <c r="H113" s="33"/>
      <c r="I113" s="33" t="s">
        <v>20</v>
      </c>
      <c r="J113" s="33"/>
      <c r="K113" s="33" t="s">
        <v>19</v>
      </c>
      <c r="L113" s="33"/>
    </row>
    <row r="114" spans="1:12" ht="20.100000000000001" customHeight="1" x14ac:dyDescent="0.25">
      <c r="C114" s="283" t="s">
        <v>18</v>
      </c>
      <c r="D114" s="35"/>
      <c r="E114" s="37" t="s">
        <v>17</v>
      </c>
      <c r="F114" s="33"/>
      <c r="G114" s="37" t="s">
        <v>17</v>
      </c>
      <c r="H114" s="33"/>
      <c r="I114" s="37" t="s">
        <v>17</v>
      </c>
      <c r="J114" s="33"/>
      <c r="K114" s="37" t="s">
        <v>17</v>
      </c>
      <c r="L114" s="33"/>
    </row>
    <row r="115" spans="1:12" ht="6" customHeight="1" x14ac:dyDescent="0.25">
      <c r="A115" s="13"/>
      <c r="B115" s="12"/>
      <c r="E115" s="20"/>
      <c r="F115" s="19"/>
      <c r="G115" s="18"/>
      <c r="H115" s="19"/>
      <c r="I115" s="20"/>
      <c r="J115" s="19"/>
      <c r="K115" s="18"/>
      <c r="L115" s="19"/>
    </row>
    <row r="116" spans="1:12" ht="20.100000000000001" customHeight="1" x14ac:dyDescent="0.25">
      <c r="A116" s="13" t="s">
        <v>16</v>
      </c>
      <c r="B116" s="12"/>
      <c r="C116" s="36"/>
      <c r="D116" s="35"/>
      <c r="E116" s="34"/>
      <c r="F116" s="33"/>
      <c r="G116" s="33"/>
      <c r="H116" s="33"/>
      <c r="I116" s="34"/>
      <c r="J116" s="33"/>
      <c r="K116" s="33"/>
      <c r="L116" s="33"/>
    </row>
    <row r="117" spans="1:12" ht="6" customHeight="1" x14ac:dyDescent="0.25">
      <c r="C117" s="36"/>
      <c r="D117" s="35"/>
      <c r="E117" s="34"/>
      <c r="F117" s="33"/>
      <c r="G117" s="33"/>
      <c r="H117" s="33"/>
      <c r="I117" s="34"/>
      <c r="J117" s="33"/>
      <c r="K117" s="33"/>
      <c r="L117" s="33"/>
    </row>
    <row r="118" spans="1:12" ht="20.100000000000001" customHeight="1" x14ac:dyDescent="0.25">
      <c r="A118" s="13" t="s">
        <v>15</v>
      </c>
      <c r="B118" s="12"/>
      <c r="E118" s="23"/>
      <c r="I118" s="23"/>
    </row>
    <row r="119" spans="1:12" ht="6" customHeight="1" x14ac:dyDescent="0.25">
      <c r="A119" s="13"/>
      <c r="B119" s="12"/>
      <c r="E119" s="23"/>
      <c r="I119" s="23"/>
    </row>
    <row r="120" spans="1:12" ht="20.100000000000001" customHeight="1" x14ac:dyDescent="0.25">
      <c r="A120" s="6" t="s">
        <v>14</v>
      </c>
      <c r="E120" s="23"/>
      <c r="I120" s="23"/>
    </row>
    <row r="121" spans="1:12" ht="20.100000000000001" customHeight="1" x14ac:dyDescent="0.25">
      <c r="B121" s="5" t="s">
        <v>13</v>
      </c>
      <c r="C121" s="1"/>
      <c r="E121" s="32"/>
      <c r="F121" s="19"/>
      <c r="G121" s="19"/>
      <c r="H121" s="19"/>
      <c r="I121" s="32"/>
      <c r="L121" s="19"/>
    </row>
    <row r="122" spans="1:12" ht="20.100000000000001" customHeight="1" x14ac:dyDescent="0.25">
      <c r="B122" s="5" t="s">
        <v>11</v>
      </c>
      <c r="E122" s="31"/>
      <c r="I122" s="31"/>
    </row>
    <row r="123" spans="1:12" ht="20.100000000000001" customHeight="1" x14ac:dyDescent="0.25">
      <c r="B123" s="5" t="s">
        <v>10</v>
      </c>
      <c r="E123" s="22">
        <v>3648377850</v>
      </c>
      <c r="F123" s="19"/>
      <c r="G123" s="21">
        <v>3648377850</v>
      </c>
      <c r="H123" s="19"/>
      <c r="I123" s="22">
        <v>3648377850</v>
      </c>
      <c r="J123" s="19"/>
      <c r="K123" s="21">
        <v>3648377850</v>
      </c>
      <c r="L123" s="19"/>
    </row>
    <row r="124" spans="1:12" ht="6" customHeight="1" x14ac:dyDescent="0.25">
      <c r="A124" s="13"/>
      <c r="B124" s="12"/>
      <c r="E124" s="23"/>
      <c r="I124" s="23"/>
    </row>
    <row r="125" spans="1:12" ht="20.100000000000001" customHeight="1" x14ac:dyDescent="0.25">
      <c r="B125" s="5" t="s">
        <v>12</v>
      </c>
      <c r="E125" s="32"/>
      <c r="F125" s="19"/>
      <c r="G125" s="19"/>
      <c r="H125" s="19"/>
      <c r="I125" s="32"/>
      <c r="J125" s="19"/>
      <c r="K125" s="19"/>
      <c r="L125" s="19"/>
    </row>
    <row r="126" spans="1:12" ht="20.100000000000001" customHeight="1" x14ac:dyDescent="0.25">
      <c r="B126" s="5" t="s">
        <v>11</v>
      </c>
      <c r="E126" s="31"/>
      <c r="I126" s="31"/>
    </row>
    <row r="127" spans="1:12" ht="20.100000000000001" customHeight="1" x14ac:dyDescent="0.25">
      <c r="B127" s="5" t="s">
        <v>10</v>
      </c>
      <c r="E127" s="29">
        <v>3648377850</v>
      </c>
      <c r="G127" s="30">
        <v>3648377850</v>
      </c>
      <c r="I127" s="29">
        <v>3648377850</v>
      </c>
      <c r="K127" s="30">
        <v>3648377850</v>
      </c>
    </row>
    <row r="128" spans="1:12" ht="20.100000000000001" customHeight="1" x14ac:dyDescent="0.25">
      <c r="A128" s="6" t="s">
        <v>9</v>
      </c>
      <c r="E128" s="29">
        <v>-2304522000</v>
      </c>
      <c r="G128" s="28">
        <v>-2304522000</v>
      </c>
      <c r="I128" s="29">
        <v>-2304522000</v>
      </c>
      <c r="K128" s="28">
        <v>-2304522000</v>
      </c>
    </row>
    <row r="129" spans="1:12" ht="20.100000000000001" customHeight="1" x14ac:dyDescent="0.25">
      <c r="A129" s="6" t="s">
        <v>8</v>
      </c>
      <c r="E129" s="23"/>
      <c r="I129" s="23"/>
    </row>
    <row r="130" spans="1:12" ht="20.100000000000001" customHeight="1" x14ac:dyDescent="0.25">
      <c r="B130" s="5" t="s">
        <v>7</v>
      </c>
      <c r="C130" s="27">
        <v>12</v>
      </c>
      <c r="E130" s="23">
        <v>0</v>
      </c>
      <c r="G130" s="28">
        <v>24731826</v>
      </c>
      <c r="I130" s="24">
        <v>0</v>
      </c>
      <c r="K130" s="14">
        <v>0</v>
      </c>
    </row>
    <row r="131" spans="1:12" ht="20.100000000000001" customHeight="1" x14ac:dyDescent="0.25">
      <c r="A131" s="6" t="s">
        <v>6</v>
      </c>
      <c r="E131" s="23"/>
      <c r="I131" s="23"/>
    </row>
    <row r="132" spans="1:12" ht="20.100000000000001" customHeight="1" x14ac:dyDescent="0.25">
      <c r="B132" s="5" t="s">
        <v>5</v>
      </c>
      <c r="C132" s="27"/>
      <c r="E132" s="23">
        <v>367137785</v>
      </c>
      <c r="G132" s="2">
        <v>369337785</v>
      </c>
      <c r="I132" s="23">
        <v>364837785</v>
      </c>
      <c r="K132" s="2">
        <v>364837785</v>
      </c>
    </row>
    <row r="133" spans="1:12" ht="20.100000000000001" customHeight="1" x14ac:dyDescent="0.25">
      <c r="B133" s="5" t="s">
        <v>4</v>
      </c>
      <c r="E133" s="26">
        <f>'TH 9'!M24</f>
        <v>205643960</v>
      </c>
      <c r="F133" s="14"/>
      <c r="G133" s="21">
        <f>'TH 9'!M18</f>
        <v>113292673</v>
      </c>
      <c r="H133" s="14"/>
      <c r="I133" s="26">
        <f>'TH 11'!J15</f>
        <v>323498255</v>
      </c>
      <c r="J133" s="14"/>
      <c r="K133" s="25">
        <v>239957370</v>
      </c>
      <c r="L133" s="14"/>
    </row>
    <row r="134" spans="1:12" ht="6" customHeight="1" x14ac:dyDescent="0.25">
      <c r="B134" s="12"/>
      <c r="E134" s="24"/>
      <c r="F134" s="14"/>
      <c r="H134" s="14"/>
      <c r="I134" s="24"/>
      <c r="J134" s="14"/>
      <c r="K134" s="14"/>
      <c r="L134" s="14"/>
    </row>
    <row r="135" spans="1:12" ht="20.100000000000001" customHeight="1" x14ac:dyDescent="0.25">
      <c r="A135" s="13" t="s">
        <v>3</v>
      </c>
      <c r="B135" s="12"/>
      <c r="E135" s="24">
        <f>SUM(E127:E133)</f>
        <v>1916637595</v>
      </c>
      <c r="F135" s="14"/>
      <c r="G135" s="14">
        <f>SUM(G127:G133)</f>
        <v>1851218134</v>
      </c>
      <c r="H135" s="14"/>
      <c r="I135" s="24">
        <f>SUM(I127:I133)</f>
        <v>2032191890</v>
      </c>
      <c r="J135" s="14"/>
      <c r="K135" s="14">
        <f>SUM(K127:K133)</f>
        <v>1948651005</v>
      </c>
      <c r="L135" s="14"/>
    </row>
    <row r="136" spans="1:12" ht="20.100000000000001" customHeight="1" x14ac:dyDescent="0.25">
      <c r="A136" s="6" t="s">
        <v>2</v>
      </c>
      <c r="E136" s="22">
        <v>198880158</v>
      </c>
      <c r="F136" s="14"/>
      <c r="G136" s="21">
        <v>0</v>
      </c>
      <c r="H136" s="14"/>
      <c r="I136" s="22">
        <v>0</v>
      </c>
      <c r="K136" s="21">
        <v>0</v>
      </c>
      <c r="L136" s="14"/>
    </row>
    <row r="137" spans="1:12" ht="6" customHeight="1" x14ac:dyDescent="0.25">
      <c r="E137" s="23"/>
      <c r="F137" s="14"/>
      <c r="H137" s="14"/>
      <c r="I137" s="23"/>
      <c r="J137" s="14"/>
      <c r="L137" s="14"/>
    </row>
    <row r="138" spans="1:12" ht="20.100000000000001" customHeight="1" x14ac:dyDescent="0.25">
      <c r="A138" s="13" t="s">
        <v>1</v>
      </c>
      <c r="B138" s="12"/>
      <c r="E138" s="22">
        <f>+E135+E136</f>
        <v>2115517753</v>
      </c>
      <c r="F138" s="14"/>
      <c r="G138" s="21">
        <f>+G135+G136</f>
        <v>1851218134</v>
      </c>
      <c r="H138" s="14"/>
      <c r="I138" s="22">
        <f>SUM(I135:I136)</f>
        <v>2032191890</v>
      </c>
      <c r="J138" s="14"/>
      <c r="K138" s="21">
        <f>SUM(K135:K136)</f>
        <v>1948651005</v>
      </c>
      <c r="L138" s="14"/>
    </row>
    <row r="139" spans="1:12" ht="6" customHeight="1" x14ac:dyDescent="0.25">
      <c r="A139" s="13"/>
      <c r="B139" s="12"/>
      <c r="E139" s="20"/>
      <c r="F139" s="19"/>
      <c r="G139" s="18"/>
      <c r="H139" s="19"/>
      <c r="I139" s="20"/>
      <c r="J139" s="19"/>
      <c r="K139" s="18"/>
      <c r="L139" s="19"/>
    </row>
    <row r="140" spans="1:12" ht="20.100000000000001" customHeight="1" thickBot="1" x14ac:dyDescent="0.3">
      <c r="A140" s="13" t="s">
        <v>0</v>
      </c>
      <c r="B140" s="12"/>
      <c r="E140" s="17">
        <f>+E138+E85</f>
        <v>2223974784</v>
      </c>
      <c r="F140" s="14"/>
      <c r="G140" s="16">
        <f>+G138+G85</f>
        <v>2847260587</v>
      </c>
      <c r="H140" s="14"/>
      <c r="I140" s="17">
        <f>+I138+I85</f>
        <v>2291784345</v>
      </c>
      <c r="J140" s="14"/>
      <c r="K140" s="16">
        <f>+K138+K85</f>
        <v>2123492258</v>
      </c>
      <c r="L140" s="14"/>
    </row>
    <row r="141" spans="1:12" ht="20.100000000000001" customHeight="1" thickTop="1" x14ac:dyDescent="0.25">
      <c r="A141" s="13"/>
      <c r="B141" s="12"/>
      <c r="E141" s="14"/>
      <c r="F141" s="14"/>
      <c r="G141" s="14"/>
      <c r="H141" s="14"/>
      <c r="I141" s="14"/>
      <c r="J141" s="14"/>
      <c r="K141" s="14"/>
      <c r="L141" s="14"/>
    </row>
    <row r="142" spans="1:12" ht="20.100000000000001" customHeight="1" x14ac:dyDescent="0.25">
      <c r="A142" s="13"/>
      <c r="B142" s="12"/>
      <c r="E142" s="15"/>
      <c r="F142" s="15"/>
      <c r="G142" s="15"/>
      <c r="H142" s="15"/>
      <c r="I142" s="15"/>
      <c r="J142" s="15"/>
      <c r="K142" s="15"/>
      <c r="L142" s="15"/>
    </row>
    <row r="143" spans="1:12" ht="20.100000000000001" customHeight="1" x14ac:dyDescent="0.25">
      <c r="A143" s="13"/>
      <c r="B143" s="12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12" ht="20.100000000000001" customHeight="1" x14ac:dyDescent="0.25">
      <c r="A144" s="13"/>
      <c r="B144" s="12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20.100000000000001" customHeight="1" x14ac:dyDescent="0.25">
      <c r="A145" s="13"/>
      <c r="B145" s="12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20.100000000000001" customHeight="1" x14ac:dyDescent="0.25">
      <c r="A146" s="13"/>
      <c r="B146" s="12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20.100000000000001" customHeight="1" x14ac:dyDescent="0.25">
      <c r="A147" s="13"/>
      <c r="B147" s="12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20.100000000000001" customHeight="1" x14ac:dyDescent="0.25">
      <c r="A148" s="13"/>
      <c r="B148" s="12"/>
      <c r="E148" s="14"/>
      <c r="F148" s="14"/>
      <c r="G148" s="14"/>
      <c r="H148" s="14"/>
      <c r="I148" s="14"/>
      <c r="J148" s="14"/>
      <c r="K148" s="14"/>
      <c r="L148" s="14"/>
    </row>
    <row r="149" spans="1:12" ht="20.100000000000001" customHeight="1" x14ac:dyDescent="0.25">
      <c r="A149" s="13"/>
      <c r="B149" s="12"/>
      <c r="E149" s="14"/>
      <c r="F149" s="14"/>
      <c r="G149" s="14"/>
      <c r="H149" s="14"/>
      <c r="I149" s="14"/>
      <c r="J149" s="14"/>
      <c r="K149" s="14"/>
      <c r="L149" s="14"/>
    </row>
    <row r="150" spans="1:12" ht="20.100000000000001" customHeight="1" x14ac:dyDescent="0.25">
      <c r="A150" s="13"/>
      <c r="B150" s="12"/>
      <c r="E150" s="14"/>
      <c r="F150" s="14"/>
      <c r="G150" s="14"/>
      <c r="H150" s="14"/>
      <c r="I150" s="14"/>
      <c r="J150" s="14"/>
      <c r="K150" s="14"/>
      <c r="L150" s="14"/>
    </row>
    <row r="151" spans="1:12" ht="20.100000000000001" customHeight="1" x14ac:dyDescent="0.25">
      <c r="A151" s="13"/>
      <c r="B151" s="12"/>
      <c r="E151" s="14"/>
      <c r="F151" s="14"/>
      <c r="G151" s="14"/>
      <c r="H151" s="14"/>
      <c r="I151" s="14"/>
      <c r="J151" s="14"/>
      <c r="K151" s="14"/>
      <c r="L151" s="14"/>
    </row>
    <row r="152" spans="1:12" ht="20.100000000000001" customHeight="1" x14ac:dyDescent="0.25">
      <c r="A152" s="13"/>
      <c r="B152" s="12"/>
      <c r="E152" s="14"/>
      <c r="F152" s="14"/>
      <c r="G152" s="14"/>
      <c r="H152" s="14"/>
      <c r="I152" s="14"/>
      <c r="J152" s="14"/>
      <c r="K152" s="14"/>
      <c r="L152" s="14"/>
    </row>
    <row r="153" spans="1:12" ht="20.100000000000001" customHeight="1" x14ac:dyDescent="0.25">
      <c r="A153" s="13"/>
      <c r="B153" s="12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5">
      <c r="A154" s="13"/>
      <c r="B154" s="12"/>
      <c r="E154" s="14"/>
      <c r="F154" s="14"/>
      <c r="G154" s="14"/>
      <c r="H154" s="14"/>
      <c r="I154" s="14"/>
      <c r="J154" s="14"/>
      <c r="K154" s="14"/>
      <c r="L154" s="14"/>
    </row>
    <row r="155" spans="1:12" ht="15" customHeight="1" x14ac:dyDescent="0.25">
      <c r="A155" s="13"/>
      <c r="B155" s="12"/>
    </row>
    <row r="156" spans="1:12" s="7" customFormat="1" ht="21.95" customHeight="1" x14ac:dyDescent="0.25">
      <c r="A156" s="282" t="str">
        <f>A52</f>
        <v>หมายเหตุประกอบข้อมูลทางการเงินระหว่างกาลแบบย่อในหน้า 14 ถึง 37 เป็นส่วนหนึ่งของข้อมูลทางการเงินระหว่างกาลนี้</v>
      </c>
      <c r="B156" s="11"/>
      <c r="C156" s="10"/>
      <c r="D156" s="9"/>
      <c r="E156" s="8"/>
      <c r="F156" s="8"/>
      <c r="G156" s="8"/>
      <c r="H156" s="8"/>
      <c r="I156" s="8"/>
      <c r="J156" s="8"/>
      <c r="K156" s="8"/>
      <c r="L156" s="8"/>
    </row>
  </sheetData>
  <mergeCells count="6">
    <mergeCell ref="E5:H5"/>
    <mergeCell ref="I5:L5"/>
    <mergeCell ref="E57:H57"/>
    <mergeCell ref="I57:L57"/>
    <mergeCell ref="E109:H109"/>
    <mergeCell ref="I109:L109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2" max="14" man="1"/>
    <brk id="10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E5596-5C02-42CD-8D23-EDD18514B6F9}">
  <dimension ref="A1:L132"/>
  <sheetViews>
    <sheetView topLeftCell="A49" zoomScaleNormal="100" zoomScaleSheetLayoutView="124" workbookViewId="0">
      <selection activeCell="F71" sqref="F71"/>
    </sheetView>
  </sheetViews>
  <sheetFormatPr defaultColWidth="0.42578125" defaultRowHeight="21.75" customHeight="1" x14ac:dyDescent="0.25"/>
  <cols>
    <col min="1" max="2" width="1.42578125" style="79" customWidth="1"/>
    <col min="3" max="3" width="33.42578125" style="79" customWidth="1"/>
    <col min="4" max="4" width="7.42578125" style="81" customWidth="1"/>
    <col min="5" max="5" width="0.7109375" style="79" customWidth="1"/>
    <col min="6" max="6" width="13.28515625" style="80" customWidth="1"/>
    <col min="7" max="7" width="0.7109375" style="80" customWidth="1"/>
    <col min="8" max="8" width="13.28515625" style="80" customWidth="1"/>
    <col min="9" max="9" width="0.7109375" style="80" customWidth="1"/>
    <col min="10" max="10" width="13.28515625" style="80" customWidth="1"/>
    <col min="11" max="11" width="0.7109375" style="80" customWidth="1"/>
    <col min="12" max="12" width="13.28515625" style="80" customWidth="1"/>
    <col min="13" max="127" width="9.28515625" style="79" customWidth="1"/>
    <col min="128" max="129" width="1.42578125" style="79" customWidth="1"/>
    <col min="130" max="130" width="29.42578125" style="79" customWidth="1"/>
    <col min="131" max="131" width="4.28515625" style="79" customWidth="1"/>
    <col min="132" max="132" width="0.42578125" style="79" customWidth="1"/>
    <col min="133" max="133" width="13.28515625" style="79" customWidth="1"/>
    <col min="134" max="141" width="0.42578125" style="79"/>
    <col min="142" max="143" width="1.42578125" style="79" customWidth="1"/>
    <col min="144" max="144" width="32.7109375" style="79" customWidth="1"/>
    <col min="145" max="145" width="6.7109375" style="79" customWidth="1"/>
    <col min="146" max="146" width="0.7109375" style="79" customWidth="1"/>
    <col min="147" max="147" width="11" style="79" customWidth="1"/>
    <col min="148" max="148" width="0.7109375" style="79" customWidth="1"/>
    <col min="149" max="149" width="11" style="79" customWidth="1"/>
    <col min="150" max="150" width="0.7109375" style="79" customWidth="1"/>
    <col min="151" max="151" width="11" style="79" customWidth="1"/>
    <col min="152" max="152" width="0.7109375" style="79" customWidth="1"/>
    <col min="153" max="153" width="11" style="79" customWidth="1"/>
    <col min="154" max="154" width="15.7109375" style="79" bestFit="1" customWidth="1"/>
    <col min="155" max="155" width="11.28515625" style="79" customWidth="1"/>
    <col min="156" max="156" width="11.28515625" style="79" bestFit="1" customWidth="1"/>
    <col min="157" max="383" width="9.28515625" style="79" customWidth="1"/>
    <col min="384" max="385" width="1.42578125" style="79" customWidth="1"/>
    <col min="386" max="386" width="29.42578125" style="79" customWidth="1"/>
    <col min="387" max="387" width="4.28515625" style="79" customWidth="1"/>
    <col min="388" max="388" width="0.42578125" style="79" customWidth="1"/>
    <col min="389" max="389" width="13.28515625" style="79" customWidth="1"/>
    <col min="390" max="397" width="0.42578125" style="79"/>
    <col min="398" max="399" width="1.42578125" style="79" customWidth="1"/>
    <col min="400" max="400" width="32.7109375" style="79" customWidth="1"/>
    <col min="401" max="401" width="6.7109375" style="79" customWidth="1"/>
    <col min="402" max="402" width="0.7109375" style="79" customWidth="1"/>
    <col min="403" max="403" width="11" style="79" customWidth="1"/>
    <col min="404" max="404" width="0.7109375" style="79" customWidth="1"/>
    <col min="405" max="405" width="11" style="79" customWidth="1"/>
    <col min="406" max="406" width="0.7109375" style="79" customWidth="1"/>
    <col min="407" max="407" width="11" style="79" customWidth="1"/>
    <col min="408" max="408" width="0.7109375" style="79" customWidth="1"/>
    <col min="409" max="409" width="11" style="79" customWidth="1"/>
    <col min="410" max="410" width="15.7109375" style="79" bestFit="1" customWidth="1"/>
    <col min="411" max="411" width="11.28515625" style="79" customWidth="1"/>
    <col min="412" max="412" width="11.28515625" style="79" bestFit="1" customWidth="1"/>
    <col min="413" max="639" width="9.28515625" style="79" customWidth="1"/>
    <col min="640" max="641" width="1.42578125" style="79" customWidth="1"/>
    <col min="642" max="642" width="29.42578125" style="79" customWidth="1"/>
    <col min="643" max="643" width="4.28515625" style="79" customWidth="1"/>
    <col min="644" max="644" width="0.42578125" style="79" customWidth="1"/>
    <col min="645" max="645" width="13.28515625" style="79" customWidth="1"/>
    <col min="646" max="653" width="0.42578125" style="79"/>
    <col min="654" max="655" width="1.42578125" style="79" customWidth="1"/>
    <col min="656" max="656" width="32.7109375" style="79" customWidth="1"/>
    <col min="657" max="657" width="6.7109375" style="79" customWidth="1"/>
    <col min="658" max="658" width="0.7109375" style="79" customWidth="1"/>
    <col min="659" max="659" width="11" style="79" customWidth="1"/>
    <col min="660" max="660" width="0.7109375" style="79" customWidth="1"/>
    <col min="661" max="661" width="11" style="79" customWidth="1"/>
    <col min="662" max="662" width="0.7109375" style="79" customWidth="1"/>
    <col min="663" max="663" width="11" style="79" customWidth="1"/>
    <col min="664" max="664" width="0.7109375" style="79" customWidth="1"/>
    <col min="665" max="665" width="11" style="79" customWidth="1"/>
    <col min="666" max="666" width="15.7109375" style="79" bestFit="1" customWidth="1"/>
    <col min="667" max="667" width="11.28515625" style="79" customWidth="1"/>
    <col min="668" max="668" width="11.28515625" style="79" bestFit="1" customWidth="1"/>
    <col min="669" max="895" width="9.28515625" style="79" customWidth="1"/>
    <col min="896" max="897" width="1.42578125" style="79" customWidth="1"/>
    <col min="898" max="898" width="29.42578125" style="79" customWidth="1"/>
    <col min="899" max="899" width="4.28515625" style="79" customWidth="1"/>
    <col min="900" max="900" width="0.42578125" style="79" customWidth="1"/>
    <col min="901" max="901" width="13.28515625" style="79" customWidth="1"/>
    <col min="902" max="909" width="0.42578125" style="79"/>
    <col min="910" max="911" width="1.42578125" style="79" customWidth="1"/>
    <col min="912" max="912" width="32.7109375" style="79" customWidth="1"/>
    <col min="913" max="913" width="6.7109375" style="79" customWidth="1"/>
    <col min="914" max="914" width="0.7109375" style="79" customWidth="1"/>
    <col min="915" max="915" width="11" style="79" customWidth="1"/>
    <col min="916" max="916" width="0.7109375" style="79" customWidth="1"/>
    <col min="917" max="917" width="11" style="79" customWidth="1"/>
    <col min="918" max="918" width="0.7109375" style="79" customWidth="1"/>
    <col min="919" max="919" width="11" style="79" customWidth="1"/>
    <col min="920" max="920" width="0.7109375" style="79" customWidth="1"/>
    <col min="921" max="921" width="11" style="79" customWidth="1"/>
    <col min="922" max="922" width="15.7109375" style="79" bestFit="1" customWidth="1"/>
    <col min="923" max="923" width="11.28515625" style="79" customWidth="1"/>
    <col min="924" max="924" width="11.28515625" style="79" bestFit="1" customWidth="1"/>
    <col min="925" max="1151" width="9.28515625" style="79" customWidth="1"/>
    <col min="1152" max="1153" width="1.42578125" style="79" customWidth="1"/>
    <col min="1154" max="1154" width="29.42578125" style="79" customWidth="1"/>
    <col min="1155" max="1155" width="4.28515625" style="79" customWidth="1"/>
    <col min="1156" max="1156" width="0.42578125" style="79" customWidth="1"/>
    <col min="1157" max="1157" width="13.28515625" style="79" customWidth="1"/>
    <col min="1158" max="1165" width="0.42578125" style="79"/>
    <col min="1166" max="1167" width="1.42578125" style="79" customWidth="1"/>
    <col min="1168" max="1168" width="32.7109375" style="79" customWidth="1"/>
    <col min="1169" max="1169" width="6.7109375" style="79" customWidth="1"/>
    <col min="1170" max="1170" width="0.7109375" style="79" customWidth="1"/>
    <col min="1171" max="1171" width="11" style="79" customWidth="1"/>
    <col min="1172" max="1172" width="0.7109375" style="79" customWidth="1"/>
    <col min="1173" max="1173" width="11" style="79" customWidth="1"/>
    <col min="1174" max="1174" width="0.7109375" style="79" customWidth="1"/>
    <col min="1175" max="1175" width="11" style="79" customWidth="1"/>
    <col min="1176" max="1176" width="0.7109375" style="79" customWidth="1"/>
    <col min="1177" max="1177" width="11" style="79" customWidth="1"/>
    <col min="1178" max="1178" width="15.7109375" style="79" bestFit="1" customWidth="1"/>
    <col min="1179" max="1179" width="11.28515625" style="79" customWidth="1"/>
    <col min="1180" max="1180" width="11.28515625" style="79" bestFit="1" customWidth="1"/>
    <col min="1181" max="1407" width="9.28515625" style="79" customWidth="1"/>
    <col min="1408" max="1409" width="1.42578125" style="79" customWidth="1"/>
    <col min="1410" max="1410" width="29.42578125" style="79" customWidth="1"/>
    <col min="1411" max="1411" width="4.28515625" style="79" customWidth="1"/>
    <col min="1412" max="1412" width="0.42578125" style="79" customWidth="1"/>
    <col min="1413" max="1413" width="13.28515625" style="79" customWidth="1"/>
    <col min="1414" max="1421" width="0.42578125" style="79"/>
    <col min="1422" max="1423" width="1.42578125" style="79" customWidth="1"/>
    <col min="1424" max="1424" width="32.7109375" style="79" customWidth="1"/>
    <col min="1425" max="1425" width="6.7109375" style="79" customWidth="1"/>
    <col min="1426" max="1426" width="0.7109375" style="79" customWidth="1"/>
    <col min="1427" max="1427" width="11" style="79" customWidth="1"/>
    <col min="1428" max="1428" width="0.7109375" style="79" customWidth="1"/>
    <col min="1429" max="1429" width="11" style="79" customWidth="1"/>
    <col min="1430" max="1430" width="0.7109375" style="79" customWidth="1"/>
    <col min="1431" max="1431" width="11" style="79" customWidth="1"/>
    <col min="1432" max="1432" width="0.7109375" style="79" customWidth="1"/>
    <col min="1433" max="1433" width="11" style="79" customWidth="1"/>
    <col min="1434" max="1434" width="15.7109375" style="79" bestFit="1" customWidth="1"/>
    <col min="1435" max="1435" width="11.28515625" style="79" customWidth="1"/>
    <col min="1436" max="1436" width="11.28515625" style="79" bestFit="1" customWidth="1"/>
    <col min="1437" max="1663" width="9.28515625" style="79" customWidth="1"/>
    <col min="1664" max="1665" width="1.42578125" style="79" customWidth="1"/>
    <col min="1666" max="1666" width="29.42578125" style="79" customWidth="1"/>
    <col min="1667" max="1667" width="4.28515625" style="79" customWidth="1"/>
    <col min="1668" max="1668" width="0.42578125" style="79" customWidth="1"/>
    <col min="1669" max="1669" width="13.28515625" style="79" customWidth="1"/>
    <col min="1670" max="1677" width="0.42578125" style="79"/>
    <col min="1678" max="1679" width="1.42578125" style="79" customWidth="1"/>
    <col min="1680" max="1680" width="32.7109375" style="79" customWidth="1"/>
    <col min="1681" max="1681" width="6.7109375" style="79" customWidth="1"/>
    <col min="1682" max="1682" width="0.7109375" style="79" customWidth="1"/>
    <col min="1683" max="1683" width="11" style="79" customWidth="1"/>
    <col min="1684" max="1684" width="0.7109375" style="79" customWidth="1"/>
    <col min="1685" max="1685" width="11" style="79" customWidth="1"/>
    <col min="1686" max="1686" width="0.7109375" style="79" customWidth="1"/>
    <col min="1687" max="1687" width="11" style="79" customWidth="1"/>
    <col min="1688" max="1688" width="0.7109375" style="79" customWidth="1"/>
    <col min="1689" max="1689" width="11" style="79" customWidth="1"/>
    <col min="1690" max="1690" width="15.7109375" style="79" bestFit="1" customWidth="1"/>
    <col min="1691" max="1691" width="11.28515625" style="79" customWidth="1"/>
    <col min="1692" max="1692" width="11.28515625" style="79" bestFit="1" customWidth="1"/>
    <col min="1693" max="1919" width="9.28515625" style="79" customWidth="1"/>
    <col min="1920" max="1921" width="1.42578125" style="79" customWidth="1"/>
    <col min="1922" max="1922" width="29.42578125" style="79" customWidth="1"/>
    <col min="1923" max="1923" width="4.28515625" style="79" customWidth="1"/>
    <col min="1924" max="1924" width="0.42578125" style="79" customWidth="1"/>
    <col min="1925" max="1925" width="13.28515625" style="79" customWidth="1"/>
    <col min="1926" max="1933" width="0.42578125" style="79"/>
    <col min="1934" max="1935" width="1.42578125" style="79" customWidth="1"/>
    <col min="1936" max="1936" width="32.7109375" style="79" customWidth="1"/>
    <col min="1937" max="1937" width="6.7109375" style="79" customWidth="1"/>
    <col min="1938" max="1938" width="0.7109375" style="79" customWidth="1"/>
    <col min="1939" max="1939" width="11" style="79" customWidth="1"/>
    <col min="1940" max="1940" width="0.7109375" style="79" customWidth="1"/>
    <col min="1941" max="1941" width="11" style="79" customWidth="1"/>
    <col min="1942" max="1942" width="0.7109375" style="79" customWidth="1"/>
    <col min="1943" max="1943" width="11" style="79" customWidth="1"/>
    <col min="1944" max="1944" width="0.7109375" style="79" customWidth="1"/>
    <col min="1945" max="1945" width="11" style="79" customWidth="1"/>
    <col min="1946" max="1946" width="15.7109375" style="79" bestFit="1" customWidth="1"/>
    <col min="1947" max="1947" width="11.28515625" style="79" customWidth="1"/>
    <col min="1948" max="1948" width="11.28515625" style="79" bestFit="1" customWidth="1"/>
    <col min="1949" max="2175" width="9.28515625" style="79" customWidth="1"/>
    <col min="2176" max="2177" width="1.42578125" style="79" customWidth="1"/>
    <col min="2178" max="2178" width="29.42578125" style="79" customWidth="1"/>
    <col min="2179" max="2179" width="4.28515625" style="79" customWidth="1"/>
    <col min="2180" max="2180" width="0.42578125" style="79" customWidth="1"/>
    <col min="2181" max="2181" width="13.28515625" style="79" customWidth="1"/>
    <col min="2182" max="2189" width="0.42578125" style="79"/>
    <col min="2190" max="2191" width="1.42578125" style="79" customWidth="1"/>
    <col min="2192" max="2192" width="32.7109375" style="79" customWidth="1"/>
    <col min="2193" max="2193" width="6.7109375" style="79" customWidth="1"/>
    <col min="2194" max="2194" width="0.7109375" style="79" customWidth="1"/>
    <col min="2195" max="2195" width="11" style="79" customWidth="1"/>
    <col min="2196" max="2196" width="0.7109375" style="79" customWidth="1"/>
    <col min="2197" max="2197" width="11" style="79" customWidth="1"/>
    <col min="2198" max="2198" width="0.7109375" style="79" customWidth="1"/>
    <col min="2199" max="2199" width="11" style="79" customWidth="1"/>
    <col min="2200" max="2200" width="0.7109375" style="79" customWidth="1"/>
    <col min="2201" max="2201" width="11" style="79" customWidth="1"/>
    <col min="2202" max="2202" width="15.7109375" style="79" bestFit="1" customWidth="1"/>
    <col min="2203" max="2203" width="11.28515625" style="79" customWidth="1"/>
    <col min="2204" max="2204" width="11.28515625" style="79" bestFit="1" customWidth="1"/>
    <col min="2205" max="2431" width="9.28515625" style="79" customWidth="1"/>
    <col min="2432" max="2433" width="1.42578125" style="79" customWidth="1"/>
    <col min="2434" max="2434" width="29.42578125" style="79" customWidth="1"/>
    <col min="2435" max="2435" width="4.28515625" style="79" customWidth="1"/>
    <col min="2436" max="2436" width="0.42578125" style="79" customWidth="1"/>
    <col min="2437" max="2437" width="13.28515625" style="79" customWidth="1"/>
    <col min="2438" max="2445" width="0.42578125" style="79"/>
    <col min="2446" max="2447" width="1.42578125" style="79" customWidth="1"/>
    <col min="2448" max="2448" width="32.7109375" style="79" customWidth="1"/>
    <col min="2449" max="2449" width="6.7109375" style="79" customWidth="1"/>
    <col min="2450" max="2450" width="0.7109375" style="79" customWidth="1"/>
    <col min="2451" max="2451" width="11" style="79" customWidth="1"/>
    <col min="2452" max="2452" width="0.7109375" style="79" customWidth="1"/>
    <col min="2453" max="2453" width="11" style="79" customWidth="1"/>
    <col min="2454" max="2454" width="0.7109375" style="79" customWidth="1"/>
    <col min="2455" max="2455" width="11" style="79" customWidth="1"/>
    <col min="2456" max="2456" width="0.7109375" style="79" customWidth="1"/>
    <col min="2457" max="2457" width="11" style="79" customWidth="1"/>
    <col min="2458" max="2458" width="15.7109375" style="79" bestFit="1" customWidth="1"/>
    <col min="2459" max="2459" width="11.28515625" style="79" customWidth="1"/>
    <col min="2460" max="2460" width="11.28515625" style="79" bestFit="1" customWidth="1"/>
    <col min="2461" max="2687" width="9.28515625" style="79" customWidth="1"/>
    <col min="2688" max="2689" width="1.42578125" style="79" customWidth="1"/>
    <col min="2690" max="2690" width="29.42578125" style="79" customWidth="1"/>
    <col min="2691" max="2691" width="4.28515625" style="79" customWidth="1"/>
    <col min="2692" max="2692" width="0.42578125" style="79" customWidth="1"/>
    <col min="2693" max="2693" width="13.28515625" style="79" customWidth="1"/>
    <col min="2694" max="2701" width="0.42578125" style="79"/>
    <col min="2702" max="2703" width="1.42578125" style="79" customWidth="1"/>
    <col min="2704" max="2704" width="32.7109375" style="79" customWidth="1"/>
    <col min="2705" max="2705" width="6.7109375" style="79" customWidth="1"/>
    <col min="2706" max="2706" width="0.7109375" style="79" customWidth="1"/>
    <col min="2707" max="2707" width="11" style="79" customWidth="1"/>
    <col min="2708" max="2708" width="0.7109375" style="79" customWidth="1"/>
    <col min="2709" max="2709" width="11" style="79" customWidth="1"/>
    <col min="2710" max="2710" width="0.7109375" style="79" customWidth="1"/>
    <col min="2711" max="2711" width="11" style="79" customWidth="1"/>
    <col min="2712" max="2712" width="0.7109375" style="79" customWidth="1"/>
    <col min="2713" max="2713" width="11" style="79" customWidth="1"/>
    <col min="2714" max="2714" width="15.7109375" style="79" bestFit="1" customWidth="1"/>
    <col min="2715" max="2715" width="11.28515625" style="79" customWidth="1"/>
    <col min="2716" max="2716" width="11.28515625" style="79" bestFit="1" customWidth="1"/>
    <col min="2717" max="2943" width="9.28515625" style="79" customWidth="1"/>
    <col min="2944" max="2945" width="1.42578125" style="79" customWidth="1"/>
    <col min="2946" max="2946" width="29.42578125" style="79" customWidth="1"/>
    <col min="2947" max="2947" width="4.28515625" style="79" customWidth="1"/>
    <col min="2948" max="2948" width="0.42578125" style="79" customWidth="1"/>
    <col min="2949" max="2949" width="13.28515625" style="79" customWidth="1"/>
    <col min="2950" max="2957" width="0.42578125" style="79"/>
    <col min="2958" max="2959" width="1.42578125" style="79" customWidth="1"/>
    <col min="2960" max="2960" width="32.7109375" style="79" customWidth="1"/>
    <col min="2961" max="2961" width="6.7109375" style="79" customWidth="1"/>
    <col min="2962" max="2962" width="0.7109375" style="79" customWidth="1"/>
    <col min="2963" max="2963" width="11" style="79" customWidth="1"/>
    <col min="2964" max="2964" width="0.7109375" style="79" customWidth="1"/>
    <col min="2965" max="2965" width="11" style="79" customWidth="1"/>
    <col min="2966" max="2966" width="0.7109375" style="79" customWidth="1"/>
    <col min="2967" max="2967" width="11" style="79" customWidth="1"/>
    <col min="2968" max="2968" width="0.7109375" style="79" customWidth="1"/>
    <col min="2969" max="2969" width="11" style="79" customWidth="1"/>
    <col min="2970" max="2970" width="15.7109375" style="79" bestFit="1" customWidth="1"/>
    <col min="2971" max="2971" width="11.28515625" style="79" customWidth="1"/>
    <col min="2972" max="2972" width="11.28515625" style="79" bestFit="1" customWidth="1"/>
    <col min="2973" max="3199" width="9.28515625" style="79" customWidth="1"/>
    <col min="3200" max="3201" width="1.42578125" style="79" customWidth="1"/>
    <col min="3202" max="3202" width="29.42578125" style="79" customWidth="1"/>
    <col min="3203" max="3203" width="4.28515625" style="79" customWidth="1"/>
    <col min="3204" max="3204" width="0.42578125" style="79" customWidth="1"/>
    <col min="3205" max="3205" width="13.28515625" style="79" customWidth="1"/>
    <col min="3206" max="3213" width="0.42578125" style="79"/>
    <col min="3214" max="3215" width="1.42578125" style="79" customWidth="1"/>
    <col min="3216" max="3216" width="32.7109375" style="79" customWidth="1"/>
    <col min="3217" max="3217" width="6.7109375" style="79" customWidth="1"/>
    <col min="3218" max="3218" width="0.7109375" style="79" customWidth="1"/>
    <col min="3219" max="3219" width="11" style="79" customWidth="1"/>
    <col min="3220" max="3220" width="0.7109375" style="79" customWidth="1"/>
    <col min="3221" max="3221" width="11" style="79" customWidth="1"/>
    <col min="3222" max="3222" width="0.7109375" style="79" customWidth="1"/>
    <col min="3223" max="3223" width="11" style="79" customWidth="1"/>
    <col min="3224" max="3224" width="0.7109375" style="79" customWidth="1"/>
    <col min="3225" max="3225" width="11" style="79" customWidth="1"/>
    <col min="3226" max="3226" width="15.7109375" style="79" bestFit="1" customWidth="1"/>
    <col min="3227" max="3227" width="11.28515625" style="79" customWidth="1"/>
    <col min="3228" max="3228" width="11.28515625" style="79" bestFit="1" customWidth="1"/>
    <col min="3229" max="3455" width="9.28515625" style="79" customWidth="1"/>
    <col min="3456" max="3457" width="1.42578125" style="79" customWidth="1"/>
    <col min="3458" max="3458" width="29.42578125" style="79" customWidth="1"/>
    <col min="3459" max="3459" width="4.28515625" style="79" customWidth="1"/>
    <col min="3460" max="3460" width="0.42578125" style="79" customWidth="1"/>
    <col min="3461" max="3461" width="13.28515625" style="79" customWidth="1"/>
    <col min="3462" max="3469" width="0.42578125" style="79"/>
    <col min="3470" max="3471" width="1.42578125" style="79" customWidth="1"/>
    <col min="3472" max="3472" width="32.7109375" style="79" customWidth="1"/>
    <col min="3473" max="3473" width="6.7109375" style="79" customWidth="1"/>
    <col min="3474" max="3474" width="0.7109375" style="79" customWidth="1"/>
    <col min="3475" max="3475" width="11" style="79" customWidth="1"/>
    <col min="3476" max="3476" width="0.7109375" style="79" customWidth="1"/>
    <col min="3477" max="3477" width="11" style="79" customWidth="1"/>
    <col min="3478" max="3478" width="0.7109375" style="79" customWidth="1"/>
    <col min="3479" max="3479" width="11" style="79" customWidth="1"/>
    <col min="3480" max="3480" width="0.7109375" style="79" customWidth="1"/>
    <col min="3481" max="3481" width="11" style="79" customWidth="1"/>
    <col min="3482" max="3482" width="15.7109375" style="79" bestFit="1" customWidth="1"/>
    <col min="3483" max="3483" width="11.28515625" style="79" customWidth="1"/>
    <col min="3484" max="3484" width="11.28515625" style="79" bestFit="1" customWidth="1"/>
    <col min="3485" max="3711" width="9.28515625" style="79" customWidth="1"/>
    <col min="3712" max="3713" width="1.42578125" style="79" customWidth="1"/>
    <col min="3714" max="3714" width="29.42578125" style="79" customWidth="1"/>
    <col min="3715" max="3715" width="4.28515625" style="79" customWidth="1"/>
    <col min="3716" max="3716" width="0.42578125" style="79" customWidth="1"/>
    <col min="3717" max="3717" width="13.28515625" style="79" customWidth="1"/>
    <col min="3718" max="3725" width="0.42578125" style="79"/>
    <col min="3726" max="3727" width="1.42578125" style="79" customWidth="1"/>
    <col min="3728" max="3728" width="32.7109375" style="79" customWidth="1"/>
    <col min="3729" max="3729" width="6.7109375" style="79" customWidth="1"/>
    <col min="3730" max="3730" width="0.7109375" style="79" customWidth="1"/>
    <col min="3731" max="3731" width="11" style="79" customWidth="1"/>
    <col min="3732" max="3732" width="0.7109375" style="79" customWidth="1"/>
    <col min="3733" max="3733" width="11" style="79" customWidth="1"/>
    <col min="3734" max="3734" width="0.7109375" style="79" customWidth="1"/>
    <col min="3735" max="3735" width="11" style="79" customWidth="1"/>
    <col min="3736" max="3736" width="0.7109375" style="79" customWidth="1"/>
    <col min="3737" max="3737" width="11" style="79" customWidth="1"/>
    <col min="3738" max="3738" width="15.7109375" style="79" bestFit="1" customWidth="1"/>
    <col min="3739" max="3739" width="11.28515625" style="79" customWidth="1"/>
    <col min="3740" max="3740" width="11.28515625" style="79" bestFit="1" customWidth="1"/>
    <col min="3741" max="3967" width="9.28515625" style="79" customWidth="1"/>
    <col min="3968" max="3969" width="1.42578125" style="79" customWidth="1"/>
    <col min="3970" max="3970" width="29.42578125" style="79" customWidth="1"/>
    <col min="3971" max="3971" width="4.28515625" style="79" customWidth="1"/>
    <col min="3972" max="3972" width="0.42578125" style="79" customWidth="1"/>
    <col min="3973" max="3973" width="13.28515625" style="79" customWidth="1"/>
    <col min="3974" max="3981" width="0.42578125" style="79"/>
    <col min="3982" max="3983" width="1.42578125" style="79" customWidth="1"/>
    <col min="3984" max="3984" width="32.7109375" style="79" customWidth="1"/>
    <col min="3985" max="3985" width="6.7109375" style="79" customWidth="1"/>
    <col min="3986" max="3986" width="0.7109375" style="79" customWidth="1"/>
    <col min="3987" max="3987" width="11" style="79" customWidth="1"/>
    <col min="3988" max="3988" width="0.7109375" style="79" customWidth="1"/>
    <col min="3989" max="3989" width="11" style="79" customWidth="1"/>
    <col min="3990" max="3990" width="0.7109375" style="79" customWidth="1"/>
    <col min="3991" max="3991" width="11" style="79" customWidth="1"/>
    <col min="3992" max="3992" width="0.7109375" style="79" customWidth="1"/>
    <col min="3993" max="3993" width="11" style="79" customWidth="1"/>
    <col min="3994" max="3994" width="15.7109375" style="79" bestFit="1" customWidth="1"/>
    <col min="3995" max="3995" width="11.28515625" style="79" customWidth="1"/>
    <col min="3996" max="3996" width="11.28515625" style="79" bestFit="1" customWidth="1"/>
    <col min="3997" max="4223" width="9.28515625" style="79" customWidth="1"/>
    <col min="4224" max="4225" width="1.42578125" style="79" customWidth="1"/>
    <col min="4226" max="4226" width="29.42578125" style="79" customWidth="1"/>
    <col min="4227" max="4227" width="4.28515625" style="79" customWidth="1"/>
    <col min="4228" max="4228" width="0.42578125" style="79" customWidth="1"/>
    <col min="4229" max="4229" width="13.28515625" style="79" customWidth="1"/>
    <col min="4230" max="4237" width="0.42578125" style="79"/>
    <col min="4238" max="4239" width="1.42578125" style="79" customWidth="1"/>
    <col min="4240" max="4240" width="32.7109375" style="79" customWidth="1"/>
    <col min="4241" max="4241" width="6.7109375" style="79" customWidth="1"/>
    <col min="4242" max="4242" width="0.7109375" style="79" customWidth="1"/>
    <col min="4243" max="4243" width="11" style="79" customWidth="1"/>
    <col min="4244" max="4244" width="0.7109375" style="79" customWidth="1"/>
    <col min="4245" max="4245" width="11" style="79" customWidth="1"/>
    <col min="4246" max="4246" width="0.7109375" style="79" customWidth="1"/>
    <col min="4247" max="4247" width="11" style="79" customWidth="1"/>
    <col min="4248" max="4248" width="0.7109375" style="79" customWidth="1"/>
    <col min="4249" max="4249" width="11" style="79" customWidth="1"/>
    <col min="4250" max="4250" width="15.7109375" style="79" bestFit="1" customWidth="1"/>
    <col min="4251" max="4251" width="11.28515625" style="79" customWidth="1"/>
    <col min="4252" max="4252" width="11.28515625" style="79" bestFit="1" customWidth="1"/>
    <col min="4253" max="4479" width="9.28515625" style="79" customWidth="1"/>
    <col min="4480" max="4481" width="1.42578125" style="79" customWidth="1"/>
    <col min="4482" max="4482" width="29.42578125" style="79" customWidth="1"/>
    <col min="4483" max="4483" width="4.28515625" style="79" customWidth="1"/>
    <col min="4484" max="4484" width="0.42578125" style="79" customWidth="1"/>
    <col min="4485" max="4485" width="13.28515625" style="79" customWidth="1"/>
    <col min="4486" max="4493" width="0.42578125" style="79"/>
    <col min="4494" max="4495" width="1.42578125" style="79" customWidth="1"/>
    <col min="4496" max="4496" width="32.7109375" style="79" customWidth="1"/>
    <col min="4497" max="4497" width="6.7109375" style="79" customWidth="1"/>
    <col min="4498" max="4498" width="0.7109375" style="79" customWidth="1"/>
    <col min="4499" max="4499" width="11" style="79" customWidth="1"/>
    <col min="4500" max="4500" width="0.7109375" style="79" customWidth="1"/>
    <col min="4501" max="4501" width="11" style="79" customWidth="1"/>
    <col min="4502" max="4502" width="0.7109375" style="79" customWidth="1"/>
    <col min="4503" max="4503" width="11" style="79" customWidth="1"/>
    <col min="4504" max="4504" width="0.7109375" style="79" customWidth="1"/>
    <col min="4505" max="4505" width="11" style="79" customWidth="1"/>
    <col min="4506" max="4506" width="15.7109375" style="79" bestFit="1" customWidth="1"/>
    <col min="4507" max="4507" width="11.28515625" style="79" customWidth="1"/>
    <col min="4508" max="4508" width="11.28515625" style="79" bestFit="1" customWidth="1"/>
    <col min="4509" max="4735" width="9.28515625" style="79" customWidth="1"/>
    <col min="4736" max="4737" width="1.42578125" style="79" customWidth="1"/>
    <col min="4738" max="4738" width="29.42578125" style="79" customWidth="1"/>
    <col min="4739" max="4739" width="4.28515625" style="79" customWidth="1"/>
    <col min="4740" max="4740" width="0.42578125" style="79" customWidth="1"/>
    <col min="4741" max="4741" width="13.28515625" style="79" customWidth="1"/>
    <col min="4742" max="4749" width="0.42578125" style="79"/>
    <col min="4750" max="4751" width="1.42578125" style="79" customWidth="1"/>
    <col min="4752" max="4752" width="32.7109375" style="79" customWidth="1"/>
    <col min="4753" max="4753" width="6.7109375" style="79" customWidth="1"/>
    <col min="4754" max="4754" width="0.7109375" style="79" customWidth="1"/>
    <col min="4755" max="4755" width="11" style="79" customWidth="1"/>
    <col min="4756" max="4756" width="0.7109375" style="79" customWidth="1"/>
    <col min="4757" max="4757" width="11" style="79" customWidth="1"/>
    <col min="4758" max="4758" width="0.7109375" style="79" customWidth="1"/>
    <col min="4759" max="4759" width="11" style="79" customWidth="1"/>
    <col min="4760" max="4760" width="0.7109375" style="79" customWidth="1"/>
    <col min="4761" max="4761" width="11" style="79" customWidth="1"/>
    <col min="4762" max="4762" width="15.7109375" style="79" bestFit="1" customWidth="1"/>
    <col min="4763" max="4763" width="11.28515625" style="79" customWidth="1"/>
    <col min="4764" max="4764" width="11.28515625" style="79" bestFit="1" customWidth="1"/>
    <col min="4765" max="4991" width="9.28515625" style="79" customWidth="1"/>
    <col min="4992" max="4993" width="1.42578125" style="79" customWidth="1"/>
    <col min="4994" max="4994" width="29.42578125" style="79" customWidth="1"/>
    <col min="4995" max="4995" width="4.28515625" style="79" customWidth="1"/>
    <col min="4996" max="4996" width="0.42578125" style="79" customWidth="1"/>
    <col min="4997" max="4997" width="13.28515625" style="79" customWidth="1"/>
    <col min="4998" max="5005" width="0.42578125" style="79"/>
    <col min="5006" max="5007" width="1.42578125" style="79" customWidth="1"/>
    <col min="5008" max="5008" width="32.7109375" style="79" customWidth="1"/>
    <col min="5009" max="5009" width="6.7109375" style="79" customWidth="1"/>
    <col min="5010" max="5010" width="0.7109375" style="79" customWidth="1"/>
    <col min="5011" max="5011" width="11" style="79" customWidth="1"/>
    <col min="5012" max="5012" width="0.7109375" style="79" customWidth="1"/>
    <col min="5013" max="5013" width="11" style="79" customWidth="1"/>
    <col min="5014" max="5014" width="0.7109375" style="79" customWidth="1"/>
    <col min="5015" max="5015" width="11" style="79" customWidth="1"/>
    <col min="5016" max="5016" width="0.7109375" style="79" customWidth="1"/>
    <col min="5017" max="5017" width="11" style="79" customWidth="1"/>
    <col min="5018" max="5018" width="15.7109375" style="79" bestFit="1" customWidth="1"/>
    <col min="5019" max="5019" width="11.28515625" style="79" customWidth="1"/>
    <col min="5020" max="5020" width="11.28515625" style="79" bestFit="1" customWidth="1"/>
    <col min="5021" max="5247" width="9.28515625" style="79" customWidth="1"/>
    <col min="5248" max="5249" width="1.42578125" style="79" customWidth="1"/>
    <col min="5250" max="5250" width="29.42578125" style="79" customWidth="1"/>
    <col min="5251" max="5251" width="4.28515625" style="79" customWidth="1"/>
    <col min="5252" max="5252" width="0.42578125" style="79" customWidth="1"/>
    <col min="5253" max="5253" width="13.28515625" style="79" customWidth="1"/>
    <col min="5254" max="5261" width="0.42578125" style="79"/>
    <col min="5262" max="5263" width="1.42578125" style="79" customWidth="1"/>
    <col min="5264" max="5264" width="32.7109375" style="79" customWidth="1"/>
    <col min="5265" max="5265" width="6.7109375" style="79" customWidth="1"/>
    <col min="5266" max="5266" width="0.7109375" style="79" customWidth="1"/>
    <col min="5267" max="5267" width="11" style="79" customWidth="1"/>
    <col min="5268" max="5268" width="0.7109375" style="79" customWidth="1"/>
    <col min="5269" max="5269" width="11" style="79" customWidth="1"/>
    <col min="5270" max="5270" width="0.7109375" style="79" customWidth="1"/>
    <col min="5271" max="5271" width="11" style="79" customWidth="1"/>
    <col min="5272" max="5272" width="0.7109375" style="79" customWidth="1"/>
    <col min="5273" max="5273" width="11" style="79" customWidth="1"/>
    <col min="5274" max="5274" width="15.7109375" style="79" bestFit="1" customWidth="1"/>
    <col min="5275" max="5275" width="11.28515625" style="79" customWidth="1"/>
    <col min="5276" max="5276" width="11.28515625" style="79" bestFit="1" customWidth="1"/>
    <col min="5277" max="5503" width="9.28515625" style="79" customWidth="1"/>
    <col min="5504" max="5505" width="1.42578125" style="79" customWidth="1"/>
    <col min="5506" max="5506" width="29.42578125" style="79" customWidth="1"/>
    <col min="5507" max="5507" width="4.28515625" style="79" customWidth="1"/>
    <col min="5508" max="5508" width="0.42578125" style="79" customWidth="1"/>
    <col min="5509" max="5509" width="13.28515625" style="79" customWidth="1"/>
    <col min="5510" max="5517" width="0.42578125" style="79"/>
    <col min="5518" max="5519" width="1.42578125" style="79" customWidth="1"/>
    <col min="5520" max="5520" width="32.7109375" style="79" customWidth="1"/>
    <col min="5521" max="5521" width="6.7109375" style="79" customWidth="1"/>
    <col min="5522" max="5522" width="0.7109375" style="79" customWidth="1"/>
    <col min="5523" max="5523" width="11" style="79" customWidth="1"/>
    <col min="5524" max="5524" width="0.7109375" style="79" customWidth="1"/>
    <col min="5525" max="5525" width="11" style="79" customWidth="1"/>
    <col min="5526" max="5526" width="0.7109375" style="79" customWidth="1"/>
    <col min="5527" max="5527" width="11" style="79" customWidth="1"/>
    <col min="5528" max="5528" width="0.7109375" style="79" customWidth="1"/>
    <col min="5529" max="5529" width="11" style="79" customWidth="1"/>
    <col min="5530" max="5530" width="15.7109375" style="79" bestFit="1" customWidth="1"/>
    <col min="5531" max="5531" width="11.28515625" style="79" customWidth="1"/>
    <col min="5532" max="5532" width="11.28515625" style="79" bestFit="1" customWidth="1"/>
    <col min="5533" max="5759" width="9.28515625" style="79" customWidth="1"/>
    <col min="5760" max="5761" width="1.42578125" style="79" customWidth="1"/>
    <col min="5762" max="5762" width="29.42578125" style="79" customWidth="1"/>
    <col min="5763" max="5763" width="4.28515625" style="79" customWidth="1"/>
    <col min="5764" max="5764" width="0.42578125" style="79" customWidth="1"/>
    <col min="5765" max="5765" width="13.28515625" style="79" customWidth="1"/>
    <col min="5766" max="5773" width="0.42578125" style="79"/>
    <col min="5774" max="5775" width="1.42578125" style="79" customWidth="1"/>
    <col min="5776" max="5776" width="32.7109375" style="79" customWidth="1"/>
    <col min="5777" max="5777" width="6.7109375" style="79" customWidth="1"/>
    <col min="5778" max="5778" width="0.7109375" style="79" customWidth="1"/>
    <col min="5779" max="5779" width="11" style="79" customWidth="1"/>
    <col min="5780" max="5780" width="0.7109375" style="79" customWidth="1"/>
    <col min="5781" max="5781" width="11" style="79" customWidth="1"/>
    <col min="5782" max="5782" width="0.7109375" style="79" customWidth="1"/>
    <col min="5783" max="5783" width="11" style="79" customWidth="1"/>
    <col min="5784" max="5784" width="0.7109375" style="79" customWidth="1"/>
    <col min="5785" max="5785" width="11" style="79" customWidth="1"/>
    <col min="5786" max="5786" width="15.7109375" style="79" bestFit="1" customWidth="1"/>
    <col min="5787" max="5787" width="11.28515625" style="79" customWidth="1"/>
    <col min="5788" max="5788" width="11.28515625" style="79" bestFit="1" customWidth="1"/>
    <col min="5789" max="6015" width="9.28515625" style="79" customWidth="1"/>
    <col min="6016" max="6017" width="1.42578125" style="79" customWidth="1"/>
    <col min="6018" max="6018" width="29.42578125" style="79" customWidth="1"/>
    <col min="6019" max="6019" width="4.28515625" style="79" customWidth="1"/>
    <col min="6020" max="6020" width="0.42578125" style="79" customWidth="1"/>
    <col min="6021" max="6021" width="13.28515625" style="79" customWidth="1"/>
    <col min="6022" max="6029" width="0.42578125" style="79"/>
    <col min="6030" max="6031" width="1.42578125" style="79" customWidth="1"/>
    <col min="6032" max="6032" width="32.7109375" style="79" customWidth="1"/>
    <col min="6033" max="6033" width="6.7109375" style="79" customWidth="1"/>
    <col min="6034" max="6034" width="0.7109375" style="79" customWidth="1"/>
    <col min="6035" max="6035" width="11" style="79" customWidth="1"/>
    <col min="6036" max="6036" width="0.7109375" style="79" customWidth="1"/>
    <col min="6037" max="6037" width="11" style="79" customWidth="1"/>
    <col min="6038" max="6038" width="0.7109375" style="79" customWidth="1"/>
    <col min="6039" max="6039" width="11" style="79" customWidth="1"/>
    <col min="6040" max="6040" width="0.7109375" style="79" customWidth="1"/>
    <col min="6041" max="6041" width="11" style="79" customWidth="1"/>
    <col min="6042" max="6042" width="15.7109375" style="79" bestFit="1" customWidth="1"/>
    <col min="6043" max="6043" width="11.28515625" style="79" customWidth="1"/>
    <col min="6044" max="6044" width="11.28515625" style="79" bestFit="1" customWidth="1"/>
    <col min="6045" max="6271" width="9.28515625" style="79" customWidth="1"/>
    <col min="6272" max="6273" width="1.42578125" style="79" customWidth="1"/>
    <col min="6274" max="6274" width="29.42578125" style="79" customWidth="1"/>
    <col min="6275" max="6275" width="4.28515625" style="79" customWidth="1"/>
    <col min="6276" max="6276" width="0.42578125" style="79" customWidth="1"/>
    <col min="6277" max="6277" width="13.28515625" style="79" customWidth="1"/>
    <col min="6278" max="6285" width="0.42578125" style="79"/>
    <col min="6286" max="6287" width="1.42578125" style="79" customWidth="1"/>
    <col min="6288" max="6288" width="32.7109375" style="79" customWidth="1"/>
    <col min="6289" max="6289" width="6.7109375" style="79" customWidth="1"/>
    <col min="6290" max="6290" width="0.7109375" style="79" customWidth="1"/>
    <col min="6291" max="6291" width="11" style="79" customWidth="1"/>
    <col min="6292" max="6292" width="0.7109375" style="79" customWidth="1"/>
    <col min="6293" max="6293" width="11" style="79" customWidth="1"/>
    <col min="6294" max="6294" width="0.7109375" style="79" customWidth="1"/>
    <col min="6295" max="6295" width="11" style="79" customWidth="1"/>
    <col min="6296" max="6296" width="0.7109375" style="79" customWidth="1"/>
    <col min="6297" max="6297" width="11" style="79" customWidth="1"/>
    <col min="6298" max="6298" width="15.7109375" style="79" bestFit="1" customWidth="1"/>
    <col min="6299" max="6299" width="11.28515625" style="79" customWidth="1"/>
    <col min="6300" max="6300" width="11.28515625" style="79" bestFit="1" customWidth="1"/>
    <col min="6301" max="6527" width="9.28515625" style="79" customWidth="1"/>
    <col min="6528" max="6529" width="1.42578125" style="79" customWidth="1"/>
    <col min="6530" max="6530" width="29.42578125" style="79" customWidth="1"/>
    <col min="6531" max="6531" width="4.28515625" style="79" customWidth="1"/>
    <col min="6532" max="6532" width="0.42578125" style="79" customWidth="1"/>
    <col min="6533" max="6533" width="13.28515625" style="79" customWidth="1"/>
    <col min="6534" max="6541" width="0.42578125" style="79"/>
    <col min="6542" max="6543" width="1.42578125" style="79" customWidth="1"/>
    <col min="6544" max="6544" width="32.7109375" style="79" customWidth="1"/>
    <col min="6545" max="6545" width="6.7109375" style="79" customWidth="1"/>
    <col min="6546" max="6546" width="0.7109375" style="79" customWidth="1"/>
    <col min="6547" max="6547" width="11" style="79" customWidth="1"/>
    <col min="6548" max="6548" width="0.7109375" style="79" customWidth="1"/>
    <col min="6549" max="6549" width="11" style="79" customWidth="1"/>
    <col min="6550" max="6550" width="0.7109375" style="79" customWidth="1"/>
    <col min="6551" max="6551" width="11" style="79" customWidth="1"/>
    <col min="6552" max="6552" width="0.7109375" style="79" customWidth="1"/>
    <col min="6553" max="6553" width="11" style="79" customWidth="1"/>
    <col min="6554" max="6554" width="15.7109375" style="79" bestFit="1" customWidth="1"/>
    <col min="6555" max="6555" width="11.28515625" style="79" customWidth="1"/>
    <col min="6556" max="6556" width="11.28515625" style="79" bestFit="1" customWidth="1"/>
    <col min="6557" max="6783" width="9.28515625" style="79" customWidth="1"/>
    <col min="6784" max="6785" width="1.42578125" style="79" customWidth="1"/>
    <col min="6786" max="6786" width="29.42578125" style="79" customWidth="1"/>
    <col min="6787" max="6787" width="4.28515625" style="79" customWidth="1"/>
    <col min="6788" max="6788" width="0.42578125" style="79" customWidth="1"/>
    <col min="6789" max="6789" width="13.28515625" style="79" customWidth="1"/>
    <col min="6790" max="6797" width="0.42578125" style="79"/>
    <col min="6798" max="6799" width="1.42578125" style="79" customWidth="1"/>
    <col min="6800" max="6800" width="32.7109375" style="79" customWidth="1"/>
    <col min="6801" max="6801" width="6.7109375" style="79" customWidth="1"/>
    <col min="6802" max="6802" width="0.7109375" style="79" customWidth="1"/>
    <col min="6803" max="6803" width="11" style="79" customWidth="1"/>
    <col min="6804" max="6804" width="0.7109375" style="79" customWidth="1"/>
    <col min="6805" max="6805" width="11" style="79" customWidth="1"/>
    <col min="6806" max="6806" width="0.7109375" style="79" customWidth="1"/>
    <col min="6807" max="6807" width="11" style="79" customWidth="1"/>
    <col min="6808" max="6808" width="0.7109375" style="79" customWidth="1"/>
    <col min="6809" max="6809" width="11" style="79" customWidth="1"/>
    <col min="6810" max="6810" width="15.7109375" style="79" bestFit="1" customWidth="1"/>
    <col min="6811" max="6811" width="11.28515625" style="79" customWidth="1"/>
    <col min="6812" max="6812" width="11.28515625" style="79" bestFit="1" customWidth="1"/>
    <col min="6813" max="7039" width="9.28515625" style="79" customWidth="1"/>
    <col min="7040" max="7041" width="1.42578125" style="79" customWidth="1"/>
    <col min="7042" max="7042" width="29.42578125" style="79" customWidth="1"/>
    <col min="7043" max="7043" width="4.28515625" style="79" customWidth="1"/>
    <col min="7044" max="7044" width="0.42578125" style="79" customWidth="1"/>
    <col min="7045" max="7045" width="13.28515625" style="79" customWidth="1"/>
    <col min="7046" max="7053" width="0.42578125" style="79"/>
    <col min="7054" max="7055" width="1.42578125" style="79" customWidth="1"/>
    <col min="7056" max="7056" width="32.7109375" style="79" customWidth="1"/>
    <col min="7057" max="7057" width="6.7109375" style="79" customWidth="1"/>
    <col min="7058" max="7058" width="0.7109375" style="79" customWidth="1"/>
    <col min="7059" max="7059" width="11" style="79" customWidth="1"/>
    <col min="7060" max="7060" width="0.7109375" style="79" customWidth="1"/>
    <col min="7061" max="7061" width="11" style="79" customWidth="1"/>
    <col min="7062" max="7062" width="0.7109375" style="79" customWidth="1"/>
    <col min="7063" max="7063" width="11" style="79" customWidth="1"/>
    <col min="7064" max="7064" width="0.7109375" style="79" customWidth="1"/>
    <col min="7065" max="7065" width="11" style="79" customWidth="1"/>
    <col min="7066" max="7066" width="15.7109375" style="79" bestFit="1" customWidth="1"/>
    <col min="7067" max="7067" width="11.28515625" style="79" customWidth="1"/>
    <col min="7068" max="7068" width="11.28515625" style="79" bestFit="1" customWidth="1"/>
    <col min="7069" max="7295" width="9.28515625" style="79" customWidth="1"/>
    <col min="7296" max="7297" width="1.42578125" style="79" customWidth="1"/>
    <col min="7298" max="7298" width="29.42578125" style="79" customWidth="1"/>
    <col min="7299" max="7299" width="4.28515625" style="79" customWidth="1"/>
    <col min="7300" max="7300" width="0.42578125" style="79" customWidth="1"/>
    <col min="7301" max="7301" width="13.28515625" style="79" customWidth="1"/>
    <col min="7302" max="7309" width="0.42578125" style="79"/>
    <col min="7310" max="7311" width="1.42578125" style="79" customWidth="1"/>
    <col min="7312" max="7312" width="32.7109375" style="79" customWidth="1"/>
    <col min="7313" max="7313" width="6.7109375" style="79" customWidth="1"/>
    <col min="7314" max="7314" width="0.7109375" style="79" customWidth="1"/>
    <col min="7315" max="7315" width="11" style="79" customWidth="1"/>
    <col min="7316" max="7316" width="0.7109375" style="79" customWidth="1"/>
    <col min="7317" max="7317" width="11" style="79" customWidth="1"/>
    <col min="7318" max="7318" width="0.7109375" style="79" customWidth="1"/>
    <col min="7319" max="7319" width="11" style="79" customWidth="1"/>
    <col min="7320" max="7320" width="0.7109375" style="79" customWidth="1"/>
    <col min="7321" max="7321" width="11" style="79" customWidth="1"/>
    <col min="7322" max="7322" width="15.7109375" style="79" bestFit="1" customWidth="1"/>
    <col min="7323" max="7323" width="11.28515625" style="79" customWidth="1"/>
    <col min="7324" max="7324" width="11.28515625" style="79" bestFit="1" customWidth="1"/>
    <col min="7325" max="7551" width="9.28515625" style="79" customWidth="1"/>
    <col min="7552" max="7553" width="1.42578125" style="79" customWidth="1"/>
    <col min="7554" max="7554" width="29.42578125" style="79" customWidth="1"/>
    <col min="7555" max="7555" width="4.28515625" style="79" customWidth="1"/>
    <col min="7556" max="7556" width="0.42578125" style="79" customWidth="1"/>
    <col min="7557" max="7557" width="13.28515625" style="79" customWidth="1"/>
    <col min="7558" max="7565" width="0.42578125" style="79"/>
    <col min="7566" max="7567" width="1.42578125" style="79" customWidth="1"/>
    <col min="7568" max="7568" width="32.7109375" style="79" customWidth="1"/>
    <col min="7569" max="7569" width="6.7109375" style="79" customWidth="1"/>
    <col min="7570" max="7570" width="0.7109375" style="79" customWidth="1"/>
    <col min="7571" max="7571" width="11" style="79" customWidth="1"/>
    <col min="7572" max="7572" width="0.7109375" style="79" customWidth="1"/>
    <col min="7573" max="7573" width="11" style="79" customWidth="1"/>
    <col min="7574" max="7574" width="0.7109375" style="79" customWidth="1"/>
    <col min="7575" max="7575" width="11" style="79" customWidth="1"/>
    <col min="7576" max="7576" width="0.7109375" style="79" customWidth="1"/>
    <col min="7577" max="7577" width="11" style="79" customWidth="1"/>
    <col min="7578" max="7578" width="15.7109375" style="79" bestFit="1" customWidth="1"/>
    <col min="7579" max="7579" width="11.28515625" style="79" customWidth="1"/>
    <col min="7580" max="7580" width="11.28515625" style="79" bestFit="1" customWidth="1"/>
    <col min="7581" max="7807" width="9.28515625" style="79" customWidth="1"/>
    <col min="7808" max="7809" width="1.42578125" style="79" customWidth="1"/>
    <col min="7810" max="7810" width="29.42578125" style="79" customWidth="1"/>
    <col min="7811" max="7811" width="4.28515625" style="79" customWidth="1"/>
    <col min="7812" max="7812" width="0.42578125" style="79" customWidth="1"/>
    <col min="7813" max="7813" width="13.28515625" style="79" customWidth="1"/>
    <col min="7814" max="7821" width="0.42578125" style="79"/>
    <col min="7822" max="7823" width="1.42578125" style="79" customWidth="1"/>
    <col min="7824" max="7824" width="32.7109375" style="79" customWidth="1"/>
    <col min="7825" max="7825" width="6.7109375" style="79" customWidth="1"/>
    <col min="7826" max="7826" width="0.7109375" style="79" customWidth="1"/>
    <col min="7827" max="7827" width="11" style="79" customWidth="1"/>
    <col min="7828" max="7828" width="0.7109375" style="79" customWidth="1"/>
    <col min="7829" max="7829" width="11" style="79" customWidth="1"/>
    <col min="7830" max="7830" width="0.7109375" style="79" customWidth="1"/>
    <col min="7831" max="7831" width="11" style="79" customWidth="1"/>
    <col min="7832" max="7832" width="0.7109375" style="79" customWidth="1"/>
    <col min="7833" max="7833" width="11" style="79" customWidth="1"/>
    <col min="7834" max="7834" width="15.7109375" style="79" bestFit="1" customWidth="1"/>
    <col min="7835" max="7835" width="11.28515625" style="79" customWidth="1"/>
    <col min="7836" max="7836" width="11.28515625" style="79" bestFit="1" customWidth="1"/>
    <col min="7837" max="8063" width="9.28515625" style="79" customWidth="1"/>
    <col min="8064" max="8065" width="1.42578125" style="79" customWidth="1"/>
    <col min="8066" max="8066" width="29.42578125" style="79" customWidth="1"/>
    <col min="8067" max="8067" width="4.28515625" style="79" customWidth="1"/>
    <col min="8068" max="8068" width="0.42578125" style="79" customWidth="1"/>
    <col min="8069" max="8069" width="13.28515625" style="79" customWidth="1"/>
    <col min="8070" max="8077" width="0.42578125" style="79"/>
    <col min="8078" max="8079" width="1.42578125" style="79" customWidth="1"/>
    <col min="8080" max="8080" width="32.7109375" style="79" customWidth="1"/>
    <col min="8081" max="8081" width="6.7109375" style="79" customWidth="1"/>
    <col min="8082" max="8082" width="0.7109375" style="79" customWidth="1"/>
    <col min="8083" max="8083" width="11" style="79" customWidth="1"/>
    <col min="8084" max="8084" width="0.7109375" style="79" customWidth="1"/>
    <col min="8085" max="8085" width="11" style="79" customWidth="1"/>
    <col min="8086" max="8086" width="0.7109375" style="79" customWidth="1"/>
    <col min="8087" max="8087" width="11" style="79" customWidth="1"/>
    <col min="8088" max="8088" width="0.7109375" style="79" customWidth="1"/>
    <col min="8089" max="8089" width="11" style="79" customWidth="1"/>
    <col min="8090" max="8090" width="15.7109375" style="79" bestFit="1" customWidth="1"/>
    <col min="8091" max="8091" width="11.28515625" style="79" customWidth="1"/>
    <col min="8092" max="8092" width="11.28515625" style="79" bestFit="1" customWidth="1"/>
    <col min="8093" max="8319" width="9.28515625" style="79" customWidth="1"/>
    <col min="8320" max="8321" width="1.42578125" style="79" customWidth="1"/>
    <col min="8322" max="8322" width="29.42578125" style="79" customWidth="1"/>
    <col min="8323" max="8323" width="4.28515625" style="79" customWidth="1"/>
    <col min="8324" max="8324" width="0.42578125" style="79" customWidth="1"/>
    <col min="8325" max="8325" width="13.28515625" style="79" customWidth="1"/>
    <col min="8326" max="8333" width="0.42578125" style="79"/>
    <col min="8334" max="8335" width="1.42578125" style="79" customWidth="1"/>
    <col min="8336" max="8336" width="32.7109375" style="79" customWidth="1"/>
    <col min="8337" max="8337" width="6.7109375" style="79" customWidth="1"/>
    <col min="8338" max="8338" width="0.7109375" style="79" customWidth="1"/>
    <col min="8339" max="8339" width="11" style="79" customWidth="1"/>
    <col min="8340" max="8340" width="0.7109375" style="79" customWidth="1"/>
    <col min="8341" max="8341" width="11" style="79" customWidth="1"/>
    <col min="8342" max="8342" width="0.7109375" style="79" customWidth="1"/>
    <col min="8343" max="8343" width="11" style="79" customWidth="1"/>
    <col min="8344" max="8344" width="0.7109375" style="79" customWidth="1"/>
    <col min="8345" max="8345" width="11" style="79" customWidth="1"/>
    <col min="8346" max="8346" width="15.7109375" style="79" bestFit="1" customWidth="1"/>
    <col min="8347" max="8347" width="11.28515625" style="79" customWidth="1"/>
    <col min="8348" max="8348" width="11.28515625" style="79" bestFit="1" customWidth="1"/>
    <col min="8349" max="8575" width="9.28515625" style="79" customWidth="1"/>
    <col min="8576" max="8577" width="1.42578125" style="79" customWidth="1"/>
    <col min="8578" max="8578" width="29.42578125" style="79" customWidth="1"/>
    <col min="8579" max="8579" width="4.28515625" style="79" customWidth="1"/>
    <col min="8580" max="8580" width="0.42578125" style="79" customWidth="1"/>
    <col min="8581" max="8581" width="13.28515625" style="79" customWidth="1"/>
    <col min="8582" max="8589" width="0.42578125" style="79"/>
    <col min="8590" max="8591" width="1.42578125" style="79" customWidth="1"/>
    <col min="8592" max="8592" width="32.7109375" style="79" customWidth="1"/>
    <col min="8593" max="8593" width="6.7109375" style="79" customWidth="1"/>
    <col min="8594" max="8594" width="0.7109375" style="79" customWidth="1"/>
    <col min="8595" max="8595" width="11" style="79" customWidth="1"/>
    <col min="8596" max="8596" width="0.7109375" style="79" customWidth="1"/>
    <col min="8597" max="8597" width="11" style="79" customWidth="1"/>
    <col min="8598" max="8598" width="0.7109375" style="79" customWidth="1"/>
    <col min="8599" max="8599" width="11" style="79" customWidth="1"/>
    <col min="8600" max="8600" width="0.7109375" style="79" customWidth="1"/>
    <col min="8601" max="8601" width="11" style="79" customWidth="1"/>
    <col min="8602" max="8602" width="15.7109375" style="79" bestFit="1" customWidth="1"/>
    <col min="8603" max="8603" width="11.28515625" style="79" customWidth="1"/>
    <col min="8604" max="8604" width="11.28515625" style="79" bestFit="1" customWidth="1"/>
    <col min="8605" max="8831" width="9.28515625" style="79" customWidth="1"/>
    <col min="8832" max="8833" width="1.42578125" style="79" customWidth="1"/>
    <col min="8834" max="8834" width="29.42578125" style="79" customWidth="1"/>
    <col min="8835" max="8835" width="4.28515625" style="79" customWidth="1"/>
    <col min="8836" max="8836" width="0.42578125" style="79" customWidth="1"/>
    <col min="8837" max="8837" width="13.28515625" style="79" customWidth="1"/>
    <col min="8838" max="8845" width="0.42578125" style="79"/>
    <col min="8846" max="8847" width="1.42578125" style="79" customWidth="1"/>
    <col min="8848" max="8848" width="32.7109375" style="79" customWidth="1"/>
    <col min="8849" max="8849" width="6.7109375" style="79" customWidth="1"/>
    <col min="8850" max="8850" width="0.7109375" style="79" customWidth="1"/>
    <col min="8851" max="8851" width="11" style="79" customWidth="1"/>
    <col min="8852" max="8852" width="0.7109375" style="79" customWidth="1"/>
    <col min="8853" max="8853" width="11" style="79" customWidth="1"/>
    <col min="8854" max="8854" width="0.7109375" style="79" customWidth="1"/>
    <col min="8855" max="8855" width="11" style="79" customWidth="1"/>
    <col min="8856" max="8856" width="0.7109375" style="79" customWidth="1"/>
    <col min="8857" max="8857" width="11" style="79" customWidth="1"/>
    <col min="8858" max="8858" width="15.7109375" style="79" bestFit="1" customWidth="1"/>
    <col min="8859" max="8859" width="11.28515625" style="79" customWidth="1"/>
    <col min="8860" max="8860" width="11.28515625" style="79" bestFit="1" customWidth="1"/>
    <col min="8861" max="9087" width="9.28515625" style="79" customWidth="1"/>
    <col min="9088" max="9089" width="1.42578125" style="79" customWidth="1"/>
    <col min="9090" max="9090" width="29.42578125" style="79" customWidth="1"/>
    <col min="9091" max="9091" width="4.28515625" style="79" customWidth="1"/>
    <col min="9092" max="9092" width="0.42578125" style="79" customWidth="1"/>
    <col min="9093" max="9093" width="13.28515625" style="79" customWidth="1"/>
    <col min="9094" max="9101" width="0.42578125" style="79"/>
    <col min="9102" max="9103" width="1.42578125" style="79" customWidth="1"/>
    <col min="9104" max="9104" width="32.7109375" style="79" customWidth="1"/>
    <col min="9105" max="9105" width="6.7109375" style="79" customWidth="1"/>
    <col min="9106" max="9106" width="0.7109375" style="79" customWidth="1"/>
    <col min="9107" max="9107" width="11" style="79" customWidth="1"/>
    <col min="9108" max="9108" width="0.7109375" style="79" customWidth="1"/>
    <col min="9109" max="9109" width="11" style="79" customWidth="1"/>
    <col min="9110" max="9110" width="0.7109375" style="79" customWidth="1"/>
    <col min="9111" max="9111" width="11" style="79" customWidth="1"/>
    <col min="9112" max="9112" width="0.7109375" style="79" customWidth="1"/>
    <col min="9113" max="9113" width="11" style="79" customWidth="1"/>
    <col min="9114" max="9114" width="15.7109375" style="79" bestFit="1" customWidth="1"/>
    <col min="9115" max="9115" width="11.28515625" style="79" customWidth="1"/>
    <col min="9116" max="9116" width="11.28515625" style="79" bestFit="1" customWidth="1"/>
    <col min="9117" max="9343" width="9.28515625" style="79" customWidth="1"/>
    <col min="9344" max="9345" width="1.42578125" style="79" customWidth="1"/>
    <col min="9346" max="9346" width="29.42578125" style="79" customWidth="1"/>
    <col min="9347" max="9347" width="4.28515625" style="79" customWidth="1"/>
    <col min="9348" max="9348" width="0.42578125" style="79" customWidth="1"/>
    <col min="9349" max="9349" width="13.28515625" style="79" customWidth="1"/>
    <col min="9350" max="9357" width="0.42578125" style="79"/>
    <col min="9358" max="9359" width="1.42578125" style="79" customWidth="1"/>
    <col min="9360" max="9360" width="32.7109375" style="79" customWidth="1"/>
    <col min="9361" max="9361" width="6.7109375" style="79" customWidth="1"/>
    <col min="9362" max="9362" width="0.7109375" style="79" customWidth="1"/>
    <col min="9363" max="9363" width="11" style="79" customWidth="1"/>
    <col min="9364" max="9364" width="0.7109375" style="79" customWidth="1"/>
    <col min="9365" max="9365" width="11" style="79" customWidth="1"/>
    <col min="9366" max="9366" width="0.7109375" style="79" customWidth="1"/>
    <col min="9367" max="9367" width="11" style="79" customWidth="1"/>
    <col min="9368" max="9368" width="0.7109375" style="79" customWidth="1"/>
    <col min="9369" max="9369" width="11" style="79" customWidth="1"/>
    <col min="9370" max="9370" width="15.7109375" style="79" bestFit="1" customWidth="1"/>
    <col min="9371" max="9371" width="11.28515625" style="79" customWidth="1"/>
    <col min="9372" max="9372" width="11.28515625" style="79" bestFit="1" customWidth="1"/>
    <col min="9373" max="9599" width="9.28515625" style="79" customWidth="1"/>
    <col min="9600" max="9601" width="1.42578125" style="79" customWidth="1"/>
    <col min="9602" max="9602" width="29.42578125" style="79" customWidth="1"/>
    <col min="9603" max="9603" width="4.28515625" style="79" customWidth="1"/>
    <col min="9604" max="9604" width="0.42578125" style="79" customWidth="1"/>
    <col min="9605" max="9605" width="13.28515625" style="79" customWidth="1"/>
    <col min="9606" max="9613" width="0.42578125" style="79"/>
    <col min="9614" max="9615" width="1.42578125" style="79" customWidth="1"/>
    <col min="9616" max="9616" width="32.7109375" style="79" customWidth="1"/>
    <col min="9617" max="9617" width="6.7109375" style="79" customWidth="1"/>
    <col min="9618" max="9618" width="0.7109375" style="79" customWidth="1"/>
    <col min="9619" max="9619" width="11" style="79" customWidth="1"/>
    <col min="9620" max="9620" width="0.7109375" style="79" customWidth="1"/>
    <col min="9621" max="9621" width="11" style="79" customWidth="1"/>
    <col min="9622" max="9622" width="0.7109375" style="79" customWidth="1"/>
    <col min="9623" max="9623" width="11" style="79" customWidth="1"/>
    <col min="9624" max="9624" width="0.7109375" style="79" customWidth="1"/>
    <col min="9625" max="9625" width="11" style="79" customWidth="1"/>
    <col min="9626" max="9626" width="15.7109375" style="79" bestFit="1" customWidth="1"/>
    <col min="9627" max="9627" width="11.28515625" style="79" customWidth="1"/>
    <col min="9628" max="9628" width="11.28515625" style="79" bestFit="1" customWidth="1"/>
    <col min="9629" max="9855" width="9.28515625" style="79" customWidth="1"/>
    <col min="9856" max="9857" width="1.42578125" style="79" customWidth="1"/>
    <col min="9858" max="9858" width="29.42578125" style="79" customWidth="1"/>
    <col min="9859" max="9859" width="4.28515625" style="79" customWidth="1"/>
    <col min="9860" max="9860" width="0.42578125" style="79" customWidth="1"/>
    <col min="9861" max="9861" width="13.28515625" style="79" customWidth="1"/>
    <col min="9862" max="9869" width="0.42578125" style="79"/>
    <col min="9870" max="9871" width="1.42578125" style="79" customWidth="1"/>
    <col min="9872" max="9872" width="32.7109375" style="79" customWidth="1"/>
    <col min="9873" max="9873" width="6.7109375" style="79" customWidth="1"/>
    <col min="9874" max="9874" width="0.7109375" style="79" customWidth="1"/>
    <col min="9875" max="9875" width="11" style="79" customWidth="1"/>
    <col min="9876" max="9876" width="0.7109375" style="79" customWidth="1"/>
    <col min="9877" max="9877" width="11" style="79" customWidth="1"/>
    <col min="9878" max="9878" width="0.7109375" style="79" customWidth="1"/>
    <col min="9879" max="9879" width="11" style="79" customWidth="1"/>
    <col min="9880" max="9880" width="0.7109375" style="79" customWidth="1"/>
    <col min="9881" max="9881" width="11" style="79" customWidth="1"/>
    <col min="9882" max="9882" width="15.7109375" style="79" bestFit="1" customWidth="1"/>
    <col min="9883" max="9883" width="11.28515625" style="79" customWidth="1"/>
    <col min="9884" max="9884" width="11.28515625" style="79" bestFit="1" customWidth="1"/>
    <col min="9885" max="10111" width="9.28515625" style="79" customWidth="1"/>
    <col min="10112" max="10113" width="1.42578125" style="79" customWidth="1"/>
    <col min="10114" max="10114" width="29.42578125" style="79" customWidth="1"/>
    <col min="10115" max="10115" width="4.28515625" style="79" customWidth="1"/>
    <col min="10116" max="10116" width="0.42578125" style="79" customWidth="1"/>
    <col min="10117" max="10117" width="13.28515625" style="79" customWidth="1"/>
    <col min="10118" max="10125" width="0.42578125" style="79"/>
    <col min="10126" max="10127" width="1.42578125" style="79" customWidth="1"/>
    <col min="10128" max="10128" width="32.7109375" style="79" customWidth="1"/>
    <col min="10129" max="10129" width="6.7109375" style="79" customWidth="1"/>
    <col min="10130" max="10130" width="0.7109375" style="79" customWidth="1"/>
    <col min="10131" max="10131" width="11" style="79" customWidth="1"/>
    <col min="10132" max="10132" width="0.7109375" style="79" customWidth="1"/>
    <col min="10133" max="10133" width="11" style="79" customWidth="1"/>
    <col min="10134" max="10134" width="0.7109375" style="79" customWidth="1"/>
    <col min="10135" max="10135" width="11" style="79" customWidth="1"/>
    <col min="10136" max="10136" width="0.7109375" style="79" customWidth="1"/>
    <col min="10137" max="10137" width="11" style="79" customWidth="1"/>
    <col min="10138" max="10138" width="15.7109375" style="79" bestFit="1" customWidth="1"/>
    <col min="10139" max="10139" width="11.28515625" style="79" customWidth="1"/>
    <col min="10140" max="10140" width="11.28515625" style="79" bestFit="1" customWidth="1"/>
    <col min="10141" max="10367" width="9.28515625" style="79" customWidth="1"/>
    <col min="10368" max="10369" width="1.42578125" style="79" customWidth="1"/>
    <col min="10370" max="10370" width="29.42578125" style="79" customWidth="1"/>
    <col min="10371" max="10371" width="4.28515625" style="79" customWidth="1"/>
    <col min="10372" max="10372" width="0.42578125" style="79" customWidth="1"/>
    <col min="10373" max="10373" width="13.28515625" style="79" customWidth="1"/>
    <col min="10374" max="10381" width="0.42578125" style="79"/>
    <col min="10382" max="10383" width="1.42578125" style="79" customWidth="1"/>
    <col min="10384" max="10384" width="32.7109375" style="79" customWidth="1"/>
    <col min="10385" max="10385" width="6.7109375" style="79" customWidth="1"/>
    <col min="10386" max="10386" width="0.7109375" style="79" customWidth="1"/>
    <col min="10387" max="10387" width="11" style="79" customWidth="1"/>
    <col min="10388" max="10388" width="0.7109375" style="79" customWidth="1"/>
    <col min="10389" max="10389" width="11" style="79" customWidth="1"/>
    <col min="10390" max="10390" width="0.7109375" style="79" customWidth="1"/>
    <col min="10391" max="10391" width="11" style="79" customWidth="1"/>
    <col min="10392" max="10392" width="0.7109375" style="79" customWidth="1"/>
    <col min="10393" max="10393" width="11" style="79" customWidth="1"/>
    <col min="10394" max="10394" width="15.7109375" style="79" bestFit="1" customWidth="1"/>
    <col min="10395" max="10395" width="11.28515625" style="79" customWidth="1"/>
    <col min="10396" max="10396" width="11.28515625" style="79" bestFit="1" customWidth="1"/>
    <col min="10397" max="10623" width="9.28515625" style="79" customWidth="1"/>
    <col min="10624" max="10625" width="1.42578125" style="79" customWidth="1"/>
    <col min="10626" max="10626" width="29.42578125" style="79" customWidth="1"/>
    <col min="10627" max="10627" width="4.28515625" style="79" customWidth="1"/>
    <col min="10628" max="10628" width="0.42578125" style="79" customWidth="1"/>
    <col min="10629" max="10629" width="13.28515625" style="79" customWidth="1"/>
    <col min="10630" max="10637" width="0.42578125" style="79"/>
    <col min="10638" max="10639" width="1.42578125" style="79" customWidth="1"/>
    <col min="10640" max="10640" width="32.7109375" style="79" customWidth="1"/>
    <col min="10641" max="10641" width="6.7109375" style="79" customWidth="1"/>
    <col min="10642" max="10642" width="0.7109375" style="79" customWidth="1"/>
    <col min="10643" max="10643" width="11" style="79" customWidth="1"/>
    <col min="10644" max="10644" width="0.7109375" style="79" customWidth="1"/>
    <col min="10645" max="10645" width="11" style="79" customWidth="1"/>
    <col min="10646" max="10646" width="0.7109375" style="79" customWidth="1"/>
    <col min="10647" max="10647" width="11" style="79" customWidth="1"/>
    <col min="10648" max="10648" width="0.7109375" style="79" customWidth="1"/>
    <col min="10649" max="10649" width="11" style="79" customWidth="1"/>
    <col min="10650" max="10650" width="15.7109375" style="79" bestFit="1" customWidth="1"/>
    <col min="10651" max="10651" width="11.28515625" style="79" customWidth="1"/>
    <col min="10652" max="10652" width="11.28515625" style="79" bestFit="1" customWidth="1"/>
    <col min="10653" max="10879" width="9.28515625" style="79" customWidth="1"/>
    <col min="10880" max="10881" width="1.42578125" style="79" customWidth="1"/>
    <col min="10882" max="10882" width="29.42578125" style="79" customWidth="1"/>
    <col min="10883" max="10883" width="4.28515625" style="79" customWidth="1"/>
    <col min="10884" max="10884" width="0.42578125" style="79" customWidth="1"/>
    <col min="10885" max="10885" width="13.28515625" style="79" customWidth="1"/>
    <col min="10886" max="10893" width="0.42578125" style="79"/>
    <col min="10894" max="10895" width="1.42578125" style="79" customWidth="1"/>
    <col min="10896" max="10896" width="32.7109375" style="79" customWidth="1"/>
    <col min="10897" max="10897" width="6.7109375" style="79" customWidth="1"/>
    <col min="10898" max="10898" width="0.7109375" style="79" customWidth="1"/>
    <col min="10899" max="10899" width="11" style="79" customWidth="1"/>
    <col min="10900" max="10900" width="0.7109375" style="79" customWidth="1"/>
    <col min="10901" max="10901" width="11" style="79" customWidth="1"/>
    <col min="10902" max="10902" width="0.7109375" style="79" customWidth="1"/>
    <col min="10903" max="10903" width="11" style="79" customWidth="1"/>
    <col min="10904" max="10904" width="0.7109375" style="79" customWidth="1"/>
    <col min="10905" max="10905" width="11" style="79" customWidth="1"/>
    <col min="10906" max="10906" width="15.7109375" style="79" bestFit="1" customWidth="1"/>
    <col min="10907" max="10907" width="11.28515625" style="79" customWidth="1"/>
    <col min="10908" max="10908" width="11.28515625" style="79" bestFit="1" customWidth="1"/>
    <col min="10909" max="11135" width="9.28515625" style="79" customWidth="1"/>
    <col min="11136" max="11137" width="1.42578125" style="79" customWidth="1"/>
    <col min="11138" max="11138" width="29.42578125" style="79" customWidth="1"/>
    <col min="11139" max="11139" width="4.28515625" style="79" customWidth="1"/>
    <col min="11140" max="11140" width="0.42578125" style="79" customWidth="1"/>
    <col min="11141" max="11141" width="13.28515625" style="79" customWidth="1"/>
    <col min="11142" max="11149" width="0.42578125" style="79"/>
    <col min="11150" max="11151" width="1.42578125" style="79" customWidth="1"/>
    <col min="11152" max="11152" width="32.7109375" style="79" customWidth="1"/>
    <col min="11153" max="11153" width="6.7109375" style="79" customWidth="1"/>
    <col min="11154" max="11154" width="0.7109375" style="79" customWidth="1"/>
    <col min="11155" max="11155" width="11" style="79" customWidth="1"/>
    <col min="11156" max="11156" width="0.7109375" style="79" customWidth="1"/>
    <col min="11157" max="11157" width="11" style="79" customWidth="1"/>
    <col min="11158" max="11158" width="0.7109375" style="79" customWidth="1"/>
    <col min="11159" max="11159" width="11" style="79" customWidth="1"/>
    <col min="11160" max="11160" width="0.7109375" style="79" customWidth="1"/>
    <col min="11161" max="11161" width="11" style="79" customWidth="1"/>
    <col min="11162" max="11162" width="15.7109375" style="79" bestFit="1" customWidth="1"/>
    <col min="11163" max="11163" width="11.28515625" style="79" customWidth="1"/>
    <col min="11164" max="11164" width="11.28515625" style="79" bestFit="1" customWidth="1"/>
    <col min="11165" max="11391" width="9.28515625" style="79" customWidth="1"/>
    <col min="11392" max="11393" width="1.42578125" style="79" customWidth="1"/>
    <col min="11394" max="11394" width="29.42578125" style="79" customWidth="1"/>
    <col min="11395" max="11395" width="4.28515625" style="79" customWidth="1"/>
    <col min="11396" max="11396" width="0.42578125" style="79" customWidth="1"/>
    <col min="11397" max="11397" width="13.28515625" style="79" customWidth="1"/>
    <col min="11398" max="11405" width="0.42578125" style="79"/>
    <col min="11406" max="11407" width="1.42578125" style="79" customWidth="1"/>
    <col min="11408" max="11408" width="32.7109375" style="79" customWidth="1"/>
    <col min="11409" max="11409" width="6.7109375" style="79" customWidth="1"/>
    <col min="11410" max="11410" width="0.7109375" style="79" customWidth="1"/>
    <col min="11411" max="11411" width="11" style="79" customWidth="1"/>
    <col min="11412" max="11412" width="0.7109375" style="79" customWidth="1"/>
    <col min="11413" max="11413" width="11" style="79" customWidth="1"/>
    <col min="11414" max="11414" width="0.7109375" style="79" customWidth="1"/>
    <col min="11415" max="11415" width="11" style="79" customWidth="1"/>
    <col min="11416" max="11416" width="0.7109375" style="79" customWidth="1"/>
    <col min="11417" max="11417" width="11" style="79" customWidth="1"/>
    <col min="11418" max="11418" width="15.7109375" style="79" bestFit="1" customWidth="1"/>
    <col min="11419" max="11419" width="11.28515625" style="79" customWidth="1"/>
    <col min="11420" max="11420" width="11.28515625" style="79" bestFit="1" customWidth="1"/>
    <col min="11421" max="11647" width="9.28515625" style="79" customWidth="1"/>
    <col min="11648" max="11649" width="1.42578125" style="79" customWidth="1"/>
    <col min="11650" max="11650" width="29.42578125" style="79" customWidth="1"/>
    <col min="11651" max="11651" width="4.28515625" style="79" customWidth="1"/>
    <col min="11652" max="11652" width="0.42578125" style="79" customWidth="1"/>
    <col min="11653" max="11653" width="13.28515625" style="79" customWidth="1"/>
    <col min="11654" max="11661" width="0.42578125" style="79"/>
    <col min="11662" max="11663" width="1.42578125" style="79" customWidth="1"/>
    <col min="11664" max="11664" width="32.7109375" style="79" customWidth="1"/>
    <col min="11665" max="11665" width="6.7109375" style="79" customWidth="1"/>
    <col min="11666" max="11666" width="0.7109375" style="79" customWidth="1"/>
    <col min="11667" max="11667" width="11" style="79" customWidth="1"/>
    <col min="11668" max="11668" width="0.7109375" style="79" customWidth="1"/>
    <col min="11669" max="11669" width="11" style="79" customWidth="1"/>
    <col min="11670" max="11670" width="0.7109375" style="79" customWidth="1"/>
    <col min="11671" max="11671" width="11" style="79" customWidth="1"/>
    <col min="11672" max="11672" width="0.7109375" style="79" customWidth="1"/>
    <col min="11673" max="11673" width="11" style="79" customWidth="1"/>
    <col min="11674" max="11674" width="15.7109375" style="79" bestFit="1" customWidth="1"/>
    <col min="11675" max="11675" width="11.28515625" style="79" customWidth="1"/>
    <col min="11676" max="11676" width="11.28515625" style="79" bestFit="1" customWidth="1"/>
    <col min="11677" max="11903" width="9.28515625" style="79" customWidth="1"/>
    <col min="11904" max="11905" width="1.42578125" style="79" customWidth="1"/>
    <col min="11906" max="11906" width="29.42578125" style="79" customWidth="1"/>
    <col min="11907" max="11907" width="4.28515625" style="79" customWidth="1"/>
    <col min="11908" max="11908" width="0.42578125" style="79" customWidth="1"/>
    <col min="11909" max="11909" width="13.28515625" style="79" customWidth="1"/>
    <col min="11910" max="11917" width="0.42578125" style="79"/>
    <col min="11918" max="11919" width="1.42578125" style="79" customWidth="1"/>
    <col min="11920" max="11920" width="32.7109375" style="79" customWidth="1"/>
    <col min="11921" max="11921" width="6.7109375" style="79" customWidth="1"/>
    <col min="11922" max="11922" width="0.7109375" style="79" customWidth="1"/>
    <col min="11923" max="11923" width="11" style="79" customWidth="1"/>
    <col min="11924" max="11924" width="0.7109375" style="79" customWidth="1"/>
    <col min="11925" max="11925" width="11" style="79" customWidth="1"/>
    <col min="11926" max="11926" width="0.7109375" style="79" customWidth="1"/>
    <col min="11927" max="11927" width="11" style="79" customWidth="1"/>
    <col min="11928" max="11928" width="0.7109375" style="79" customWidth="1"/>
    <col min="11929" max="11929" width="11" style="79" customWidth="1"/>
    <col min="11930" max="11930" width="15.7109375" style="79" bestFit="1" customWidth="1"/>
    <col min="11931" max="11931" width="11.28515625" style="79" customWidth="1"/>
    <col min="11932" max="11932" width="11.28515625" style="79" bestFit="1" customWidth="1"/>
    <col min="11933" max="12159" width="9.28515625" style="79" customWidth="1"/>
    <col min="12160" max="12161" width="1.42578125" style="79" customWidth="1"/>
    <col min="12162" max="12162" width="29.42578125" style="79" customWidth="1"/>
    <col min="12163" max="12163" width="4.28515625" style="79" customWidth="1"/>
    <col min="12164" max="12164" width="0.42578125" style="79" customWidth="1"/>
    <col min="12165" max="12165" width="13.28515625" style="79" customWidth="1"/>
    <col min="12166" max="12173" width="0.42578125" style="79"/>
    <col min="12174" max="12175" width="1.42578125" style="79" customWidth="1"/>
    <col min="12176" max="12176" width="32.7109375" style="79" customWidth="1"/>
    <col min="12177" max="12177" width="6.7109375" style="79" customWidth="1"/>
    <col min="12178" max="12178" width="0.7109375" style="79" customWidth="1"/>
    <col min="12179" max="12179" width="11" style="79" customWidth="1"/>
    <col min="12180" max="12180" width="0.7109375" style="79" customWidth="1"/>
    <col min="12181" max="12181" width="11" style="79" customWidth="1"/>
    <col min="12182" max="12182" width="0.7109375" style="79" customWidth="1"/>
    <col min="12183" max="12183" width="11" style="79" customWidth="1"/>
    <col min="12184" max="12184" width="0.7109375" style="79" customWidth="1"/>
    <col min="12185" max="12185" width="11" style="79" customWidth="1"/>
    <col min="12186" max="12186" width="15.7109375" style="79" bestFit="1" customWidth="1"/>
    <col min="12187" max="12187" width="11.28515625" style="79" customWidth="1"/>
    <col min="12188" max="12188" width="11.28515625" style="79" bestFit="1" customWidth="1"/>
    <col min="12189" max="12415" width="9.28515625" style="79" customWidth="1"/>
    <col min="12416" max="12417" width="1.42578125" style="79" customWidth="1"/>
    <col min="12418" max="12418" width="29.42578125" style="79" customWidth="1"/>
    <col min="12419" max="12419" width="4.28515625" style="79" customWidth="1"/>
    <col min="12420" max="12420" width="0.42578125" style="79" customWidth="1"/>
    <col min="12421" max="12421" width="13.28515625" style="79" customWidth="1"/>
    <col min="12422" max="12429" width="0.42578125" style="79"/>
    <col min="12430" max="12431" width="1.42578125" style="79" customWidth="1"/>
    <col min="12432" max="12432" width="32.7109375" style="79" customWidth="1"/>
    <col min="12433" max="12433" width="6.7109375" style="79" customWidth="1"/>
    <col min="12434" max="12434" width="0.7109375" style="79" customWidth="1"/>
    <col min="12435" max="12435" width="11" style="79" customWidth="1"/>
    <col min="12436" max="12436" width="0.7109375" style="79" customWidth="1"/>
    <col min="12437" max="12437" width="11" style="79" customWidth="1"/>
    <col min="12438" max="12438" width="0.7109375" style="79" customWidth="1"/>
    <col min="12439" max="12439" width="11" style="79" customWidth="1"/>
    <col min="12440" max="12440" width="0.7109375" style="79" customWidth="1"/>
    <col min="12441" max="12441" width="11" style="79" customWidth="1"/>
    <col min="12442" max="12442" width="15.7109375" style="79" bestFit="1" customWidth="1"/>
    <col min="12443" max="12443" width="11.28515625" style="79" customWidth="1"/>
    <col min="12444" max="12444" width="11.28515625" style="79" bestFit="1" customWidth="1"/>
    <col min="12445" max="12671" width="9.28515625" style="79" customWidth="1"/>
    <col min="12672" max="12673" width="1.42578125" style="79" customWidth="1"/>
    <col min="12674" max="12674" width="29.42578125" style="79" customWidth="1"/>
    <col min="12675" max="12675" width="4.28515625" style="79" customWidth="1"/>
    <col min="12676" max="12676" width="0.42578125" style="79" customWidth="1"/>
    <col min="12677" max="12677" width="13.28515625" style="79" customWidth="1"/>
    <col min="12678" max="12685" width="0.42578125" style="79"/>
    <col min="12686" max="12687" width="1.42578125" style="79" customWidth="1"/>
    <col min="12688" max="12688" width="32.7109375" style="79" customWidth="1"/>
    <col min="12689" max="12689" width="6.7109375" style="79" customWidth="1"/>
    <col min="12690" max="12690" width="0.7109375" style="79" customWidth="1"/>
    <col min="12691" max="12691" width="11" style="79" customWidth="1"/>
    <col min="12692" max="12692" width="0.7109375" style="79" customWidth="1"/>
    <col min="12693" max="12693" width="11" style="79" customWidth="1"/>
    <col min="12694" max="12694" width="0.7109375" style="79" customWidth="1"/>
    <col min="12695" max="12695" width="11" style="79" customWidth="1"/>
    <col min="12696" max="12696" width="0.7109375" style="79" customWidth="1"/>
    <col min="12697" max="12697" width="11" style="79" customWidth="1"/>
    <col min="12698" max="12698" width="15.7109375" style="79" bestFit="1" customWidth="1"/>
    <col min="12699" max="12699" width="11.28515625" style="79" customWidth="1"/>
    <col min="12700" max="12700" width="11.28515625" style="79" bestFit="1" customWidth="1"/>
    <col min="12701" max="12927" width="9.28515625" style="79" customWidth="1"/>
    <col min="12928" max="12929" width="1.42578125" style="79" customWidth="1"/>
    <col min="12930" max="12930" width="29.42578125" style="79" customWidth="1"/>
    <col min="12931" max="12931" width="4.28515625" style="79" customWidth="1"/>
    <col min="12932" max="12932" width="0.42578125" style="79" customWidth="1"/>
    <col min="12933" max="12933" width="13.28515625" style="79" customWidth="1"/>
    <col min="12934" max="12941" width="0.42578125" style="79"/>
    <col min="12942" max="12943" width="1.42578125" style="79" customWidth="1"/>
    <col min="12944" max="12944" width="32.7109375" style="79" customWidth="1"/>
    <col min="12945" max="12945" width="6.7109375" style="79" customWidth="1"/>
    <col min="12946" max="12946" width="0.7109375" style="79" customWidth="1"/>
    <col min="12947" max="12947" width="11" style="79" customWidth="1"/>
    <col min="12948" max="12948" width="0.7109375" style="79" customWidth="1"/>
    <col min="12949" max="12949" width="11" style="79" customWidth="1"/>
    <col min="12950" max="12950" width="0.7109375" style="79" customWidth="1"/>
    <col min="12951" max="12951" width="11" style="79" customWidth="1"/>
    <col min="12952" max="12952" width="0.7109375" style="79" customWidth="1"/>
    <col min="12953" max="12953" width="11" style="79" customWidth="1"/>
    <col min="12954" max="12954" width="15.7109375" style="79" bestFit="1" customWidth="1"/>
    <col min="12955" max="12955" width="11.28515625" style="79" customWidth="1"/>
    <col min="12956" max="12956" width="11.28515625" style="79" bestFit="1" customWidth="1"/>
    <col min="12957" max="13183" width="9.28515625" style="79" customWidth="1"/>
    <col min="13184" max="13185" width="1.42578125" style="79" customWidth="1"/>
    <col min="13186" max="13186" width="29.42578125" style="79" customWidth="1"/>
    <col min="13187" max="13187" width="4.28515625" style="79" customWidth="1"/>
    <col min="13188" max="13188" width="0.42578125" style="79" customWidth="1"/>
    <col min="13189" max="13189" width="13.28515625" style="79" customWidth="1"/>
    <col min="13190" max="13197" width="0.42578125" style="79"/>
    <col min="13198" max="13199" width="1.42578125" style="79" customWidth="1"/>
    <col min="13200" max="13200" width="32.7109375" style="79" customWidth="1"/>
    <col min="13201" max="13201" width="6.7109375" style="79" customWidth="1"/>
    <col min="13202" max="13202" width="0.7109375" style="79" customWidth="1"/>
    <col min="13203" max="13203" width="11" style="79" customWidth="1"/>
    <col min="13204" max="13204" width="0.7109375" style="79" customWidth="1"/>
    <col min="13205" max="13205" width="11" style="79" customWidth="1"/>
    <col min="13206" max="13206" width="0.7109375" style="79" customWidth="1"/>
    <col min="13207" max="13207" width="11" style="79" customWidth="1"/>
    <col min="13208" max="13208" width="0.7109375" style="79" customWidth="1"/>
    <col min="13209" max="13209" width="11" style="79" customWidth="1"/>
    <col min="13210" max="13210" width="15.7109375" style="79" bestFit="1" customWidth="1"/>
    <col min="13211" max="13211" width="11.28515625" style="79" customWidth="1"/>
    <col min="13212" max="13212" width="11.28515625" style="79" bestFit="1" customWidth="1"/>
    <col min="13213" max="13439" width="9.28515625" style="79" customWidth="1"/>
    <col min="13440" max="13441" width="1.42578125" style="79" customWidth="1"/>
    <col min="13442" max="13442" width="29.42578125" style="79" customWidth="1"/>
    <col min="13443" max="13443" width="4.28515625" style="79" customWidth="1"/>
    <col min="13444" max="13444" width="0.42578125" style="79" customWidth="1"/>
    <col min="13445" max="13445" width="13.28515625" style="79" customWidth="1"/>
    <col min="13446" max="13453" width="0.42578125" style="79"/>
    <col min="13454" max="13455" width="1.42578125" style="79" customWidth="1"/>
    <col min="13456" max="13456" width="32.7109375" style="79" customWidth="1"/>
    <col min="13457" max="13457" width="6.7109375" style="79" customWidth="1"/>
    <col min="13458" max="13458" width="0.7109375" style="79" customWidth="1"/>
    <col min="13459" max="13459" width="11" style="79" customWidth="1"/>
    <col min="13460" max="13460" width="0.7109375" style="79" customWidth="1"/>
    <col min="13461" max="13461" width="11" style="79" customWidth="1"/>
    <col min="13462" max="13462" width="0.7109375" style="79" customWidth="1"/>
    <col min="13463" max="13463" width="11" style="79" customWidth="1"/>
    <col min="13464" max="13464" width="0.7109375" style="79" customWidth="1"/>
    <col min="13465" max="13465" width="11" style="79" customWidth="1"/>
    <col min="13466" max="13466" width="15.7109375" style="79" bestFit="1" customWidth="1"/>
    <col min="13467" max="13467" width="11.28515625" style="79" customWidth="1"/>
    <col min="13468" max="13468" width="11.28515625" style="79" bestFit="1" customWidth="1"/>
    <col min="13469" max="13695" width="9.28515625" style="79" customWidth="1"/>
    <col min="13696" max="13697" width="1.42578125" style="79" customWidth="1"/>
    <col min="13698" max="13698" width="29.42578125" style="79" customWidth="1"/>
    <col min="13699" max="13699" width="4.28515625" style="79" customWidth="1"/>
    <col min="13700" max="13700" width="0.42578125" style="79" customWidth="1"/>
    <col min="13701" max="13701" width="13.28515625" style="79" customWidth="1"/>
    <col min="13702" max="13709" width="0.42578125" style="79"/>
    <col min="13710" max="13711" width="1.42578125" style="79" customWidth="1"/>
    <col min="13712" max="13712" width="32.7109375" style="79" customWidth="1"/>
    <col min="13713" max="13713" width="6.7109375" style="79" customWidth="1"/>
    <col min="13714" max="13714" width="0.7109375" style="79" customWidth="1"/>
    <col min="13715" max="13715" width="11" style="79" customWidth="1"/>
    <col min="13716" max="13716" width="0.7109375" style="79" customWidth="1"/>
    <col min="13717" max="13717" width="11" style="79" customWidth="1"/>
    <col min="13718" max="13718" width="0.7109375" style="79" customWidth="1"/>
    <col min="13719" max="13719" width="11" style="79" customWidth="1"/>
    <col min="13720" max="13720" width="0.7109375" style="79" customWidth="1"/>
    <col min="13721" max="13721" width="11" style="79" customWidth="1"/>
    <col min="13722" max="13722" width="15.7109375" style="79" bestFit="1" customWidth="1"/>
    <col min="13723" max="13723" width="11.28515625" style="79" customWidth="1"/>
    <col min="13724" max="13724" width="11.28515625" style="79" bestFit="1" customWidth="1"/>
    <col min="13725" max="13951" width="9.28515625" style="79" customWidth="1"/>
    <col min="13952" max="13953" width="1.42578125" style="79" customWidth="1"/>
    <col min="13954" max="13954" width="29.42578125" style="79" customWidth="1"/>
    <col min="13955" max="13955" width="4.28515625" style="79" customWidth="1"/>
    <col min="13956" max="13956" width="0.42578125" style="79" customWidth="1"/>
    <col min="13957" max="13957" width="13.28515625" style="79" customWidth="1"/>
    <col min="13958" max="13965" width="0.42578125" style="79"/>
    <col min="13966" max="13967" width="1.42578125" style="79" customWidth="1"/>
    <col min="13968" max="13968" width="32.7109375" style="79" customWidth="1"/>
    <col min="13969" max="13969" width="6.7109375" style="79" customWidth="1"/>
    <col min="13970" max="13970" width="0.7109375" style="79" customWidth="1"/>
    <col min="13971" max="13971" width="11" style="79" customWidth="1"/>
    <col min="13972" max="13972" width="0.7109375" style="79" customWidth="1"/>
    <col min="13973" max="13973" width="11" style="79" customWidth="1"/>
    <col min="13974" max="13974" width="0.7109375" style="79" customWidth="1"/>
    <col min="13975" max="13975" width="11" style="79" customWidth="1"/>
    <col min="13976" max="13976" width="0.7109375" style="79" customWidth="1"/>
    <col min="13977" max="13977" width="11" style="79" customWidth="1"/>
    <col min="13978" max="13978" width="15.7109375" style="79" bestFit="1" customWidth="1"/>
    <col min="13979" max="13979" width="11.28515625" style="79" customWidth="1"/>
    <col min="13980" max="13980" width="11.28515625" style="79" bestFit="1" customWidth="1"/>
    <col min="13981" max="14207" width="9.28515625" style="79" customWidth="1"/>
    <col min="14208" max="14209" width="1.42578125" style="79" customWidth="1"/>
    <col min="14210" max="14210" width="29.42578125" style="79" customWidth="1"/>
    <col min="14211" max="14211" width="4.28515625" style="79" customWidth="1"/>
    <col min="14212" max="14212" width="0.42578125" style="79" customWidth="1"/>
    <col min="14213" max="14213" width="13.28515625" style="79" customWidth="1"/>
    <col min="14214" max="14221" width="0.42578125" style="79"/>
    <col min="14222" max="14223" width="1.42578125" style="79" customWidth="1"/>
    <col min="14224" max="14224" width="32.7109375" style="79" customWidth="1"/>
    <col min="14225" max="14225" width="6.7109375" style="79" customWidth="1"/>
    <col min="14226" max="14226" width="0.7109375" style="79" customWidth="1"/>
    <col min="14227" max="14227" width="11" style="79" customWidth="1"/>
    <col min="14228" max="14228" width="0.7109375" style="79" customWidth="1"/>
    <col min="14229" max="14229" width="11" style="79" customWidth="1"/>
    <col min="14230" max="14230" width="0.7109375" style="79" customWidth="1"/>
    <col min="14231" max="14231" width="11" style="79" customWidth="1"/>
    <col min="14232" max="14232" width="0.7109375" style="79" customWidth="1"/>
    <col min="14233" max="14233" width="11" style="79" customWidth="1"/>
    <col min="14234" max="14234" width="15.7109375" style="79" bestFit="1" customWidth="1"/>
    <col min="14235" max="14235" width="11.28515625" style="79" customWidth="1"/>
    <col min="14236" max="14236" width="11.28515625" style="79" bestFit="1" customWidth="1"/>
    <col min="14237" max="14463" width="9.28515625" style="79" customWidth="1"/>
    <col min="14464" max="14465" width="1.42578125" style="79" customWidth="1"/>
    <col min="14466" max="14466" width="29.42578125" style="79" customWidth="1"/>
    <col min="14467" max="14467" width="4.28515625" style="79" customWidth="1"/>
    <col min="14468" max="14468" width="0.42578125" style="79" customWidth="1"/>
    <col min="14469" max="14469" width="13.28515625" style="79" customWidth="1"/>
    <col min="14470" max="14477" width="0.42578125" style="79"/>
    <col min="14478" max="14479" width="1.42578125" style="79" customWidth="1"/>
    <col min="14480" max="14480" width="32.7109375" style="79" customWidth="1"/>
    <col min="14481" max="14481" width="6.7109375" style="79" customWidth="1"/>
    <col min="14482" max="14482" width="0.7109375" style="79" customWidth="1"/>
    <col min="14483" max="14483" width="11" style="79" customWidth="1"/>
    <col min="14484" max="14484" width="0.7109375" style="79" customWidth="1"/>
    <col min="14485" max="14485" width="11" style="79" customWidth="1"/>
    <col min="14486" max="14486" width="0.7109375" style="79" customWidth="1"/>
    <col min="14487" max="14487" width="11" style="79" customWidth="1"/>
    <col min="14488" max="14488" width="0.7109375" style="79" customWidth="1"/>
    <col min="14489" max="14489" width="11" style="79" customWidth="1"/>
    <col min="14490" max="14490" width="15.7109375" style="79" bestFit="1" customWidth="1"/>
    <col min="14491" max="14491" width="11.28515625" style="79" customWidth="1"/>
    <col min="14492" max="14492" width="11.28515625" style="79" bestFit="1" customWidth="1"/>
    <col min="14493" max="14719" width="9.28515625" style="79" customWidth="1"/>
    <col min="14720" max="14721" width="1.42578125" style="79" customWidth="1"/>
    <col min="14722" max="14722" width="29.42578125" style="79" customWidth="1"/>
    <col min="14723" max="14723" width="4.28515625" style="79" customWidth="1"/>
    <col min="14724" max="14724" width="0.42578125" style="79" customWidth="1"/>
    <col min="14725" max="14725" width="13.28515625" style="79" customWidth="1"/>
    <col min="14726" max="14733" width="0.42578125" style="79"/>
    <col min="14734" max="14735" width="1.42578125" style="79" customWidth="1"/>
    <col min="14736" max="14736" width="32.7109375" style="79" customWidth="1"/>
    <col min="14737" max="14737" width="6.7109375" style="79" customWidth="1"/>
    <col min="14738" max="14738" width="0.7109375" style="79" customWidth="1"/>
    <col min="14739" max="14739" width="11" style="79" customWidth="1"/>
    <col min="14740" max="14740" width="0.7109375" style="79" customWidth="1"/>
    <col min="14741" max="14741" width="11" style="79" customWidth="1"/>
    <col min="14742" max="14742" width="0.7109375" style="79" customWidth="1"/>
    <col min="14743" max="14743" width="11" style="79" customWidth="1"/>
    <col min="14744" max="14744" width="0.7109375" style="79" customWidth="1"/>
    <col min="14745" max="14745" width="11" style="79" customWidth="1"/>
    <col min="14746" max="14746" width="15.7109375" style="79" bestFit="1" customWidth="1"/>
    <col min="14747" max="14747" width="11.28515625" style="79" customWidth="1"/>
    <col min="14748" max="14748" width="11.28515625" style="79" bestFit="1" customWidth="1"/>
    <col min="14749" max="14975" width="9.28515625" style="79" customWidth="1"/>
    <col min="14976" max="14977" width="1.42578125" style="79" customWidth="1"/>
    <col min="14978" max="14978" width="29.42578125" style="79" customWidth="1"/>
    <col min="14979" max="14979" width="4.28515625" style="79" customWidth="1"/>
    <col min="14980" max="14980" width="0.42578125" style="79" customWidth="1"/>
    <col min="14981" max="14981" width="13.28515625" style="79" customWidth="1"/>
    <col min="14982" max="14989" width="0.42578125" style="79"/>
    <col min="14990" max="14991" width="1.42578125" style="79" customWidth="1"/>
    <col min="14992" max="14992" width="32.7109375" style="79" customWidth="1"/>
    <col min="14993" max="14993" width="6.7109375" style="79" customWidth="1"/>
    <col min="14994" max="14994" width="0.7109375" style="79" customWidth="1"/>
    <col min="14995" max="14995" width="11" style="79" customWidth="1"/>
    <col min="14996" max="14996" width="0.7109375" style="79" customWidth="1"/>
    <col min="14997" max="14997" width="11" style="79" customWidth="1"/>
    <col min="14998" max="14998" width="0.7109375" style="79" customWidth="1"/>
    <col min="14999" max="14999" width="11" style="79" customWidth="1"/>
    <col min="15000" max="15000" width="0.7109375" style="79" customWidth="1"/>
    <col min="15001" max="15001" width="11" style="79" customWidth="1"/>
    <col min="15002" max="15002" width="15.7109375" style="79" bestFit="1" customWidth="1"/>
    <col min="15003" max="15003" width="11.28515625" style="79" customWidth="1"/>
    <col min="15004" max="15004" width="11.28515625" style="79" bestFit="1" customWidth="1"/>
    <col min="15005" max="15231" width="9.28515625" style="79" customWidth="1"/>
    <col min="15232" max="15233" width="1.42578125" style="79" customWidth="1"/>
    <col min="15234" max="15234" width="29.42578125" style="79" customWidth="1"/>
    <col min="15235" max="15235" width="4.28515625" style="79" customWidth="1"/>
    <col min="15236" max="15236" width="0.42578125" style="79" customWidth="1"/>
    <col min="15237" max="15237" width="13.28515625" style="79" customWidth="1"/>
    <col min="15238" max="15245" width="0.42578125" style="79"/>
    <col min="15246" max="15247" width="1.42578125" style="79" customWidth="1"/>
    <col min="15248" max="15248" width="32.7109375" style="79" customWidth="1"/>
    <col min="15249" max="15249" width="6.7109375" style="79" customWidth="1"/>
    <col min="15250" max="15250" width="0.7109375" style="79" customWidth="1"/>
    <col min="15251" max="15251" width="11" style="79" customWidth="1"/>
    <col min="15252" max="15252" width="0.7109375" style="79" customWidth="1"/>
    <col min="15253" max="15253" width="11" style="79" customWidth="1"/>
    <col min="15254" max="15254" width="0.7109375" style="79" customWidth="1"/>
    <col min="15255" max="15255" width="11" style="79" customWidth="1"/>
    <col min="15256" max="15256" width="0.7109375" style="79" customWidth="1"/>
    <col min="15257" max="15257" width="11" style="79" customWidth="1"/>
    <col min="15258" max="15258" width="15.7109375" style="79" bestFit="1" customWidth="1"/>
    <col min="15259" max="15259" width="11.28515625" style="79" customWidth="1"/>
    <col min="15260" max="15260" width="11.28515625" style="79" bestFit="1" customWidth="1"/>
    <col min="15261" max="15487" width="9.28515625" style="79" customWidth="1"/>
    <col min="15488" max="15489" width="1.42578125" style="79" customWidth="1"/>
    <col min="15490" max="15490" width="29.42578125" style="79" customWidth="1"/>
    <col min="15491" max="15491" width="4.28515625" style="79" customWidth="1"/>
    <col min="15492" max="15492" width="0.42578125" style="79" customWidth="1"/>
    <col min="15493" max="15493" width="13.28515625" style="79" customWidth="1"/>
    <col min="15494" max="15501" width="0.42578125" style="79"/>
    <col min="15502" max="15503" width="1.42578125" style="79" customWidth="1"/>
    <col min="15504" max="15504" width="32.7109375" style="79" customWidth="1"/>
    <col min="15505" max="15505" width="6.7109375" style="79" customWidth="1"/>
    <col min="15506" max="15506" width="0.7109375" style="79" customWidth="1"/>
    <col min="15507" max="15507" width="11" style="79" customWidth="1"/>
    <col min="15508" max="15508" width="0.7109375" style="79" customWidth="1"/>
    <col min="15509" max="15509" width="11" style="79" customWidth="1"/>
    <col min="15510" max="15510" width="0.7109375" style="79" customWidth="1"/>
    <col min="15511" max="15511" width="11" style="79" customWidth="1"/>
    <col min="15512" max="15512" width="0.7109375" style="79" customWidth="1"/>
    <col min="15513" max="15513" width="11" style="79" customWidth="1"/>
    <col min="15514" max="15514" width="15.7109375" style="79" bestFit="1" customWidth="1"/>
    <col min="15515" max="15515" width="11.28515625" style="79" customWidth="1"/>
    <col min="15516" max="15516" width="11.28515625" style="79" bestFit="1" customWidth="1"/>
    <col min="15517" max="15743" width="9.28515625" style="79" customWidth="1"/>
    <col min="15744" max="15745" width="1.42578125" style="79" customWidth="1"/>
    <col min="15746" max="15746" width="29.42578125" style="79" customWidth="1"/>
    <col min="15747" max="15747" width="4.28515625" style="79" customWidth="1"/>
    <col min="15748" max="15748" width="0.42578125" style="79" customWidth="1"/>
    <col min="15749" max="15749" width="13.28515625" style="79" customWidth="1"/>
    <col min="15750" max="15757" width="0.42578125" style="79"/>
    <col min="15758" max="15759" width="1.42578125" style="79" customWidth="1"/>
    <col min="15760" max="15760" width="32.7109375" style="79" customWidth="1"/>
    <col min="15761" max="15761" width="6.7109375" style="79" customWidth="1"/>
    <col min="15762" max="15762" width="0.7109375" style="79" customWidth="1"/>
    <col min="15763" max="15763" width="11" style="79" customWidth="1"/>
    <col min="15764" max="15764" width="0.7109375" style="79" customWidth="1"/>
    <col min="15765" max="15765" width="11" style="79" customWidth="1"/>
    <col min="15766" max="15766" width="0.7109375" style="79" customWidth="1"/>
    <col min="15767" max="15767" width="11" style="79" customWidth="1"/>
    <col min="15768" max="15768" width="0.7109375" style="79" customWidth="1"/>
    <col min="15769" max="15769" width="11" style="79" customWidth="1"/>
    <col min="15770" max="15770" width="15.7109375" style="79" bestFit="1" customWidth="1"/>
    <col min="15771" max="15771" width="11.28515625" style="79" customWidth="1"/>
    <col min="15772" max="15772" width="11.28515625" style="79" bestFit="1" customWidth="1"/>
    <col min="15773" max="15999" width="9.28515625" style="79" customWidth="1"/>
    <col min="16000" max="16001" width="1.42578125" style="79" customWidth="1"/>
    <col min="16002" max="16002" width="29.42578125" style="79" customWidth="1"/>
    <col min="16003" max="16003" width="4.28515625" style="79" customWidth="1"/>
    <col min="16004" max="16004" width="0.42578125" style="79" customWidth="1"/>
    <col min="16005" max="16005" width="13.28515625" style="79" customWidth="1"/>
    <col min="16006" max="16013" width="0.42578125" style="79"/>
    <col min="16014" max="16015" width="1.42578125" style="79" customWidth="1"/>
    <col min="16016" max="16016" width="32.7109375" style="79" customWidth="1"/>
    <col min="16017" max="16017" width="6.7109375" style="79" customWidth="1"/>
    <col min="16018" max="16018" width="0.7109375" style="79" customWidth="1"/>
    <col min="16019" max="16019" width="11" style="79" customWidth="1"/>
    <col min="16020" max="16020" width="0.7109375" style="79" customWidth="1"/>
    <col min="16021" max="16021" width="11" style="79" customWidth="1"/>
    <col min="16022" max="16022" width="0.7109375" style="79" customWidth="1"/>
    <col min="16023" max="16023" width="11" style="79" customWidth="1"/>
    <col min="16024" max="16024" width="0.7109375" style="79" customWidth="1"/>
    <col min="16025" max="16025" width="11" style="79" customWidth="1"/>
    <col min="16026" max="16026" width="15.7109375" style="79" bestFit="1" customWidth="1"/>
    <col min="16027" max="16027" width="11.28515625" style="79" customWidth="1"/>
    <col min="16028" max="16028" width="11.28515625" style="79" bestFit="1" customWidth="1"/>
    <col min="16029" max="16255" width="9.28515625" style="79" customWidth="1"/>
    <col min="16256" max="16257" width="1.42578125" style="79" customWidth="1"/>
    <col min="16258" max="16258" width="29.42578125" style="79" customWidth="1"/>
    <col min="16259" max="16259" width="4.28515625" style="79" customWidth="1"/>
    <col min="16260" max="16260" width="0.42578125" style="79" customWidth="1"/>
    <col min="16261" max="16261" width="13.28515625" style="79" customWidth="1"/>
    <col min="16262" max="16384" width="0.42578125" style="79"/>
  </cols>
  <sheetData>
    <row r="1" spans="1:12" s="82" customFormat="1" ht="21.75" customHeight="1" x14ac:dyDescent="0.25">
      <c r="A1" s="121" t="s">
        <v>28</v>
      </c>
      <c r="B1" s="127"/>
      <c r="D1" s="126"/>
      <c r="F1" s="123"/>
      <c r="G1" s="125"/>
      <c r="H1" s="123"/>
      <c r="J1" s="123"/>
      <c r="K1" s="124"/>
      <c r="L1" s="123"/>
    </row>
    <row r="2" spans="1:12" s="115" customFormat="1" ht="21.75" customHeight="1" x14ac:dyDescent="0.25">
      <c r="A2" s="119" t="s">
        <v>70</v>
      </c>
      <c r="B2" s="119"/>
      <c r="C2" s="119"/>
      <c r="D2" s="119"/>
      <c r="E2" s="122"/>
      <c r="F2" s="119"/>
      <c r="G2" s="121"/>
      <c r="H2" s="119"/>
      <c r="I2" s="120"/>
      <c r="J2" s="119"/>
      <c r="K2" s="120"/>
      <c r="L2" s="119"/>
    </row>
    <row r="3" spans="1:12" s="115" customFormat="1" ht="21.75" customHeight="1" x14ac:dyDescent="0.25">
      <c r="A3" s="118" t="s">
        <v>93</v>
      </c>
      <c r="B3" s="144"/>
      <c r="C3" s="144"/>
      <c r="D3" s="144"/>
      <c r="E3" s="147"/>
      <c r="F3" s="144"/>
      <c r="G3" s="146"/>
      <c r="H3" s="144"/>
      <c r="I3" s="145"/>
      <c r="J3" s="144"/>
      <c r="K3" s="145"/>
      <c r="L3" s="144"/>
    </row>
    <row r="4" spans="1:12" s="109" customFormat="1" ht="21" customHeight="1" x14ac:dyDescent="0.25">
      <c r="A4" s="97"/>
      <c r="B4" s="97"/>
      <c r="C4" s="97"/>
      <c r="D4" s="112"/>
      <c r="E4" s="97"/>
      <c r="F4" s="114"/>
      <c r="G4" s="114"/>
      <c r="H4" s="114"/>
      <c r="I4" s="97"/>
      <c r="J4" s="114"/>
      <c r="K4" s="114"/>
      <c r="L4" s="114"/>
    </row>
    <row r="5" spans="1:12" s="109" customFormat="1" ht="21" customHeight="1" x14ac:dyDescent="0.25">
      <c r="A5" s="97"/>
      <c r="B5" s="97"/>
      <c r="C5" s="97"/>
      <c r="D5" s="112"/>
      <c r="E5" s="97"/>
      <c r="F5" s="289" t="s">
        <v>26</v>
      </c>
      <c r="G5" s="289"/>
      <c r="H5" s="289"/>
      <c r="I5" s="113"/>
      <c r="J5" s="289" t="s">
        <v>25</v>
      </c>
      <c r="K5" s="289"/>
      <c r="L5" s="289"/>
    </row>
    <row r="6" spans="1:12" s="109" customFormat="1" ht="21" customHeight="1" x14ac:dyDescent="0.25">
      <c r="A6" s="97"/>
      <c r="B6" s="97"/>
      <c r="C6" s="97"/>
      <c r="D6" s="112"/>
      <c r="E6" s="97"/>
      <c r="F6" s="278"/>
      <c r="G6" s="278"/>
      <c r="H6" s="279" t="s">
        <v>178</v>
      </c>
      <c r="I6" s="113"/>
      <c r="J6" s="278"/>
      <c r="K6" s="278"/>
      <c r="L6" s="278"/>
    </row>
    <row r="7" spans="1:12" s="109" customFormat="1" ht="21" customHeight="1" x14ac:dyDescent="0.25">
      <c r="A7" s="97"/>
      <c r="B7" s="97"/>
      <c r="C7" s="97"/>
      <c r="D7" s="112"/>
      <c r="E7" s="97"/>
      <c r="F7" s="108" t="s">
        <v>24</v>
      </c>
      <c r="G7" s="108"/>
      <c r="H7" s="108" t="s">
        <v>24</v>
      </c>
      <c r="I7" s="108"/>
      <c r="J7" s="108" t="s">
        <v>24</v>
      </c>
      <c r="K7" s="108"/>
      <c r="L7" s="108" t="s">
        <v>24</v>
      </c>
    </row>
    <row r="8" spans="1:12" s="109" customFormat="1" ht="21" customHeight="1" x14ac:dyDescent="0.25">
      <c r="A8" s="97"/>
      <c r="B8" s="97"/>
      <c r="C8" s="97"/>
      <c r="D8" s="112"/>
      <c r="E8" s="97"/>
      <c r="F8" s="108" t="s">
        <v>22</v>
      </c>
      <c r="G8" s="108"/>
      <c r="H8" s="108" t="s">
        <v>22</v>
      </c>
      <c r="I8" s="108"/>
      <c r="J8" s="108" t="s">
        <v>22</v>
      </c>
      <c r="K8" s="108"/>
      <c r="L8" s="108" t="s">
        <v>22</v>
      </c>
    </row>
    <row r="9" spans="1:12" s="109" customFormat="1" ht="21" customHeight="1" x14ac:dyDescent="0.25">
      <c r="A9" s="97" t="s">
        <v>69</v>
      </c>
      <c r="B9" s="97"/>
      <c r="C9" s="97"/>
      <c r="D9" s="89"/>
      <c r="E9" s="97"/>
      <c r="F9" s="108" t="s">
        <v>20</v>
      </c>
      <c r="G9" s="111"/>
      <c r="H9" s="108" t="s">
        <v>19</v>
      </c>
      <c r="I9" s="111"/>
      <c r="J9" s="108" t="s">
        <v>20</v>
      </c>
      <c r="K9" s="111"/>
      <c r="L9" s="108" t="s">
        <v>19</v>
      </c>
    </row>
    <row r="10" spans="1:12" s="109" customFormat="1" ht="21" customHeight="1" x14ac:dyDescent="0.25">
      <c r="A10" s="97"/>
      <c r="B10" s="97"/>
      <c r="C10" s="97"/>
      <c r="D10" s="283" t="s">
        <v>18</v>
      </c>
      <c r="E10" s="97"/>
      <c r="F10" s="110" t="s">
        <v>17</v>
      </c>
      <c r="G10" s="108"/>
      <c r="H10" s="110" t="s">
        <v>17</v>
      </c>
      <c r="I10" s="111"/>
      <c r="J10" s="110" t="s">
        <v>17</v>
      </c>
      <c r="K10" s="108"/>
      <c r="L10" s="110" t="s">
        <v>17</v>
      </c>
    </row>
    <row r="11" spans="1:12" ht="21" customHeight="1" x14ac:dyDescent="0.25">
      <c r="A11" s="97" t="s">
        <v>92</v>
      </c>
      <c r="B11" s="89"/>
      <c r="C11" s="89"/>
      <c r="D11" s="88"/>
      <c r="F11" s="134"/>
      <c r="G11" s="128"/>
      <c r="H11" s="128"/>
      <c r="I11" s="128"/>
      <c r="J11" s="134"/>
      <c r="K11" s="128"/>
      <c r="L11" s="128"/>
    </row>
    <row r="12" spans="1:12" s="109" customFormat="1" ht="4.1500000000000004" customHeight="1" x14ac:dyDescent="0.25">
      <c r="A12" s="97"/>
      <c r="B12" s="97"/>
      <c r="C12" s="97"/>
      <c r="D12" s="112"/>
      <c r="E12" s="97"/>
      <c r="F12" s="135"/>
      <c r="G12" s="108"/>
      <c r="H12" s="108"/>
      <c r="I12" s="111"/>
      <c r="J12" s="135"/>
      <c r="K12" s="108"/>
      <c r="L12" s="108"/>
    </row>
    <row r="13" spans="1:12" s="109" customFormat="1" ht="21" customHeight="1" x14ac:dyDescent="0.25">
      <c r="A13" s="89" t="s">
        <v>91</v>
      </c>
      <c r="B13" s="89"/>
      <c r="C13" s="97"/>
      <c r="D13" s="112"/>
      <c r="E13" s="97"/>
      <c r="F13" s="143">
        <v>1189273800</v>
      </c>
      <c r="G13" s="108"/>
      <c r="H13" s="142">
        <v>13398000</v>
      </c>
      <c r="I13" s="128"/>
      <c r="J13" s="143">
        <v>0</v>
      </c>
      <c r="K13" s="142"/>
      <c r="L13" s="142">
        <v>0</v>
      </c>
    </row>
    <row r="14" spans="1:12" s="109" customFormat="1" ht="21" customHeight="1" x14ac:dyDescent="0.25">
      <c r="A14" s="89" t="s">
        <v>90</v>
      </c>
      <c r="B14" s="89"/>
      <c r="C14" s="97"/>
      <c r="D14" s="112"/>
      <c r="E14" s="97"/>
      <c r="F14" s="143">
        <v>6660159</v>
      </c>
      <c r="G14" s="108"/>
      <c r="H14" s="142">
        <v>0</v>
      </c>
      <c r="I14" s="128"/>
      <c r="J14" s="143">
        <v>0</v>
      </c>
      <c r="K14" s="142"/>
      <c r="L14" s="142">
        <v>0</v>
      </c>
    </row>
    <row r="15" spans="1:12" s="109" customFormat="1" ht="21" customHeight="1" x14ac:dyDescent="0.25">
      <c r="A15" s="89" t="s">
        <v>89</v>
      </c>
      <c r="B15" s="89"/>
      <c r="C15" s="97"/>
      <c r="D15" s="136" t="s">
        <v>179</v>
      </c>
      <c r="E15" s="97"/>
      <c r="F15" s="143">
        <v>0</v>
      </c>
      <c r="G15" s="108"/>
      <c r="H15" s="142">
        <v>0</v>
      </c>
      <c r="I15" s="128"/>
      <c r="J15" s="143">
        <v>40000000</v>
      </c>
      <c r="K15" s="142"/>
      <c r="L15" s="142">
        <v>0</v>
      </c>
    </row>
    <row r="16" spans="1:12" s="109" customFormat="1" ht="21" customHeight="1" x14ac:dyDescent="0.25">
      <c r="A16" s="89" t="s">
        <v>166</v>
      </c>
      <c r="B16" s="89"/>
      <c r="C16" s="97"/>
      <c r="D16" s="136">
        <v>12</v>
      </c>
      <c r="E16" s="97"/>
      <c r="F16" s="261">
        <v>-846245</v>
      </c>
      <c r="G16" s="262"/>
      <c r="H16" s="263">
        <v>0</v>
      </c>
      <c r="I16" s="260"/>
      <c r="J16" s="261">
        <v>32000000</v>
      </c>
      <c r="K16" s="263"/>
      <c r="L16" s="263">
        <v>0</v>
      </c>
    </row>
    <row r="17" spans="1:12" s="109" customFormat="1" ht="21" customHeight="1" x14ac:dyDescent="0.25">
      <c r="A17" s="89" t="s">
        <v>88</v>
      </c>
      <c r="B17" s="89"/>
      <c r="C17" s="97"/>
      <c r="D17" s="136"/>
      <c r="E17" s="97"/>
      <c r="F17" s="143"/>
      <c r="G17" s="108"/>
      <c r="H17" s="142"/>
      <c r="I17" s="128"/>
      <c r="J17" s="143"/>
      <c r="K17" s="142"/>
      <c r="L17" s="142"/>
    </row>
    <row r="18" spans="1:12" s="109" customFormat="1" ht="21" customHeight="1" x14ac:dyDescent="0.25">
      <c r="B18" s="89" t="s">
        <v>87</v>
      </c>
      <c r="C18" s="97"/>
      <c r="D18" s="136">
        <v>12</v>
      </c>
      <c r="E18" s="97"/>
      <c r="F18" s="143">
        <v>17467</v>
      </c>
      <c r="G18" s="108"/>
      <c r="H18" s="142">
        <v>0</v>
      </c>
      <c r="I18" s="128"/>
      <c r="J18" s="143">
        <v>0</v>
      </c>
      <c r="K18" s="142"/>
      <c r="L18" s="142">
        <v>0</v>
      </c>
    </row>
    <row r="19" spans="1:12" s="109" customFormat="1" ht="21" customHeight="1" x14ac:dyDescent="0.25">
      <c r="A19" s="109" t="s">
        <v>191</v>
      </c>
      <c r="B19" s="89"/>
      <c r="C19" s="97"/>
      <c r="D19" s="136">
        <v>11</v>
      </c>
      <c r="E19" s="97"/>
      <c r="F19" s="143">
        <v>17508482</v>
      </c>
      <c r="G19" s="108"/>
      <c r="H19" s="142">
        <v>0</v>
      </c>
      <c r="I19" s="128"/>
      <c r="J19" s="143">
        <v>0</v>
      </c>
      <c r="K19" s="142"/>
      <c r="L19" s="142">
        <v>0</v>
      </c>
    </row>
    <row r="20" spans="1:12" ht="21" customHeight="1" x14ac:dyDescent="0.25">
      <c r="A20" s="89" t="s">
        <v>86</v>
      </c>
      <c r="B20" s="89"/>
      <c r="F20" s="141">
        <v>953056</v>
      </c>
      <c r="G20" s="128"/>
      <c r="H20" s="138">
        <v>869991</v>
      </c>
      <c r="I20" s="128"/>
      <c r="J20" s="139">
        <v>2168397</v>
      </c>
      <c r="K20" s="128"/>
      <c r="L20" s="138">
        <v>2149281</v>
      </c>
    </row>
    <row r="21" spans="1:12" s="109" customFormat="1" ht="4.1500000000000004" customHeight="1" x14ac:dyDescent="0.25">
      <c r="A21" s="97"/>
      <c r="B21" s="97"/>
      <c r="C21" s="97"/>
      <c r="D21" s="112"/>
      <c r="E21" s="97"/>
      <c r="F21" s="135"/>
      <c r="G21" s="108"/>
      <c r="H21" s="108"/>
      <c r="I21" s="111"/>
      <c r="J21" s="135"/>
      <c r="K21" s="108"/>
      <c r="L21" s="108"/>
    </row>
    <row r="22" spans="1:12" ht="21" customHeight="1" x14ac:dyDescent="0.25">
      <c r="A22" s="97" t="s">
        <v>85</v>
      </c>
      <c r="D22" s="136"/>
      <c r="F22" s="139">
        <f>SUM(F13:F20)</f>
        <v>1213566719</v>
      </c>
      <c r="G22" s="128"/>
      <c r="H22" s="138">
        <f>SUM(H13:H20)</f>
        <v>14267991</v>
      </c>
      <c r="I22" s="128"/>
      <c r="J22" s="139">
        <f>SUM(J13:J20)</f>
        <v>74168397</v>
      </c>
      <c r="K22" s="128"/>
      <c r="L22" s="138">
        <f>SUM(L13:L20)</f>
        <v>2149281</v>
      </c>
    </row>
    <row r="23" spans="1:12" ht="21" customHeight="1" x14ac:dyDescent="0.25">
      <c r="C23" s="137"/>
      <c r="D23" s="136"/>
      <c r="F23" s="104"/>
      <c r="G23" s="140"/>
      <c r="H23" s="95"/>
      <c r="I23" s="140"/>
      <c r="J23" s="104"/>
      <c r="K23" s="140"/>
      <c r="L23" s="95"/>
    </row>
    <row r="24" spans="1:12" ht="21" customHeight="1" x14ac:dyDescent="0.25">
      <c r="A24" s="97" t="s">
        <v>84</v>
      </c>
      <c r="D24" s="136"/>
      <c r="F24" s="104"/>
      <c r="G24" s="140"/>
      <c r="H24" s="95"/>
      <c r="I24" s="140"/>
      <c r="J24" s="104"/>
      <c r="K24" s="95"/>
      <c r="L24" s="95"/>
    </row>
    <row r="25" spans="1:12" s="109" customFormat="1" ht="4.1500000000000004" customHeight="1" x14ac:dyDescent="0.25">
      <c r="A25" s="97"/>
      <c r="B25" s="97"/>
      <c r="C25" s="97"/>
      <c r="D25" s="112"/>
      <c r="E25" s="97"/>
      <c r="F25" s="135"/>
      <c r="G25" s="108"/>
      <c r="H25" s="108"/>
      <c r="I25" s="111"/>
      <c r="J25" s="135"/>
      <c r="K25" s="108"/>
      <c r="L25" s="108"/>
    </row>
    <row r="26" spans="1:12" ht="21" customHeight="1" x14ac:dyDescent="0.25">
      <c r="A26" s="89" t="s">
        <v>83</v>
      </c>
      <c r="D26" s="136"/>
      <c r="F26" s="134">
        <v>-1007677571</v>
      </c>
      <c r="G26" s="128"/>
      <c r="H26" s="268">
        <v>-8223341</v>
      </c>
      <c r="I26" s="128"/>
      <c r="J26" s="134">
        <v>0</v>
      </c>
      <c r="K26" s="128"/>
      <c r="L26" s="128">
        <v>0</v>
      </c>
    </row>
    <row r="27" spans="1:12" ht="21" customHeight="1" x14ac:dyDescent="0.25">
      <c r="A27" s="89" t="s">
        <v>82</v>
      </c>
      <c r="D27" s="136"/>
      <c r="F27" s="134">
        <v>-4520227</v>
      </c>
      <c r="G27" s="128"/>
      <c r="H27" s="128">
        <v>0</v>
      </c>
      <c r="I27" s="128"/>
      <c r="J27" s="134">
        <v>0</v>
      </c>
      <c r="K27" s="128"/>
      <c r="L27" s="128">
        <v>0</v>
      </c>
    </row>
    <row r="28" spans="1:12" ht="21" customHeight="1" x14ac:dyDescent="0.25">
      <c r="A28" s="89" t="s">
        <v>81</v>
      </c>
      <c r="D28" s="136"/>
      <c r="F28" s="134">
        <v>-75579138</v>
      </c>
      <c r="G28" s="128"/>
      <c r="H28" s="128">
        <v>-670639</v>
      </c>
      <c r="I28" s="128"/>
      <c r="J28" s="134">
        <v>-654888</v>
      </c>
      <c r="K28" s="128"/>
      <c r="L28" s="128">
        <v>-228505.00000000003</v>
      </c>
    </row>
    <row r="29" spans="1:12" ht="21" customHeight="1" x14ac:dyDescent="0.25">
      <c r="A29" s="89" t="s">
        <v>80</v>
      </c>
      <c r="D29" s="136"/>
      <c r="F29" s="134">
        <v>-5763179</v>
      </c>
      <c r="G29" s="128"/>
      <c r="H29" s="128">
        <v>-4656875</v>
      </c>
      <c r="I29" s="128"/>
      <c r="J29" s="134">
        <v>-3410656</v>
      </c>
      <c r="K29" s="128"/>
      <c r="L29" s="128">
        <v>-3094332</v>
      </c>
    </row>
    <row r="30" spans="1:12" ht="21" customHeight="1" x14ac:dyDescent="0.25">
      <c r="A30" s="89" t="s">
        <v>79</v>
      </c>
      <c r="D30" s="136"/>
      <c r="F30" s="133">
        <v>-66575</v>
      </c>
      <c r="G30" s="260"/>
      <c r="H30" s="264">
        <v>0</v>
      </c>
      <c r="I30" s="260"/>
      <c r="J30" s="133">
        <v>-68449</v>
      </c>
      <c r="K30" s="260"/>
      <c r="L30" s="264">
        <v>-4986</v>
      </c>
    </row>
    <row r="31" spans="1:12" s="109" customFormat="1" ht="4.1500000000000004" customHeight="1" x14ac:dyDescent="0.25">
      <c r="A31" s="89"/>
      <c r="B31" s="97"/>
      <c r="C31" s="97"/>
      <c r="D31" s="112"/>
      <c r="E31" s="97"/>
      <c r="F31" s="134"/>
      <c r="G31" s="128"/>
      <c r="H31" s="128"/>
      <c r="I31" s="128"/>
      <c r="J31" s="134"/>
      <c r="K31" s="128"/>
      <c r="L31" s="128"/>
    </row>
    <row r="32" spans="1:12" ht="21" customHeight="1" x14ac:dyDescent="0.25">
      <c r="A32" s="97" t="s">
        <v>78</v>
      </c>
      <c r="D32" s="136"/>
      <c r="F32" s="139">
        <f>SUM(F26:F31)</f>
        <v>-1093606690</v>
      </c>
      <c r="G32" s="128"/>
      <c r="H32" s="138">
        <f>SUM(H26:H31)</f>
        <v>-13550855</v>
      </c>
      <c r="I32" s="128"/>
      <c r="J32" s="139">
        <f>SUM(J26:J31)</f>
        <v>-4133993</v>
      </c>
      <c r="K32" s="128"/>
      <c r="L32" s="138">
        <f>SUM(L26:L31)</f>
        <v>-3327823</v>
      </c>
    </row>
    <row r="33" spans="1:12" ht="4.1500000000000004" customHeight="1" x14ac:dyDescent="0.25">
      <c r="C33" s="137"/>
      <c r="D33" s="136"/>
      <c r="F33" s="134"/>
      <c r="G33" s="128"/>
      <c r="H33" s="128"/>
      <c r="I33" s="128"/>
      <c r="J33" s="134"/>
      <c r="K33" s="128"/>
      <c r="L33" s="128"/>
    </row>
    <row r="34" spans="1:12" ht="21" customHeight="1" x14ac:dyDescent="0.25">
      <c r="A34" s="79" t="s">
        <v>77</v>
      </c>
      <c r="C34" s="137"/>
      <c r="D34" s="136" t="s">
        <v>180</v>
      </c>
      <c r="F34" s="139">
        <v>-641491</v>
      </c>
      <c r="G34" s="128"/>
      <c r="H34" s="138">
        <v>-621984</v>
      </c>
      <c r="I34" s="128"/>
      <c r="J34" s="139">
        <v>0</v>
      </c>
      <c r="K34" s="128"/>
      <c r="L34" s="138">
        <v>0</v>
      </c>
    </row>
    <row r="35" spans="1:12" ht="4.1500000000000004" customHeight="1" x14ac:dyDescent="0.25">
      <c r="C35" s="137"/>
      <c r="D35" s="136"/>
      <c r="F35" s="134"/>
      <c r="G35" s="260"/>
      <c r="H35" s="128"/>
      <c r="I35" s="260"/>
      <c r="J35" s="134"/>
      <c r="K35" s="128"/>
      <c r="L35" s="128"/>
    </row>
    <row r="36" spans="1:12" ht="21" customHeight="1" x14ac:dyDescent="0.25">
      <c r="A36" s="97" t="s">
        <v>76</v>
      </c>
      <c r="B36" s="98"/>
      <c r="C36" s="98"/>
      <c r="D36" s="136"/>
      <c r="F36" s="134">
        <f>F22+F32+F34</f>
        <v>119318538</v>
      </c>
      <c r="G36" s="260"/>
      <c r="H36" s="268">
        <f>H22+H32+H34</f>
        <v>95152</v>
      </c>
      <c r="I36" s="260"/>
      <c r="J36" s="134">
        <f>J22+J32+J34</f>
        <v>70034404</v>
      </c>
      <c r="K36" s="128"/>
      <c r="L36" s="268">
        <f>L22+L32+L34</f>
        <v>-1178542</v>
      </c>
    </row>
    <row r="37" spans="1:12" ht="21" customHeight="1" x14ac:dyDescent="0.25">
      <c r="A37" s="89" t="s">
        <v>75</v>
      </c>
      <c r="D37" s="136"/>
      <c r="F37" s="106">
        <v>-63771513</v>
      </c>
      <c r="G37" s="260"/>
      <c r="H37" s="105">
        <v>-549973</v>
      </c>
      <c r="I37" s="260"/>
      <c r="J37" s="106">
        <v>-5523930</v>
      </c>
      <c r="K37" s="128"/>
      <c r="L37" s="105">
        <v>233508</v>
      </c>
    </row>
    <row r="38" spans="1:12" s="109" customFormat="1" ht="4.1500000000000004" customHeight="1" x14ac:dyDescent="0.25">
      <c r="A38" s="97"/>
      <c r="B38" s="97"/>
      <c r="D38" s="112"/>
      <c r="E38" s="97"/>
      <c r="F38" s="135"/>
      <c r="G38" s="108"/>
      <c r="H38" s="87"/>
      <c r="I38" s="260"/>
      <c r="J38" s="135"/>
      <c r="K38" s="108"/>
      <c r="L38" s="87"/>
    </row>
    <row r="39" spans="1:12" ht="21" customHeight="1" x14ac:dyDescent="0.25">
      <c r="A39" s="98" t="s">
        <v>74</v>
      </c>
      <c r="F39" s="134">
        <f>SUM(F35:F37)</f>
        <v>55547025</v>
      </c>
      <c r="H39" s="87">
        <f>H36+H37</f>
        <v>-454821</v>
      </c>
      <c r="J39" s="134">
        <f>SUM(J35:J37)</f>
        <v>64510474</v>
      </c>
      <c r="L39" s="87">
        <f>L36+L37</f>
        <v>-945034</v>
      </c>
    </row>
    <row r="40" spans="1:12" ht="21" customHeight="1" x14ac:dyDescent="0.25">
      <c r="A40" s="98"/>
      <c r="F40" s="131"/>
      <c r="J40" s="131"/>
    </row>
    <row r="41" spans="1:12" ht="21" customHeight="1" x14ac:dyDescent="0.25">
      <c r="A41" s="98" t="s">
        <v>73</v>
      </c>
      <c r="F41" s="134"/>
      <c r="H41" s="128"/>
      <c r="J41" s="134"/>
      <c r="L41" s="128"/>
    </row>
    <row r="42" spans="1:12" ht="4.1500000000000004" customHeight="1" x14ac:dyDescent="0.25">
      <c r="F42" s="131"/>
      <c r="J42" s="131"/>
    </row>
    <row r="43" spans="1:12" ht="21" customHeight="1" x14ac:dyDescent="0.25">
      <c r="A43" s="98" t="s">
        <v>72</v>
      </c>
      <c r="F43" s="133">
        <v>0</v>
      </c>
      <c r="H43" s="132">
        <v>0</v>
      </c>
      <c r="J43" s="133">
        <v>0</v>
      </c>
      <c r="L43" s="132">
        <v>0</v>
      </c>
    </row>
    <row r="44" spans="1:12" ht="4.1500000000000004" customHeight="1" x14ac:dyDescent="0.25">
      <c r="F44" s="131"/>
      <c r="J44" s="131"/>
    </row>
    <row r="45" spans="1:12" ht="21" customHeight="1" thickBot="1" x14ac:dyDescent="0.3">
      <c r="A45" s="97" t="s">
        <v>71</v>
      </c>
      <c r="D45" s="88"/>
      <c r="F45" s="130">
        <f>F39+F43</f>
        <v>55547025</v>
      </c>
      <c r="G45" s="128"/>
      <c r="H45" s="129">
        <f>H39+H43</f>
        <v>-454821</v>
      </c>
      <c r="I45" s="128"/>
      <c r="J45" s="130">
        <f>J39+J43</f>
        <v>64510474</v>
      </c>
      <c r="K45" s="128"/>
      <c r="L45" s="129">
        <f>L39+L43</f>
        <v>-945034</v>
      </c>
    </row>
    <row r="46" spans="1:12" ht="21" customHeight="1" thickTop="1" x14ac:dyDescent="0.25">
      <c r="A46" s="97"/>
      <c r="D46" s="88"/>
      <c r="F46" s="128"/>
      <c r="G46" s="128"/>
      <c r="H46" s="128"/>
      <c r="I46" s="128"/>
      <c r="J46" s="128"/>
      <c r="K46" s="128"/>
      <c r="L46" s="128"/>
    </row>
    <row r="47" spans="1:12" ht="21" customHeight="1" x14ac:dyDescent="0.25">
      <c r="A47" s="97"/>
      <c r="D47" s="88"/>
      <c r="F47" s="128"/>
      <c r="G47" s="128"/>
      <c r="H47" s="128"/>
      <c r="I47" s="128"/>
      <c r="J47" s="128"/>
      <c r="K47" s="128"/>
      <c r="L47" s="128"/>
    </row>
    <row r="48" spans="1:12" ht="21.75" customHeight="1" x14ac:dyDescent="0.25">
      <c r="A48" s="97"/>
      <c r="D48" s="88"/>
      <c r="F48" s="128"/>
      <c r="G48" s="128"/>
      <c r="H48" s="128"/>
      <c r="I48" s="128"/>
      <c r="J48" s="128"/>
      <c r="K48" s="128"/>
      <c r="L48" s="128"/>
    </row>
    <row r="49" spans="1:12" s="82" customFormat="1" ht="21.95" customHeight="1" x14ac:dyDescent="0.25">
      <c r="A49" s="85" t="str">
        <f>'2-4'!A52</f>
        <v>หมายเหตุประกอบข้อมูลทางการเงินระหว่างกาลแบบย่อในหน้า 14 ถึง 37 เป็นส่วนหนึ่งของข้อมูลทางการเงินระหว่างกาลนี้</v>
      </c>
      <c r="B49" s="85"/>
      <c r="C49" s="85"/>
      <c r="D49" s="86"/>
      <c r="E49" s="85"/>
      <c r="F49" s="83"/>
      <c r="G49" s="84"/>
      <c r="H49" s="83"/>
      <c r="I49" s="85"/>
      <c r="J49" s="83"/>
      <c r="K49" s="84"/>
      <c r="L49" s="83"/>
    </row>
    <row r="50" spans="1:12" s="82" customFormat="1" ht="21.75" customHeight="1" x14ac:dyDescent="0.25">
      <c r="A50" s="121" t="str">
        <f>+A1</f>
        <v>บริษัท เวิลด์ คอร์ปอเรชั่น จำกัด (มหาชน)</v>
      </c>
      <c r="B50" s="127"/>
      <c r="D50" s="126"/>
      <c r="F50" s="123"/>
      <c r="G50" s="125"/>
      <c r="H50" s="123"/>
      <c r="J50" s="123"/>
      <c r="K50" s="124"/>
      <c r="L50" s="123"/>
    </row>
    <row r="51" spans="1:12" s="115" customFormat="1" ht="21.75" customHeight="1" x14ac:dyDescent="0.25">
      <c r="A51" s="119" t="s">
        <v>70</v>
      </c>
      <c r="B51" s="119"/>
      <c r="C51" s="119"/>
      <c r="D51" s="119"/>
      <c r="E51" s="122"/>
      <c r="F51" s="119"/>
      <c r="G51" s="121"/>
      <c r="H51" s="119"/>
      <c r="I51" s="120"/>
      <c r="J51" s="119"/>
      <c r="K51" s="120"/>
      <c r="L51" s="119"/>
    </row>
    <row r="52" spans="1:12" s="115" customFormat="1" ht="21.75" customHeight="1" x14ac:dyDescent="0.25">
      <c r="A52" s="118" t="str">
        <f>A3</f>
        <v>สำหรับงวดสามเดือนสิ้นสุดวันที่ 30 มิถุนายน พ.ศ. 2564</v>
      </c>
      <c r="B52" s="116"/>
      <c r="C52" s="116"/>
      <c r="D52" s="116"/>
      <c r="E52" s="117"/>
      <c r="F52" s="116"/>
      <c r="G52" s="116"/>
      <c r="H52" s="116"/>
      <c r="I52" s="116"/>
      <c r="J52" s="116"/>
      <c r="K52" s="116"/>
      <c r="L52" s="116"/>
    </row>
    <row r="53" spans="1:12" s="109" customFormat="1" ht="21" customHeight="1" x14ac:dyDescent="0.25">
      <c r="A53" s="97"/>
      <c r="B53" s="97"/>
      <c r="C53" s="97"/>
      <c r="D53" s="112"/>
      <c r="E53" s="97"/>
      <c r="F53" s="114"/>
      <c r="G53" s="114"/>
      <c r="H53" s="114"/>
      <c r="I53" s="97"/>
      <c r="J53" s="114"/>
      <c r="K53" s="114"/>
      <c r="L53" s="114"/>
    </row>
    <row r="54" spans="1:12" s="109" customFormat="1" ht="21" customHeight="1" x14ac:dyDescent="0.25">
      <c r="A54" s="97"/>
      <c r="B54" s="97"/>
      <c r="C54" s="97"/>
      <c r="D54" s="112"/>
      <c r="E54" s="97"/>
      <c r="F54" s="289" t="s">
        <v>26</v>
      </c>
      <c r="G54" s="289"/>
      <c r="H54" s="289"/>
      <c r="I54" s="113"/>
      <c r="J54" s="289" t="s">
        <v>25</v>
      </c>
      <c r="K54" s="289"/>
      <c r="L54" s="289"/>
    </row>
    <row r="55" spans="1:12" s="109" customFormat="1" ht="21.6" customHeight="1" x14ac:dyDescent="0.25">
      <c r="A55" s="97"/>
      <c r="B55" s="97"/>
      <c r="C55" s="97"/>
      <c r="D55" s="112"/>
      <c r="E55" s="97"/>
      <c r="F55" s="278"/>
      <c r="G55" s="278"/>
      <c r="H55" s="279" t="s">
        <v>178</v>
      </c>
      <c r="I55" s="113"/>
      <c r="J55" s="278"/>
      <c r="K55" s="278"/>
      <c r="L55" s="278"/>
    </row>
    <row r="56" spans="1:12" s="109" customFormat="1" ht="21" customHeight="1" x14ac:dyDescent="0.25">
      <c r="A56" s="97"/>
      <c r="B56" s="97"/>
      <c r="C56" s="97"/>
      <c r="D56" s="112"/>
      <c r="E56" s="97"/>
      <c r="F56" s="108" t="s">
        <v>24</v>
      </c>
      <c r="G56" s="108"/>
      <c r="H56" s="108" t="s">
        <v>24</v>
      </c>
      <c r="I56" s="108"/>
      <c r="J56" s="108" t="s">
        <v>24</v>
      </c>
      <c r="K56" s="108"/>
      <c r="L56" s="108" t="s">
        <v>24</v>
      </c>
    </row>
    <row r="57" spans="1:12" s="109" customFormat="1" ht="21" customHeight="1" x14ac:dyDescent="0.25">
      <c r="A57" s="97"/>
      <c r="B57" s="97"/>
      <c r="C57" s="97"/>
      <c r="D57" s="112"/>
      <c r="E57" s="97"/>
      <c r="F57" s="108" t="s">
        <v>22</v>
      </c>
      <c r="G57" s="108"/>
      <c r="H57" s="108" t="s">
        <v>22</v>
      </c>
      <c r="I57" s="108"/>
      <c r="J57" s="108" t="s">
        <v>22</v>
      </c>
      <c r="K57" s="108"/>
      <c r="L57" s="108" t="s">
        <v>22</v>
      </c>
    </row>
    <row r="58" spans="1:12" s="109" customFormat="1" ht="21" customHeight="1" x14ac:dyDescent="0.25">
      <c r="A58" s="97" t="s">
        <v>69</v>
      </c>
      <c r="B58" s="97"/>
      <c r="C58" s="97"/>
      <c r="D58" s="89"/>
      <c r="E58" s="97"/>
      <c r="F58" s="108" t="s">
        <v>20</v>
      </c>
      <c r="G58" s="111"/>
      <c r="H58" s="108" t="s">
        <v>19</v>
      </c>
      <c r="I58" s="111"/>
      <c r="J58" s="108" t="s">
        <v>20</v>
      </c>
      <c r="K58" s="111"/>
      <c r="L58" s="108" t="s">
        <v>19</v>
      </c>
    </row>
    <row r="59" spans="1:12" s="109" customFormat="1" ht="21" customHeight="1" x14ac:dyDescent="0.25">
      <c r="A59" s="97"/>
      <c r="B59" s="97"/>
      <c r="C59" s="97"/>
      <c r="D59" s="112"/>
      <c r="E59" s="97"/>
      <c r="F59" s="110" t="s">
        <v>17</v>
      </c>
      <c r="G59" s="108"/>
      <c r="H59" s="110" t="s">
        <v>17</v>
      </c>
      <c r="I59" s="111"/>
      <c r="J59" s="110" t="s">
        <v>17</v>
      </c>
      <c r="K59" s="108"/>
      <c r="L59" s="110" t="s">
        <v>17</v>
      </c>
    </row>
    <row r="60" spans="1:12" ht="21" customHeight="1" x14ac:dyDescent="0.25">
      <c r="A60" s="97" t="s">
        <v>68</v>
      </c>
      <c r="D60" s="99"/>
      <c r="E60" s="98"/>
      <c r="F60" s="107"/>
      <c r="G60" s="108"/>
      <c r="H60" s="103"/>
      <c r="I60" s="103"/>
      <c r="J60" s="107"/>
      <c r="K60" s="103"/>
      <c r="L60" s="103"/>
    </row>
    <row r="61" spans="1:12" ht="21" customHeight="1" x14ac:dyDescent="0.25">
      <c r="A61" s="89" t="s">
        <v>66</v>
      </c>
      <c r="B61" s="89"/>
      <c r="C61" s="89"/>
      <c r="D61" s="99"/>
      <c r="E61" s="98"/>
      <c r="F61" s="90">
        <f>F64-F62</f>
        <v>55566867</v>
      </c>
      <c r="G61" s="87"/>
      <c r="H61" s="87">
        <f>H45</f>
        <v>-454821</v>
      </c>
      <c r="I61" s="87"/>
      <c r="J61" s="90">
        <f>J45</f>
        <v>64510474</v>
      </c>
      <c r="K61" s="87"/>
      <c r="L61" s="87">
        <f>L45</f>
        <v>-945034</v>
      </c>
    </row>
    <row r="62" spans="1:12" ht="21" customHeight="1" x14ac:dyDescent="0.25">
      <c r="A62" s="89" t="s">
        <v>65</v>
      </c>
      <c r="B62" s="89"/>
      <c r="C62" s="89"/>
      <c r="D62" s="99"/>
      <c r="E62" s="98"/>
      <c r="F62" s="265">
        <v>-19842</v>
      </c>
      <c r="G62" s="108"/>
      <c r="H62" s="105">
        <v>0</v>
      </c>
      <c r="I62" s="103"/>
      <c r="J62" s="106">
        <v>0</v>
      </c>
      <c r="K62" s="87"/>
      <c r="L62" s="105">
        <v>0</v>
      </c>
    </row>
    <row r="63" spans="1:12" ht="6" customHeight="1" x14ac:dyDescent="0.25">
      <c r="A63" s="89"/>
      <c r="B63" s="89"/>
      <c r="C63" s="89"/>
      <c r="D63" s="99"/>
      <c r="E63" s="98"/>
      <c r="F63" s="104"/>
      <c r="G63" s="108"/>
      <c r="H63" s="95"/>
      <c r="I63" s="103"/>
      <c r="J63" s="104"/>
      <c r="K63" s="103"/>
      <c r="L63" s="95"/>
    </row>
    <row r="64" spans="1:12" ht="21" customHeight="1" thickBot="1" x14ac:dyDescent="0.3">
      <c r="C64" s="100"/>
      <c r="D64" s="99"/>
      <c r="E64" s="98"/>
      <c r="F64" s="102">
        <f>F45</f>
        <v>55547025</v>
      </c>
      <c r="G64" s="87"/>
      <c r="H64" s="101">
        <f>SUM(H61:H62)</f>
        <v>-454821</v>
      </c>
      <c r="I64" s="87"/>
      <c r="J64" s="102">
        <f>SUM(J61:J62)</f>
        <v>64510474</v>
      </c>
      <c r="K64" s="87"/>
      <c r="L64" s="101">
        <f>SUM(L61:L62)</f>
        <v>-945034</v>
      </c>
    </row>
    <row r="65" spans="1:12" ht="21" customHeight="1" thickTop="1" x14ac:dyDescent="0.25">
      <c r="C65" s="100"/>
      <c r="D65" s="99"/>
      <c r="E65" s="98"/>
      <c r="F65" s="107"/>
      <c r="G65" s="103"/>
      <c r="H65" s="103"/>
      <c r="I65" s="103"/>
      <c r="J65" s="107"/>
      <c r="K65" s="103"/>
      <c r="L65" s="103"/>
    </row>
    <row r="66" spans="1:12" ht="21" customHeight="1" x14ac:dyDescent="0.25">
      <c r="A66" s="97" t="s">
        <v>67</v>
      </c>
      <c r="D66" s="99"/>
      <c r="E66" s="98"/>
      <c r="F66" s="107"/>
      <c r="G66" s="103"/>
      <c r="H66" s="103"/>
      <c r="I66" s="103"/>
      <c r="J66" s="107"/>
      <c r="K66" s="103"/>
      <c r="L66" s="103"/>
    </row>
    <row r="67" spans="1:12" ht="21" customHeight="1" x14ac:dyDescent="0.25">
      <c r="A67" s="89" t="s">
        <v>66</v>
      </c>
      <c r="B67" s="89"/>
      <c r="C67" s="89"/>
      <c r="D67" s="99"/>
      <c r="E67" s="98"/>
      <c r="F67" s="90">
        <f>F61</f>
        <v>55566867</v>
      </c>
      <c r="G67" s="87"/>
      <c r="H67" s="87">
        <f>H64</f>
        <v>-454821</v>
      </c>
      <c r="I67" s="87"/>
      <c r="J67" s="90">
        <f>J64</f>
        <v>64510474</v>
      </c>
      <c r="K67" s="87"/>
      <c r="L67" s="87">
        <f>L64</f>
        <v>-945034</v>
      </c>
    </row>
    <row r="68" spans="1:12" ht="21" customHeight="1" x14ac:dyDescent="0.25">
      <c r="A68" s="89" t="s">
        <v>65</v>
      </c>
      <c r="B68" s="89"/>
      <c r="C68" s="89"/>
      <c r="D68" s="99"/>
      <c r="E68" s="98"/>
      <c r="F68" s="265">
        <v>-19842</v>
      </c>
      <c r="G68" s="87"/>
      <c r="H68" s="105">
        <v>0</v>
      </c>
      <c r="I68" s="103"/>
      <c r="J68" s="106">
        <v>0</v>
      </c>
      <c r="K68" s="87"/>
      <c r="L68" s="105">
        <v>0</v>
      </c>
    </row>
    <row r="69" spans="1:12" ht="6" customHeight="1" x14ac:dyDescent="0.25">
      <c r="A69" s="89"/>
      <c r="B69" s="89"/>
      <c r="C69" s="89"/>
      <c r="D69" s="99"/>
      <c r="E69" s="98"/>
      <c r="F69" s="104"/>
      <c r="G69" s="103"/>
      <c r="H69" s="95"/>
      <c r="I69" s="103"/>
      <c r="J69" s="104"/>
      <c r="K69" s="103"/>
      <c r="L69" s="95"/>
    </row>
    <row r="70" spans="1:12" ht="18" customHeight="1" thickBot="1" x14ac:dyDescent="0.3">
      <c r="C70" s="100"/>
      <c r="D70" s="99"/>
      <c r="E70" s="98"/>
      <c r="F70" s="102">
        <f>SUM(F67:F68)</f>
        <v>55547025</v>
      </c>
      <c r="G70" s="87"/>
      <c r="H70" s="101">
        <f>SUM(H67:H68)</f>
        <v>-454821</v>
      </c>
      <c r="I70" s="87"/>
      <c r="J70" s="102">
        <f>SUM(J67:J68)</f>
        <v>64510474</v>
      </c>
      <c r="K70" s="87"/>
      <c r="L70" s="101">
        <f>SUM(L67:L68)</f>
        <v>-945034</v>
      </c>
    </row>
    <row r="71" spans="1:12" ht="21" customHeight="1" thickTop="1" x14ac:dyDescent="0.25">
      <c r="C71" s="100"/>
      <c r="D71" s="99"/>
      <c r="E71" s="98"/>
      <c r="F71" s="90"/>
      <c r="G71" s="87"/>
      <c r="H71" s="87"/>
      <c r="I71" s="87"/>
      <c r="J71" s="90"/>
      <c r="K71" s="87"/>
      <c r="L71" s="87"/>
    </row>
    <row r="72" spans="1:12" ht="21" customHeight="1" x14ac:dyDescent="0.25">
      <c r="A72" s="97" t="s">
        <v>64</v>
      </c>
      <c r="C72" s="100"/>
      <c r="D72" s="99"/>
      <c r="E72" s="98"/>
      <c r="F72" s="90"/>
      <c r="G72" s="87"/>
      <c r="H72" s="87"/>
      <c r="I72" s="87"/>
      <c r="J72" s="90"/>
      <c r="K72" s="87"/>
      <c r="L72" s="87"/>
    </row>
    <row r="73" spans="1:12" ht="21" customHeight="1" x14ac:dyDescent="0.25">
      <c r="A73" s="89" t="s">
        <v>63</v>
      </c>
      <c r="B73" s="97"/>
      <c r="D73" s="93"/>
      <c r="F73" s="96">
        <f>F61/F75</f>
        <v>7.6152840100724879E-3</v>
      </c>
      <c r="G73" s="95"/>
      <c r="H73" s="94">
        <f>H61/H75</f>
        <v>-6.2331948438719404E-5</v>
      </c>
      <c r="I73" s="95"/>
      <c r="J73" s="96">
        <f>J61/J75</f>
        <v>8.8409803837671275E-3</v>
      </c>
      <c r="K73" s="95"/>
      <c r="L73" s="94">
        <f>L61/L75</f>
        <v>-1.2951427168234704E-4</v>
      </c>
    </row>
    <row r="74" spans="1:12" ht="6" customHeight="1" x14ac:dyDescent="0.25">
      <c r="A74" s="89"/>
      <c r="B74" s="89"/>
      <c r="C74" s="89"/>
      <c r="D74" s="93"/>
      <c r="F74" s="92"/>
      <c r="G74" s="91"/>
      <c r="H74" s="91"/>
      <c r="I74" s="91"/>
      <c r="J74" s="92"/>
      <c r="K74" s="91"/>
      <c r="L74" s="91"/>
    </row>
    <row r="75" spans="1:12" ht="21" customHeight="1" x14ac:dyDescent="0.25">
      <c r="A75" s="89" t="s">
        <v>62</v>
      </c>
      <c r="B75" s="89"/>
      <c r="C75" s="89"/>
      <c r="D75" s="88"/>
      <c r="F75" s="90">
        <v>7296755699</v>
      </c>
      <c r="G75" s="87"/>
      <c r="H75" s="87">
        <v>7296755699</v>
      </c>
      <c r="I75" s="87"/>
      <c r="J75" s="90">
        <v>7296755699</v>
      </c>
      <c r="K75" s="87"/>
      <c r="L75" s="87">
        <v>7296755699</v>
      </c>
    </row>
    <row r="76" spans="1:12" ht="21" customHeight="1" x14ac:dyDescent="0.25">
      <c r="A76" s="89"/>
      <c r="B76" s="89"/>
      <c r="C76" s="89"/>
      <c r="D76" s="88"/>
      <c r="F76" s="87"/>
      <c r="G76" s="87"/>
      <c r="H76" s="87"/>
      <c r="I76" s="87"/>
      <c r="J76" s="87"/>
      <c r="K76" s="87"/>
      <c r="L76" s="87"/>
    </row>
    <row r="77" spans="1:12" ht="21" customHeight="1" x14ac:dyDescent="0.25">
      <c r="A77" s="89"/>
      <c r="B77" s="89"/>
      <c r="C77" s="89"/>
      <c r="D77" s="88"/>
      <c r="F77" s="87"/>
      <c r="G77" s="87"/>
      <c r="H77" s="87"/>
      <c r="I77" s="87"/>
      <c r="J77" s="87"/>
      <c r="K77" s="87"/>
      <c r="L77" s="87"/>
    </row>
    <row r="78" spans="1:12" ht="21" customHeight="1" x14ac:dyDescent="0.25">
      <c r="A78" s="89"/>
      <c r="B78" s="89"/>
      <c r="C78" s="89"/>
      <c r="D78" s="88"/>
      <c r="F78" s="87"/>
      <c r="G78" s="87"/>
      <c r="H78" s="87"/>
      <c r="I78" s="87"/>
      <c r="J78" s="87"/>
      <c r="K78" s="87"/>
      <c r="L78" s="87"/>
    </row>
    <row r="79" spans="1:12" ht="21" customHeight="1" x14ac:dyDescent="0.25">
      <c r="A79" s="89"/>
      <c r="B79" s="89"/>
      <c r="C79" s="89"/>
      <c r="D79" s="88"/>
      <c r="F79" s="87"/>
      <c r="G79" s="87"/>
      <c r="H79" s="87"/>
      <c r="I79" s="87"/>
      <c r="J79" s="87"/>
      <c r="K79" s="87"/>
      <c r="L79" s="87"/>
    </row>
    <row r="80" spans="1:12" ht="21" customHeight="1" x14ac:dyDescent="0.25">
      <c r="A80" s="89"/>
      <c r="B80" s="89"/>
      <c r="C80" s="89"/>
      <c r="D80" s="88"/>
      <c r="F80" s="87"/>
      <c r="G80" s="87"/>
      <c r="H80" s="87"/>
      <c r="I80" s="87"/>
      <c r="J80" s="87"/>
      <c r="K80" s="87"/>
      <c r="L80" s="87"/>
    </row>
    <row r="81" spans="1:12" ht="21" customHeight="1" x14ac:dyDescent="0.25">
      <c r="A81" s="89"/>
      <c r="B81" s="89"/>
      <c r="C81" s="89"/>
      <c r="D81" s="88"/>
      <c r="F81" s="87"/>
      <c r="G81" s="87"/>
      <c r="H81" s="87"/>
      <c r="I81" s="87"/>
      <c r="J81" s="87"/>
      <c r="K81" s="87"/>
      <c r="L81" s="87"/>
    </row>
    <row r="82" spans="1:12" ht="21" customHeight="1" x14ac:dyDescent="0.25">
      <c r="A82" s="89"/>
      <c r="B82" s="89"/>
      <c r="C82" s="89"/>
      <c r="D82" s="88"/>
      <c r="F82" s="87"/>
      <c r="G82" s="87"/>
      <c r="H82" s="87"/>
      <c r="I82" s="87"/>
      <c r="J82" s="87"/>
      <c r="K82" s="87"/>
      <c r="L82" s="87"/>
    </row>
    <row r="83" spans="1:12" ht="21" customHeight="1" x14ac:dyDescent="0.25">
      <c r="A83" s="89"/>
      <c r="B83" s="89"/>
      <c r="C83" s="89"/>
      <c r="D83" s="88"/>
      <c r="F83" s="87"/>
      <c r="G83" s="87"/>
      <c r="H83" s="87"/>
      <c r="I83" s="87"/>
      <c r="J83" s="87"/>
      <c r="K83" s="87"/>
      <c r="L83" s="87"/>
    </row>
    <row r="84" spans="1:12" ht="21" customHeight="1" x14ac:dyDescent="0.25">
      <c r="A84" s="89"/>
      <c r="B84" s="89"/>
      <c r="C84" s="89"/>
      <c r="D84" s="88"/>
      <c r="F84" s="87"/>
      <c r="G84" s="87"/>
      <c r="H84" s="87"/>
      <c r="I84" s="87"/>
      <c r="J84" s="87"/>
      <c r="K84" s="87"/>
      <c r="L84" s="87"/>
    </row>
    <row r="85" spans="1:12" ht="21" customHeight="1" x14ac:dyDescent="0.25">
      <c r="A85" s="89"/>
      <c r="B85" s="89"/>
      <c r="C85" s="89"/>
      <c r="D85" s="88"/>
      <c r="F85" s="87"/>
      <c r="G85" s="87"/>
      <c r="H85" s="87"/>
      <c r="I85" s="87"/>
      <c r="J85" s="87"/>
      <c r="K85" s="87"/>
      <c r="L85" s="87"/>
    </row>
    <row r="86" spans="1:12" ht="21" customHeight="1" x14ac:dyDescent="0.25">
      <c r="A86" s="89"/>
      <c r="B86" s="89"/>
      <c r="C86" s="89"/>
      <c r="D86" s="88"/>
      <c r="F86" s="87"/>
      <c r="G86" s="87"/>
      <c r="H86" s="87"/>
      <c r="I86" s="87"/>
      <c r="J86" s="87"/>
      <c r="K86" s="87"/>
      <c r="L86" s="87"/>
    </row>
    <row r="87" spans="1:12" ht="21" customHeight="1" x14ac:dyDescent="0.25">
      <c r="A87" s="89"/>
      <c r="B87" s="89"/>
      <c r="C87" s="89"/>
      <c r="D87" s="88"/>
      <c r="F87" s="87"/>
      <c r="G87" s="87"/>
      <c r="H87" s="87"/>
      <c r="I87" s="87"/>
      <c r="J87" s="87"/>
      <c r="K87" s="87"/>
      <c r="L87" s="87"/>
    </row>
    <row r="88" spans="1:12" ht="21" customHeight="1" x14ac:dyDescent="0.25">
      <c r="A88" s="89"/>
      <c r="B88" s="89"/>
      <c r="C88" s="89"/>
      <c r="D88" s="88"/>
      <c r="F88" s="87"/>
      <c r="G88" s="87"/>
      <c r="H88" s="87"/>
      <c r="I88" s="87"/>
      <c r="J88" s="87"/>
      <c r="K88" s="87"/>
      <c r="L88" s="87"/>
    </row>
    <row r="89" spans="1:12" ht="21" customHeight="1" x14ac:dyDescent="0.25">
      <c r="A89" s="89"/>
      <c r="B89" s="89"/>
      <c r="C89" s="89"/>
      <c r="D89" s="88"/>
      <c r="F89" s="87"/>
      <c r="G89" s="87"/>
      <c r="H89" s="87"/>
      <c r="I89" s="87"/>
      <c r="J89" s="87"/>
      <c r="K89" s="87"/>
      <c r="L89" s="87"/>
    </row>
    <row r="90" spans="1:12" ht="21" customHeight="1" x14ac:dyDescent="0.25">
      <c r="A90" s="89"/>
      <c r="B90" s="89"/>
      <c r="C90" s="89"/>
      <c r="D90" s="88"/>
      <c r="F90" s="87"/>
      <c r="G90" s="87"/>
      <c r="H90" s="87"/>
      <c r="I90" s="87"/>
      <c r="J90" s="87"/>
      <c r="K90" s="87"/>
      <c r="L90" s="87"/>
    </row>
    <row r="91" spans="1:12" ht="25.5" customHeight="1" x14ac:dyDescent="0.25">
      <c r="A91" s="89"/>
      <c r="B91" s="89"/>
      <c r="C91" s="89"/>
      <c r="D91" s="88"/>
      <c r="F91" s="87"/>
      <c r="G91" s="87"/>
      <c r="H91" s="87"/>
      <c r="I91" s="87"/>
      <c r="J91" s="87"/>
      <c r="K91" s="87"/>
      <c r="L91" s="87"/>
    </row>
    <row r="92" spans="1:12" ht="19.5" customHeight="1" x14ac:dyDescent="0.25">
      <c r="A92" s="89"/>
      <c r="B92" s="89"/>
      <c r="C92" s="89"/>
      <c r="D92" s="88"/>
      <c r="F92" s="87"/>
      <c r="G92" s="87"/>
      <c r="H92" s="87"/>
      <c r="I92" s="87"/>
      <c r="J92" s="87"/>
      <c r="K92" s="87"/>
      <c r="L92" s="87"/>
    </row>
    <row r="93" spans="1:12" s="82" customFormat="1" ht="21.95" customHeight="1" x14ac:dyDescent="0.25">
      <c r="A93" s="85" t="str">
        <f>A49</f>
        <v>หมายเหตุประกอบข้อมูลทางการเงินระหว่างกาลแบบย่อในหน้า 14 ถึง 37 เป็นส่วนหนึ่งของข้อมูลทางการเงินระหว่างกาลนี้</v>
      </c>
      <c r="B93" s="85"/>
      <c r="C93" s="85"/>
      <c r="D93" s="86"/>
      <c r="E93" s="85"/>
      <c r="F93" s="83"/>
      <c r="G93" s="84"/>
      <c r="H93" s="83"/>
      <c r="I93" s="85"/>
      <c r="J93" s="83"/>
      <c r="K93" s="84"/>
      <c r="L93" s="83"/>
    </row>
    <row r="94" spans="1:12" ht="21.75" customHeight="1" x14ac:dyDescent="0.25">
      <c r="D94" s="79"/>
      <c r="F94" s="79"/>
      <c r="G94" s="79"/>
      <c r="H94" s="79"/>
      <c r="I94" s="79"/>
      <c r="J94" s="79"/>
      <c r="K94" s="79"/>
      <c r="L94" s="79"/>
    </row>
    <row r="95" spans="1:12" ht="21.75" customHeight="1" x14ac:dyDescent="0.25">
      <c r="D95" s="79"/>
      <c r="F95" s="79"/>
      <c r="G95" s="79"/>
      <c r="H95" s="79"/>
      <c r="I95" s="79"/>
      <c r="J95" s="79"/>
      <c r="K95" s="79"/>
      <c r="L95" s="79"/>
    </row>
    <row r="96" spans="1:12" ht="21.75" customHeight="1" x14ac:dyDescent="0.25">
      <c r="D96" s="79"/>
      <c r="F96" s="79"/>
      <c r="G96" s="79"/>
      <c r="H96" s="79"/>
      <c r="I96" s="79"/>
      <c r="J96" s="79"/>
      <c r="K96" s="79"/>
      <c r="L96" s="79"/>
    </row>
    <row r="97" spans="4:12" ht="21.75" customHeight="1" x14ac:dyDescent="0.25">
      <c r="D97" s="79"/>
      <c r="F97" s="79"/>
      <c r="G97" s="79"/>
      <c r="H97" s="79"/>
      <c r="I97" s="79"/>
      <c r="J97" s="79"/>
      <c r="K97" s="79"/>
      <c r="L97" s="79"/>
    </row>
    <row r="98" spans="4:12" ht="21.75" customHeight="1" x14ac:dyDescent="0.25">
      <c r="D98" s="79"/>
      <c r="F98" s="79"/>
      <c r="G98" s="79"/>
      <c r="H98" s="79"/>
      <c r="I98" s="79"/>
      <c r="J98" s="79"/>
      <c r="K98" s="79"/>
      <c r="L98" s="79"/>
    </row>
    <row r="99" spans="4:12" ht="21.75" customHeight="1" x14ac:dyDescent="0.25">
      <c r="D99" s="79"/>
      <c r="F99" s="79"/>
      <c r="G99" s="79"/>
      <c r="H99" s="79"/>
      <c r="I99" s="79"/>
      <c r="J99" s="79"/>
      <c r="K99" s="79"/>
      <c r="L99" s="79"/>
    </row>
    <row r="100" spans="4:12" ht="21.75" customHeight="1" x14ac:dyDescent="0.25">
      <c r="D100" s="79"/>
      <c r="F100" s="79"/>
      <c r="G100" s="79"/>
      <c r="H100" s="79"/>
      <c r="I100" s="79"/>
      <c r="J100" s="79"/>
      <c r="K100" s="79"/>
      <c r="L100" s="79"/>
    </row>
    <row r="101" spans="4:12" ht="21.75" customHeight="1" x14ac:dyDescent="0.25">
      <c r="D101" s="79"/>
      <c r="F101" s="79"/>
      <c r="G101" s="79"/>
      <c r="H101" s="79"/>
      <c r="I101" s="79"/>
      <c r="J101" s="79"/>
      <c r="K101" s="79"/>
      <c r="L101" s="79"/>
    </row>
    <row r="102" spans="4:12" ht="21.75" customHeight="1" x14ac:dyDescent="0.25">
      <c r="D102" s="79"/>
      <c r="F102" s="79"/>
      <c r="G102" s="79"/>
      <c r="H102" s="79"/>
      <c r="I102" s="79"/>
      <c r="J102" s="79"/>
      <c r="K102" s="79"/>
      <c r="L102" s="79"/>
    </row>
    <row r="103" spans="4:12" ht="21.75" customHeight="1" x14ac:dyDescent="0.25">
      <c r="D103" s="79"/>
      <c r="F103" s="79"/>
      <c r="G103" s="79"/>
      <c r="H103" s="79"/>
      <c r="I103" s="79"/>
      <c r="J103" s="79"/>
      <c r="K103" s="79"/>
      <c r="L103" s="79"/>
    </row>
    <row r="104" spans="4:12" ht="21.75" customHeight="1" x14ac:dyDescent="0.25">
      <c r="D104" s="79"/>
      <c r="F104" s="79"/>
      <c r="G104" s="79"/>
      <c r="H104" s="79"/>
      <c r="I104" s="79"/>
      <c r="J104" s="79"/>
      <c r="K104" s="79"/>
      <c r="L104" s="79"/>
    </row>
    <row r="105" spans="4:12" ht="21.75" customHeight="1" x14ac:dyDescent="0.25">
      <c r="D105" s="79"/>
      <c r="F105" s="79"/>
      <c r="G105" s="79"/>
      <c r="H105" s="79"/>
      <c r="I105" s="79"/>
      <c r="J105" s="79"/>
      <c r="K105" s="79"/>
      <c r="L105" s="79"/>
    </row>
    <row r="106" spans="4:12" ht="21.75" customHeight="1" x14ac:dyDescent="0.25">
      <c r="D106" s="79"/>
      <c r="F106" s="79"/>
      <c r="G106" s="79"/>
      <c r="H106" s="79"/>
      <c r="I106" s="79"/>
      <c r="J106" s="79"/>
      <c r="K106" s="79"/>
      <c r="L106" s="79"/>
    </row>
    <row r="107" spans="4:12" ht="21.75" customHeight="1" x14ac:dyDescent="0.25">
      <c r="D107" s="79"/>
      <c r="F107" s="79"/>
      <c r="G107" s="79"/>
      <c r="H107" s="79"/>
      <c r="I107" s="79"/>
      <c r="J107" s="79"/>
      <c r="K107" s="79"/>
      <c r="L107" s="79"/>
    </row>
    <row r="108" spans="4:12" ht="21.75" customHeight="1" x14ac:dyDescent="0.25">
      <c r="D108" s="79"/>
      <c r="F108" s="79"/>
      <c r="G108" s="79"/>
      <c r="H108" s="79"/>
      <c r="I108" s="79"/>
      <c r="J108" s="79"/>
      <c r="K108" s="79"/>
      <c r="L108" s="79"/>
    </row>
    <row r="109" spans="4:12" ht="21.75" customHeight="1" x14ac:dyDescent="0.25">
      <c r="D109" s="79"/>
      <c r="F109" s="79"/>
      <c r="G109" s="79"/>
      <c r="H109" s="79"/>
      <c r="I109" s="79"/>
      <c r="J109" s="79"/>
      <c r="K109" s="79"/>
      <c r="L109" s="79"/>
    </row>
    <row r="110" spans="4:12" ht="21.75" customHeight="1" x14ac:dyDescent="0.25">
      <c r="D110" s="79"/>
      <c r="F110" s="79"/>
      <c r="G110" s="79"/>
      <c r="H110" s="79"/>
      <c r="I110" s="79"/>
      <c r="J110" s="79"/>
      <c r="K110" s="79"/>
      <c r="L110" s="79"/>
    </row>
    <row r="111" spans="4:12" ht="21.75" customHeight="1" x14ac:dyDescent="0.25">
      <c r="D111" s="79"/>
      <c r="F111" s="79"/>
      <c r="G111" s="79"/>
      <c r="H111" s="79"/>
      <c r="I111" s="79"/>
      <c r="J111" s="79"/>
      <c r="K111" s="79"/>
      <c r="L111" s="79"/>
    </row>
    <row r="112" spans="4:12" ht="21.75" customHeight="1" x14ac:dyDescent="0.25">
      <c r="D112" s="79"/>
      <c r="F112" s="79"/>
      <c r="G112" s="79"/>
      <c r="H112" s="79"/>
      <c r="I112" s="79"/>
      <c r="J112" s="79"/>
      <c r="K112" s="79"/>
      <c r="L112" s="79"/>
    </row>
    <row r="113" spans="4:12" ht="21.75" customHeight="1" x14ac:dyDescent="0.25">
      <c r="D113" s="79"/>
      <c r="F113" s="79"/>
      <c r="G113" s="79"/>
      <c r="H113" s="79"/>
      <c r="I113" s="79"/>
      <c r="J113" s="79"/>
      <c r="K113" s="79"/>
      <c r="L113" s="79"/>
    </row>
    <row r="114" spans="4:12" ht="21.75" customHeight="1" x14ac:dyDescent="0.25">
      <c r="D114" s="79"/>
      <c r="F114" s="79"/>
      <c r="G114" s="79"/>
      <c r="H114" s="79"/>
      <c r="I114" s="79"/>
      <c r="J114" s="79"/>
      <c r="K114" s="79"/>
      <c r="L114" s="79"/>
    </row>
    <row r="115" spans="4:12" ht="21.75" customHeight="1" x14ac:dyDescent="0.25">
      <c r="D115" s="79"/>
      <c r="F115" s="79"/>
      <c r="G115" s="79"/>
      <c r="H115" s="79"/>
      <c r="I115" s="79"/>
      <c r="J115" s="79"/>
      <c r="K115" s="79"/>
      <c r="L115" s="79"/>
    </row>
    <row r="116" spans="4:12" ht="21.75" customHeight="1" x14ac:dyDescent="0.25">
      <c r="D116" s="79"/>
      <c r="F116" s="79"/>
      <c r="G116" s="79"/>
      <c r="H116" s="79"/>
      <c r="I116" s="79"/>
      <c r="J116" s="79"/>
      <c r="K116" s="79"/>
      <c r="L116" s="79"/>
    </row>
    <row r="117" spans="4:12" ht="21.75" customHeight="1" x14ac:dyDescent="0.25">
      <c r="D117" s="79"/>
      <c r="F117" s="79"/>
      <c r="G117" s="79"/>
      <c r="H117" s="79"/>
      <c r="I117" s="79"/>
      <c r="J117" s="79"/>
      <c r="K117" s="79"/>
      <c r="L117" s="79"/>
    </row>
    <row r="118" spans="4:12" ht="21.75" customHeight="1" x14ac:dyDescent="0.25">
      <c r="D118" s="79"/>
      <c r="F118" s="79"/>
      <c r="G118" s="79"/>
      <c r="H118" s="79"/>
      <c r="I118" s="79"/>
      <c r="J118" s="79"/>
      <c r="K118" s="79"/>
      <c r="L118" s="79"/>
    </row>
    <row r="119" spans="4:12" ht="21.75" customHeight="1" x14ac:dyDescent="0.25">
      <c r="D119" s="79"/>
      <c r="F119" s="79"/>
      <c r="G119" s="79"/>
      <c r="H119" s="79"/>
      <c r="I119" s="79"/>
      <c r="J119" s="79"/>
      <c r="K119" s="79"/>
      <c r="L119" s="79"/>
    </row>
    <row r="120" spans="4:12" ht="21.75" customHeight="1" x14ac:dyDescent="0.25">
      <c r="D120" s="79"/>
      <c r="F120" s="79"/>
      <c r="G120" s="79"/>
      <c r="H120" s="79"/>
      <c r="I120" s="79"/>
      <c r="J120" s="79"/>
      <c r="K120" s="79"/>
      <c r="L120" s="79"/>
    </row>
    <row r="121" spans="4:12" ht="21.75" customHeight="1" x14ac:dyDescent="0.25">
      <c r="D121" s="79"/>
      <c r="F121" s="79"/>
      <c r="G121" s="79"/>
      <c r="H121" s="79"/>
      <c r="I121" s="79"/>
      <c r="J121" s="79"/>
      <c r="K121" s="79"/>
      <c r="L121" s="79"/>
    </row>
    <row r="122" spans="4:12" ht="21.75" customHeight="1" x14ac:dyDescent="0.25">
      <c r="D122" s="79"/>
      <c r="F122" s="79"/>
      <c r="G122" s="79"/>
      <c r="H122" s="79"/>
      <c r="I122" s="79"/>
      <c r="J122" s="79"/>
      <c r="K122" s="79"/>
      <c r="L122" s="79"/>
    </row>
    <row r="123" spans="4:12" ht="21.75" customHeight="1" x14ac:dyDescent="0.25">
      <c r="D123" s="79"/>
      <c r="F123" s="79"/>
      <c r="G123" s="79"/>
      <c r="H123" s="79"/>
      <c r="I123" s="79"/>
      <c r="J123" s="79"/>
      <c r="K123" s="79"/>
      <c r="L123" s="79"/>
    </row>
    <row r="124" spans="4:12" ht="21.75" customHeight="1" x14ac:dyDescent="0.25">
      <c r="D124" s="79"/>
      <c r="F124" s="79"/>
      <c r="G124" s="79"/>
      <c r="H124" s="79"/>
      <c r="I124" s="79"/>
      <c r="J124" s="79"/>
      <c r="K124" s="79"/>
      <c r="L124" s="79"/>
    </row>
    <row r="125" spans="4:12" ht="21.75" customHeight="1" x14ac:dyDescent="0.25">
      <c r="D125" s="79"/>
      <c r="F125" s="79"/>
      <c r="G125" s="79"/>
      <c r="H125" s="79"/>
      <c r="I125" s="79"/>
      <c r="J125" s="79"/>
      <c r="K125" s="79"/>
      <c r="L125" s="79"/>
    </row>
    <row r="126" spans="4:12" ht="21.75" customHeight="1" x14ac:dyDescent="0.25">
      <c r="D126" s="79"/>
      <c r="F126" s="79"/>
      <c r="G126" s="79"/>
      <c r="H126" s="79"/>
      <c r="I126" s="79"/>
      <c r="J126" s="79"/>
      <c r="K126" s="79"/>
      <c r="L126" s="79"/>
    </row>
    <row r="127" spans="4:12" ht="21.75" customHeight="1" x14ac:dyDescent="0.25">
      <c r="D127" s="79"/>
      <c r="F127" s="79"/>
      <c r="G127" s="79"/>
      <c r="H127" s="79"/>
      <c r="I127" s="79"/>
      <c r="J127" s="79"/>
      <c r="K127" s="79"/>
      <c r="L127" s="79"/>
    </row>
    <row r="128" spans="4:12" ht="21.75" customHeight="1" x14ac:dyDescent="0.25">
      <c r="D128" s="79"/>
      <c r="F128" s="79"/>
      <c r="G128" s="79"/>
      <c r="H128" s="79"/>
      <c r="I128" s="79"/>
      <c r="J128" s="79"/>
      <c r="K128" s="79"/>
      <c r="L128" s="79"/>
    </row>
    <row r="129" spans="4:12" ht="21.75" customHeight="1" x14ac:dyDescent="0.25">
      <c r="D129" s="79"/>
      <c r="F129" s="79"/>
      <c r="G129" s="79"/>
      <c r="H129" s="79"/>
      <c r="I129" s="79"/>
      <c r="J129" s="79"/>
      <c r="K129" s="79"/>
      <c r="L129" s="79"/>
    </row>
    <row r="130" spans="4:12" ht="21.75" customHeight="1" x14ac:dyDescent="0.25">
      <c r="D130" s="79"/>
      <c r="F130" s="79"/>
      <c r="G130" s="79"/>
      <c r="H130" s="79"/>
      <c r="I130" s="79"/>
      <c r="J130" s="79"/>
      <c r="K130" s="79"/>
      <c r="L130" s="79"/>
    </row>
    <row r="131" spans="4:12" ht="21.75" customHeight="1" x14ac:dyDescent="0.25">
      <c r="D131" s="79"/>
      <c r="F131" s="79"/>
      <c r="G131" s="79"/>
      <c r="H131" s="79"/>
      <c r="I131" s="79"/>
      <c r="J131" s="79"/>
      <c r="K131" s="79"/>
      <c r="L131" s="79"/>
    </row>
    <row r="132" spans="4:12" ht="21.75" customHeight="1" x14ac:dyDescent="0.25">
      <c r="D132" s="79"/>
      <c r="F132" s="79"/>
      <c r="G132" s="79"/>
      <c r="H132" s="79"/>
      <c r="I132" s="79"/>
      <c r="J132" s="79"/>
      <c r="K132" s="79"/>
      <c r="L132" s="79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0A5E8-0721-4D93-BB06-727871A035DA}">
  <dimension ref="A1:L133"/>
  <sheetViews>
    <sheetView topLeftCell="A58" zoomScale="115" zoomScaleNormal="80" zoomScaleSheetLayoutView="120" workbookViewId="0">
      <selection activeCell="F71" sqref="F71"/>
    </sheetView>
  </sheetViews>
  <sheetFormatPr defaultColWidth="0.42578125" defaultRowHeight="21.75" customHeight="1" x14ac:dyDescent="0.25"/>
  <cols>
    <col min="1" max="2" width="1.42578125" style="79" customWidth="1"/>
    <col min="3" max="3" width="32.140625" style="79" customWidth="1"/>
    <col min="4" max="4" width="7.140625" style="81" customWidth="1"/>
    <col min="5" max="5" width="0.7109375" style="79" customWidth="1"/>
    <col min="6" max="6" width="13.28515625" style="80" customWidth="1"/>
    <col min="7" max="7" width="0.7109375" style="80" customWidth="1"/>
    <col min="8" max="8" width="13.28515625" style="80" customWidth="1"/>
    <col min="9" max="9" width="0.7109375" style="80" customWidth="1"/>
    <col min="10" max="10" width="13.28515625" style="80" customWidth="1"/>
    <col min="11" max="11" width="0.7109375" style="80" customWidth="1"/>
    <col min="12" max="12" width="13.28515625" style="80" customWidth="1"/>
    <col min="13" max="124" width="9.28515625" style="79" customWidth="1"/>
    <col min="125" max="126" width="1.42578125" style="79" customWidth="1"/>
    <col min="127" max="127" width="29.42578125" style="79" customWidth="1"/>
    <col min="128" max="128" width="4.28515625" style="79" customWidth="1"/>
    <col min="129" max="129" width="0.42578125" style="79" customWidth="1"/>
    <col min="130" max="130" width="13.28515625" style="79" customWidth="1"/>
    <col min="131" max="138" width="0.42578125" style="79"/>
    <col min="139" max="140" width="1.42578125" style="79" customWidth="1"/>
    <col min="141" max="141" width="32.7109375" style="79" customWidth="1"/>
    <col min="142" max="142" width="6.7109375" style="79" customWidth="1"/>
    <col min="143" max="143" width="0.7109375" style="79" customWidth="1"/>
    <col min="144" max="144" width="11" style="79" customWidth="1"/>
    <col min="145" max="145" width="0.7109375" style="79" customWidth="1"/>
    <col min="146" max="146" width="11" style="79" customWidth="1"/>
    <col min="147" max="147" width="0.7109375" style="79" customWidth="1"/>
    <col min="148" max="148" width="11" style="79" customWidth="1"/>
    <col min="149" max="149" width="0.7109375" style="79" customWidth="1"/>
    <col min="150" max="150" width="11" style="79" customWidth="1"/>
    <col min="151" max="151" width="15.7109375" style="79" bestFit="1" customWidth="1"/>
    <col min="152" max="152" width="11.28515625" style="79" customWidth="1"/>
    <col min="153" max="153" width="11.28515625" style="79" bestFit="1" customWidth="1"/>
    <col min="154" max="380" width="9.28515625" style="79" customWidth="1"/>
    <col min="381" max="382" width="1.42578125" style="79" customWidth="1"/>
    <col min="383" max="383" width="29.42578125" style="79" customWidth="1"/>
    <col min="384" max="384" width="4.28515625" style="79" customWidth="1"/>
    <col min="385" max="385" width="0.42578125" style="79" customWidth="1"/>
    <col min="386" max="386" width="13.28515625" style="79" customWidth="1"/>
    <col min="387" max="394" width="0.42578125" style="79"/>
    <col min="395" max="396" width="1.42578125" style="79" customWidth="1"/>
    <col min="397" max="397" width="32.7109375" style="79" customWidth="1"/>
    <col min="398" max="398" width="6.7109375" style="79" customWidth="1"/>
    <col min="399" max="399" width="0.7109375" style="79" customWidth="1"/>
    <col min="400" max="400" width="11" style="79" customWidth="1"/>
    <col min="401" max="401" width="0.7109375" style="79" customWidth="1"/>
    <col min="402" max="402" width="11" style="79" customWidth="1"/>
    <col min="403" max="403" width="0.7109375" style="79" customWidth="1"/>
    <col min="404" max="404" width="11" style="79" customWidth="1"/>
    <col min="405" max="405" width="0.7109375" style="79" customWidth="1"/>
    <col min="406" max="406" width="11" style="79" customWidth="1"/>
    <col min="407" max="407" width="15.7109375" style="79" bestFit="1" customWidth="1"/>
    <col min="408" max="408" width="11.28515625" style="79" customWidth="1"/>
    <col min="409" max="409" width="11.28515625" style="79" bestFit="1" customWidth="1"/>
    <col min="410" max="636" width="9.28515625" style="79" customWidth="1"/>
    <col min="637" max="638" width="1.42578125" style="79" customWidth="1"/>
    <col min="639" max="639" width="29.42578125" style="79" customWidth="1"/>
    <col min="640" max="640" width="4.28515625" style="79" customWidth="1"/>
    <col min="641" max="641" width="0.42578125" style="79" customWidth="1"/>
    <col min="642" max="642" width="13.28515625" style="79" customWidth="1"/>
    <col min="643" max="650" width="0.42578125" style="79"/>
    <col min="651" max="652" width="1.42578125" style="79" customWidth="1"/>
    <col min="653" max="653" width="32.7109375" style="79" customWidth="1"/>
    <col min="654" max="654" width="6.7109375" style="79" customWidth="1"/>
    <col min="655" max="655" width="0.7109375" style="79" customWidth="1"/>
    <col min="656" max="656" width="11" style="79" customWidth="1"/>
    <col min="657" max="657" width="0.7109375" style="79" customWidth="1"/>
    <col min="658" max="658" width="11" style="79" customWidth="1"/>
    <col min="659" max="659" width="0.7109375" style="79" customWidth="1"/>
    <col min="660" max="660" width="11" style="79" customWidth="1"/>
    <col min="661" max="661" width="0.7109375" style="79" customWidth="1"/>
    <col min="662" max="662" width="11" style="79" customWidth="1"/>
    <col min="663" max="663" width="15.7109375" style="79" bestFit="1" customWidth="1"/>
    <col min="664" max="664" width="11.28515625" style="79" customWidth="1"/>
    <col min="665" max="665" width="11.28515625" style="79" bestFit="1" customWidth="1"/>
    <col min="666" max="892" width="9.28515625" style="79" customWidth="1"/>
    <col min="893" max="894" width="1.42578125" style="79" customWidth="1"/>
    <col min="895" max="895" width="29.42578125" style="79" customWidth="1"/>
    <col min="896" max="896" width="4.28515625" style="79" customWidth="1"/>
    <col min="897" max="897" width="0.42578125" style="79" customWidth="1"/>
    <col min="898" max="898" width="13.28515625" style="79" customWidth="1"/>
    <col min="899" max="906" width="0.42578125" style="79"/>
    <col min="907" max="908" width="1.42578125" style="79" customWidth="1"/>
    <col min="909" max="909" width="32.7109375" style="79" customWidth="1"/>
    <col min="910" max="910" width="6.7109375" style="79" customWidth="1"/>
    <col min="911" max="911" width="0.7109375" style="79" customWidth="1"/>
    <col min="912" max="912" width="11" style="79" customWidth="1"/>
    <col min="913" max="913" width="0.7109375" style="79" customWidth="1"/>
    <col min="914" max="914" width="11" style="79" customWidth="1"/>
    <col min="915" max="915" width="0.7109375" style="79" customWidth="1"/>
    <col min="916" max="916" width="11" style="79" customWidth="1"/>
    <col min="917" max="917" width="0.7109375" style="79" customWidth="1"/>
    <col min="918" max="918" width="11" style="79" customWidth="1"/>
    <col min="919" max="919" width="15.7109375" style="79" bestFit="1" customWidth="1"/>
    <col min="920" max="920" width="11.28515625" style="79" customWidth="1"/>
    <col min="921" max="921" width="11.28515625" style="79" bestFit="1" customWidth="1"/>
    <col min="922" max="1148" width="9.28515625" style="79" customWidth="1"/>
    <col min="1149" max="1150" width="1.42578125" style="79" customWidth="1"/>
    <col min="1151" max="1151" width="29.42578125" style="79" customWidth="1"/>
    <col min="1152" max="1152" width="4.28515625" style="79" customWidth="1"/>
    <col min="1153" max="1153" width="0.42578125" style="79" customWidth="1"/>
    <col min="1154" max="1154" width="13.28515625" style="79" customWidth="1"/>
    <col min="1155" max="1162" width="0.42578125" style="79"/>
    <col min="1163" max="1164" width="1.42578125" style="79" customWidth="1"/>
    <col min="1165" max="1165" width="32.7109375" style="79" customWidth="1"/>
    <col min="1166" max="1166" width="6.7109375" style="79" customWidth="1"/>
    <col min="1167" max="1167" width="0.7109375" style="79" customWidth="1"/>
    <col min="1168" max="1168" width="11" style="79" customWidth="1"/>
    <col min="1169" max="1169" width="0.7109375" style="79" customWidth="1"/>
    <col min="1170" max="1170" width="11" style="79" customWidth="1"/>
    <col min="1171" max="1171" width="0.7109375" style="79" customWidth="1"/>
    <col min="1172" max="1172" width="11" style="79" customWidth="1"/>
    <col min="1173" max="1173" width="0.7109375" style="79" customWidth="1"/>
    <col min="1174" max="1174" width="11" style="79" customWidth="1"/>
    <col min="1175" max="1175" width="15.7109375" style="79" bestFit="1" customWidth="1"/>
    <col min="1176" max="1176" width="11.28515625" style="79" customWidth="1"/>
    <col min="1177" max="1177" width="11.28515625" style="79" bestFit="1" customWidth="1"/>
    <col min="1178" max="1404" width="9.28515625" style="79" customWidth="1"/>
    <col min="1405" max="1406" width="1.42578125" style="79" customWidth="1"/>
    <col min="1407" max="1407" width="29.42578125" style="79" customWidth="1"/>
    <col min="1408" max="1408" width="4.28515625" style="79" customWidth="1"/>
    <col min="1409" max="1409" width="0.42578125" style="79" customWidth="1"/>
    <col min="1410" max="1410" width="13.28515625" style="79" customWidth="1"/>
    <col min="1411" max="1418" width="0.42578125" style="79"/>
    <col min="1419" max="1420" width="1.42578125" style="79" customWidth="1"/>
    <col min="1421" max="1421" width="32.7109375" style="79" customWidth="1"/>
    <col min="1422" max="1422" width="6.7109375" style="79" customWidth="1"/>
    <col min="1423" max="1423" width="0.7109375" style="79" customWidth="1"/>
    <col min="1424" max="1424" width="11" style="79" customWidth="1"/>
    <col min="1425" max="1425" width="0.7109375" style="79" customWidth="1"/>
    <col min="1426" max="1426" width="11" style="79" customWidth="1"/>
    <col min="1427" max="1427" width="0.7109375" style="79" customWidth="1"/>
    <col min="1428" max="1428" width="11" style="79" customWidth="1"/>
    <col min="1429" max="1429" width="0.7109375" style="79" customWidth="1"/>
    <col min="1430" max="1430" width="11" style="79" customWidth="1"/>
    <col min="1431" max="1431" width="15.7109375" style="79" bestFit="1" customWidth="1"/>
    <col min="1432" max="1432" width="11.28515625" style="79" customWidth="1"/>
    <col min="1433" max="1433" width="11.28515625" style="79" bestFit="1" customWidth="1"/>
    <col min="1434" max="1660" width="9.28515625" style="79" customWidth="1"/>
    <col min="1661" max="1662" width="1.42578125" style="79" customWidth="1"/>
    <col min="1663" max="1663" width="29.42578125" style="79" customWidth="1"/>
    <col min="1664" max="1664" width="4.28515625" style="79" customWidth="1"/>
    <col min="1665" max="1665" width="0.42578125" style="79" customWidth="1"/>
    <col min="1666" max="1666" width="13.28515625" style="79" customWidth="1"/>
    <col min="1667" max="1674" width="0.42578125" style="79"/>
    <col min="1675" max="1676" width="1.42578125" style="79" customWidth="1"/>
    <col min="1677" max="1677" width="32.7109375" style="79" customWidth="1"/>
    <col min="1678" max="1678" width="6.7109375" style="79" customWidth="1"/>
    <col min="1679" max="1679" width="0.7109375" style="79" customWidth="1"/>
    <col min="1680" max="1680" width="11" style="79" customWidth="1"/>
    <col min="1681" max="1681" width="0.7109375" style="79" customWidth="1"/>
    <col min="1682" max="1682" width="11" style="79" customWidth="1"/>
    <col min="1683" max="1683" width="0.7109375" style="79" customWidth="1"/>
    <col min="1684" max="1684" width="11" style="79" customWidth="1"/>
    <col min="1685" max="1685" width="0.7109375" style="79" customWidth="1"/>
    <col min="1686" max="1686" width="11" style="79" customWidth="1"/>
    <col min="1687" max="1687" width="15.7109375" style="79" bestFit="1" customWidth="1"/>
    <col min="1688" max="1688" width="11.28515625" style="79" customWidth="1"/>
    <col min="1689" max="1689" width="11.28515625" style="79" bestFit="1" customWidth="1"/>
    <col min="1690" max="1916" width="9.28515625" style="79" customWidth="1"/>
    <col min="1917" max="1918" width="1.42578125" style="79" customWidth="1"/>
    <col min="1919" max="1919" width="29.42578125" style="79" customWidth="1"/>
    <col min="1920" max="1920" width="4.28515625" style="79" customWidth="1"/>
    <col min="1921" max="1921" width="0.42578125" style="79" customWidth="1"/>
    <col min="1922" max="1922" width="13.28515625" style="79" customWidth="1"/>
    <col min="1923" max="1930" width="0.42578125" style="79"/>
    <col min="1931" max="1932" width="1.42578125" style="79" customWidth="1"/>
    <col min="1933" max="1933" width="32.7109375" style="79" customWidth="1"/>
    <col min="1934" max="1934" width="6.7109375" style="79" customWidth="1"/>
    <col min="1935" max="1935" width="0.7109375" style="79" customWidth="1"/>
    <col min="1936" max="1936" width="11" style="79" customWidth="1"/>
    <col min="1937" max="1937" width="0.7109375" style="79" customWidth="1"/>
    <col min="1938" max="1938" width="11" style="79" customWidth="1"/>
    <col min="1939" max="1939" width="0.7109375" style="79" customWidth="1"/>
    <col min="1940" max="1940" width="11" style="79" customWidth="1"/>
    <col min="1941" max="1941" width="0.7109375" style="79" customWidth="1"/>
    <col min="1942" max="1942" width="11" style="79" customWidth="1"/>
    <col min="1943" max="1943" width="15.7109375" style="79" bestFit="1" customWidth="1"/>
    <col min="1944" max="1944" width="11.28515625" style="79" customWidth="1"/>
    <col min="1945" max="1945" width="11.28515625" style="79" bestFit="1" customWidth="1"/>
    <col min="1946" max="2172" width="9.28515625" style="79" customWidth="1"/>
    <col min="2173" max="2174" width="1.42578125" style="79" customWidth="1"/>
    <col min="2175" max="2175" width="29.42578125" style="79" customWidth="1"/>
    <col min="2176" max="2176" width="4.28515625" style="79" customWidth="1"/>
    <col min="2177" max="2177" width="0.42578125" style="79" customWidth="1"/>
    <col min="2178" max="2178" width="13.28515625" style="79" customWidth="1"/>
    <col min="2179" max="2186" width="0.42578125" style="79"/>
    <col min="2187" max="2188" width="1.42578125" style="79" customWidth="1"/>
    <col min="2189" max="2189" width="32.7109375" style="79" customWidth="1"/>
    <col min="2190" max="2190" width="6.7109375" style="79" customWidth="1"/>
    <col min="2191" max="2191" width="0.7109375" style="79" customWidth="1"/>
    <col min="2192" max="2192" width="11" style="79" customWidth="1"/>
    <col min="2193" max="2193" width="0.7109375" style="79" customWidth="1"/>
    <col min="2194" max="2194" width="11" style="79" customWidth="1"/>
    <col min="2195" max="2195" width="0.7109375" style="79" customWidth="1"/>
    <col min="2196" max="2196" width="11" style="79" customWidth="1"/>
    <col min="2197" max="2197" width="0.7109375" style="79" customWidth="1"/>
    <col min="2198" max="2198" width="11" style="79" customWidth="1"/>
    <col min="2199" max="2199" width="15.7109375" style="79" bestFit="1" customWidth="1"/>
    <col min="2200" max="2200" width="11.28515625" style="79" customWidth="1"/>
    <col min="2201" max="2201" width="11.28515625" style="79" bestFit="1" customWidth="1"/>
    <col min="2202" max="2428" width="9.28515625" style="79" customWidth="1"/>
    <col min="2429" max="2430" width="1.42578125" style="79" customWidth="1"/>
    <col min="2431" max="2431" width="29.42578125" style="79" customWidth="1"/>
    <col min="2432" max="2432" width="4.28515625" style="79" customWidth="1"/>
    <col min="2433" max="2433" width="0.42578125" style="79" customWidth="1"/>
    <col min="2434" max="2434" width="13.28515625" style="79" customWidth="1"/>
    <col min="2435" max="2442" width="0.42578125" style="79"/>
    <col min="2443" max="2444" width="1.42578125" style="79" customWidth="1"/>
    <col min="2445" max="2445" width="32.7109375" style="79" customWidth="1"/>
    <col min="2446" max="2446" width="6.7109375" style="79" customWidth="1"/>
    <col min="2447" max="2447" width="0.7109375" style="79" customWidth="1"/>
    <col min="2448" max="2448" width="11" style="79" customWidth="1"/>
    <col min="2449" max="2449" width="0.7109375" style="79" customWidth="1"/>
    <col min="2450" max="2450" width="11" style="79" customWidth="1"/>
    <col min="2451" max="2451" width="0.7109375" style="79" customWidth="1"/>
    <col min="2452" max="2452" width="11" style="79" customWidth="1"/>
    <col min="2453" max="2453" width="0.7109375" style="79" customWidth="1"/>
    <col min="2454" max="2454" width="11" style="79" customWidth="1"/>
    <col min="2455" max="2455" width="15.7109375" style="79" bestFit="1" customWidth="1"/>
    <col min="2456" max="2456" width="11.28515625" style="79" customWidth="1"/>
    <col min="2457" max="2457" width="11.28515625" style="79" bestFit="1" customWidth="1"/>
    <col min="2458" max="2684" width="9.28515625" style="79" customWidth="1"/>
    <col min="2685" max="2686" width="1.42578125" style="79" customWidth="1"/>
    <col min="2687" max="2687" width="29.42578125" style="79" customWidth="1"/>
    <col min="2688" max="2688" width="4.28515625" style="79" customWidth="1"/>
    <col min="2689" max="2689" width="0.42578125" style="79" customWidth="1"/>
    <col min="2690" max="2690" width="13.28515625" style="79" customWidth="1"/>
    <col min="2691" max="2698" width="0.42578125" style="79"/>
    <col min="2699" max="2700" width="1.42578125" style="79" customWidth="1"/>
    <col min="2701" max="2701" width="32.7109375" style="79" customWidth="1"/>
    <col min="2702" max="2702" width="6.7109375" style="79" customWidth="1"/>
    <col min="2703" max="2703" width="0.7109375" style="79" customWidth="1"/>
    <col min="2704" max="2704" width="11" style="79" customWidth="1"/>
    <col min="2705" max="2705" width="0.7109375" style="79" customWidth="1"/>
    <col min="2706" max="2706" width="11" style="79" customWidth="1"/>
    <col min="2707" max="2707" width="0.7109375" style="79" customWidth="1"/>
    <col min="2708" max="2708" width="11" style="79" customWidth="1"/>
    <col min="2709" max="2709" width="0.7109375" style="79" customWidth="1"/>
    <col min="2710" max="2710" width="11" style="79" customWidth="1"/>
    <col min="2711" max="2711" width="15.7109375" style="79" bestFit="1" customWidth="1"/>
    <col min="2712" max="2712" width="11.28515625" style="79" customWidth="1"/>
    <col min="2713" max="2713" width="11.28515625" style="79" bestFit="1" customWidth="1"/>
    <col min="2714" max="2940" width="9.28515625" style="79" customWidth="1"/>
    <col min="2941" max="2942" width="1.42578125" style="79" customWidth="1"/>
    <col min="2943" max="2943" width="29.42578125" style="79" customWidth="1"/>
    <col min="2944" max="2944" width="4.28515625" style="79" customWidth="1"/>
    <col min="2945" max="2945" width="0.42578125" style="79" customWidth="1"/>
    <col min="2946" max="2946" width="13.28515625" style="79" customWidth="1"/>
    <col min="2947" max="2954" width="0.42578125" style="79"/>
    <col min="2955" max="2956" width="1.42578125" style="79" customWidth="1"/>
    <col min="2957" max="2957" width="32.7109375" style="79" customWidth="1"/>
    <col min="2958" max="2958" width="6.7109375" style="79" customWidth="1"/>
    <col min="2959" max="2959" width="0.7109375" style="79" customWidth="1"/>
    <col min="2960" max="2960" width="11" style="79" customWidth="1"/>
    <col min="2961" max="2961" width="0.7109375" style="79" customWidth="1"/>
    <col min="2962" max="2962" width="11" style="79" customWidth="1"/>
    <col min="2963" max="2963" width="0.7109375" style="79" customWidth="1"/>
    <col min="2964" max="2964" width="11" style="79" customWidth="1"/>
    <col min="2965" max="2965" width="0.7109375" style="79" customWidth="1"/>
    <col min="2966" max="2966" width="11" style="79" customWidth="1"/>
    <col min="2967" max="2967" width="15.7109375" style="79" bestFit="1" customWidth="1"/>
    <col min="2968" max="2968" width="11.28515625" style="79" customWidth="1"/>
    <col min="2969" max="2969" width="11.28515625" style="79" bestFit="1" customWidth="1"/>
    <col min="2970" max="3196" width="9.28515625" style="79" customWidth="1"/>
    <col min="3197" max="3198" width="1.42578125" style="79" customWidth="1"/>
    <col min="3199" max="3199" width="29.42578125" style="79" customWidth="1"/>
    <col min="3200" max="3200" width="4.28515625" style="79" customWidth="1"/>
    <col min="3201" max="3201" width="0.42578125" style="79" customWidth="1"/>
    <col min="3202" max="3202" width="13.28515625" style="79" customWidth="1"/>
    <col min="3203" max="3210" width="0.42578125" style="79"/>
    <col min="3211" max="3212" width="1.42578125" style="79" customWidth="1"/>
    <col min="3213" max="3213" width="32.7109375" style="79" customWidth="1"/>
    <col min="3214" max="3214" width="6.7109375" style="79" customWidth="1"/>
    <col min="3215" max="3215" width="0.7109375" style="79" customWidth="1"/>
    <col min="3216" max="3216" width="11" style="79" customWidth="1"/>
    <col min="3217" max="3217" width="0.7109375" style="79" customWidth="1"/>
    <col min="3218" max="3218" width="11" style="79" customWidth="1"/>
    <col min="3219" max="3219" width="0.7109375" style="79" customWidth="1"/>
    <col min="3220" max="3220" width="11" style="79" customWidth="1"/>
    <col min="3221" max="3221" width="0.7109375" style="79" customWidth="1"/>
    <col min="3222" max="3222" width="11" style="79" customWidth="1"/>
    <col min="3223" max="3223" width="15.7109375" style="79" bestFit="1" customWidth="1"/>
    <col min="3224" max="3224" width="11.28515625" style="79" customWidth="1"/>
    <col min="3225" max="3225" width="11.28515625" style="79" bestFit="1" customWidth="1"/>
    <col min="3226" max="3452" width="9.28515625" style="79" customWidth="1"/>
    <col min="3453" max="3454" width="1.42578125" style="79" customWidth="1"/>
    <col min="3455" max="3455" width="29.42578125" style="79" customWidth="1"/>
    <col min="3456" max="3456" width="4.28515625" style="79" customWidth="1"/>
    <col min="3457" max="3457" width="0.42578125" style="79" customWidth="1"/>
    <col min="3458" max="3458" width="13.28515625" style="79" customWidth="1"/>
    <col min="3459" max="3466" width="0.42578125" style="79"/>
    <col min="3467" max="3468" width="1.42578125" style="79" customWidth="1"/>
    <col min="3469" max="3469" width="32.7109375" style="79" customWidth="1"/>
    <col min="3470" max="3470" width="6.7109375" style="79" customWidth="1"/>
    <col min="3471" max="3471" width="0.7109375" style="79" customWidth="1"/>
    <col min="3472" max="3472" width="11" style="79" customWidth="1"/>
    <col min="3473" max="3473" width="0.7109375" style="79" customWidth="1"/>
    <col min="3474" max="3474" width="11" style="79" customWidth="1"/>
    <col min="3475" max="3475" width="0.7109375" style="79" customWidth="1"/>
    <col min="3476" max="3476" width="11" style="79" customWidth="1"/>
    <col min="3477" max="3477" width="0.7109375" style="79" customWidth="1"/>
    <col min="3478" max="3478" width="11" style="79" customWidth="1"/>
    <col min="3479" max="3479" width="15.7109375" style="79" bestFit="1" customWidth="1"/>
    <col min="3480" max="3480" width="11.28515625" style="79" customWidth="1"/>
    <col min="3481" max="3481" width="11.28515625" style="79" bestFit="1" customWidth="1"/>
    <col min="3482" max="3708" width="9.28515625" style="79" customWidth="1"/>
    <col min="3709" max="3710" width="1.42578125" style="79" customWidth="1"/>
    <col min="3711" max="3711" width="29.42578125" style="79" customWidth="1"/>
    <col min="3712" max="3712" width="4.28515625" style="79" customWidth="1"/>
    <col min="3713" max="3713" width="0.42578125" style="79" customWidth="1"/>
    <col min="3714" max="3714" width="13.28515625" style="79" customWidth="1"/>
    <col min="3715" max="3722" width="0.42578125" style="79"/>
    <col min="3723" max="3724" width="1.42578125" style="79" customWidth="1"/>
    <col min="3725" max="3725" width="32.7109375" style="79" customWidth="1"/>
    <col min="3726" max="3726" width="6.7109375" style="79" customWidth="1"/>
    <col min="3727" max="3727" width="0.7109375" style="79" customWidth="1"/>
    <col min="3728" max="3728" width="11" style="79" customWidth="1"/>
    <col min="3729" max="3729" width="0.7109375" style="79" customWidth="1"/>
    <col min="3730" max="3730" width="11" style="79" customWidth="1"/>
    <col min="3731" max="3731" width="0.7109375" style="79" customWidth="1"/>
    <col min="3732" max="3732" width="11" style="79" customWidth="1"/>
    <col min="3733" max="3733" width="0.7109375" style="79" customWidth="1"/>
    <col min="3734" max="3734" width="11" style="79" customWidth="1"/>
    <col min="3735" max="3735" width="15.7109375" style="79" bestFit="1" customWidth="1"/>
    <col min="3736" max="3736" width="11.28515625" style="79" customWidth="1"/>
    <col min="3737" max="3737" width="11.28515625" style="79" bestFit="1" customWidth="1"/>
    <col min="3738" max="3964" width="9.28515625" style="79" customWidth="1"/>
    <col min="3965" max="3966" width="1.42578125" style="79" customWidth="1"/>
    <col min="3967" max="3967" width="29.42578125" style="79" customWidth="1"/>
    <col min="3968" max="3968" width="4.28515625" style="79" customWidth="1"/>
    <col min="3969" max="3969" width="0.42578125" style="79" customWidth="1"/>
    <col min="3970" max="3970" width="13.28515625" style="79" customWidth="1"/>
    <col min="3971" max="3978" width="0.42578125" style="79"/>
    <col min="3979" max="3980" width="1.42578125" style="79" customWidth="1"/>
    <col min="3981" max="3981" width="32.7109375" style="79" customWidth="1"/>
    <col min="3982" max="3982" width="6.7109375" style="79" customWidth="1"/>
    <col min="3983" max="3983" width="0.7109375" style="79" customWidth="1"/>
    <col min="3984" max="3984" width="11" style="79" customWidth="1"/>
    <col min="3985" max="3985" width="0.7109375" style="79" customWidth="1"/>
    <col min="3986" max="3986" width="11" style="79" customWidth="1"/>
    <col min="3987" max="3987" width="0.7109375" style="79" customWidth="1"/>
    <col min="3988" max="3988" width="11" style="79" customWidth="1"/>
    <col min="3989" max="3989" width="0.7109375" style="79" customWidth="1"/>
    <col min="3990" max="3990" width="11" style="79" customWidth="1"/>
    <col min="3991" max="3991" width="15.7109375" style="79" bestFit="1" customWidth="1"/>
    <col min="3992" max="3992" width="11.28515625" style="79" customWidth="1"/>
    <col min="3993" max="3993" width="11.28515625" style="79" bestFit="1" customWidth="1"/>
    <col min="3994" max="4220" width="9.28515625" style="79" customWidth="1"/>
    <col min="4221" max="4222" width="1.42578125" style="79" customWidth="1"/>
    <col min="4223" max="4223" width="29.42578125" style="79" customWidth="1"/>
    <col min="4224" max="4224" width="4.28515625" style="79" customWidth="1"/>
    <col min="4225" max="4225" width="0.42578125" style="79" customWidth="1"/>
    <col min="4226" max="4226" width="13.28515625" style="79" customWidth="1"/>
    <col min="4227" max="4234" width="0.42578125" style="79"/>
    <col min="4235" max="4236" width="1.42578125" style="79" customWidth="1"/>
    <col min="4237" max="4237" width="32.7109375" style="79" customWidth="1"/>
    <col min="4238" max="4238" width="6.7109375" style="79" customWidth="1"/>
    <col min="4239" max="4239" width="0.7109375" style="79" customWidth="1"/>
    <col min="4240" max="4240" width="11" style="79" customWidth="1"/>
    <col min="4241" max="4241" width="0.7109375" style="79" customWidth="1"/>
    <col min="4242" max="4242" width="11" style="79" customWidth="1"/>
    <col min="4243" max="4243" width="0.7109375" style="79" customWidth="1"/>
    <col min="4244" max="4244" width="11" style="79" customWidth="1"/>
    <col min="4245" max="4245" width="0.7109375" style="79" customWidth="1"/>
    <col min="4246" max="4246" width="11" style="79" customWidth="1"/>
    <col min="4247" max="4247" width="15.7109375" style="79" bestFit="1" customWidth="1"/>
    <col min="4248" max="4248" width="11.28515625" style="79" customWidth="1"/>
    <col min="4249" max="4249" width="11.28515625" style="79" bestFit="1" customWidth="1"/>
    <col min="4250" max="4476" width="9.28515625" style="79" customWidth="1"/>
    <col min="4477" max="4478" width="1.42578125" style="79" customWidth="1"/>
    <col min="4479" max="4479" width="29.42578125" style="79" customWidth="1"/>
    <col min="4480" max="4480" width="4.28515625" style="79" customWidth="1"/>
    <col min="4481" max="4481" width="0.42578125" style="79" customWidth="1"/>
    <col min="4482" max="4482" width="13.28515625" style="79" customWidth="1"/>
    <col min="4483" max="4490" width="0.42578125" style="79"/>
    <col min="4491" max="4492" width="1.42578125" style="79" customWidth="1"/>
    <col min="4493" max="4493" width="32.7109375" style="79" customWidth="1"/>
    <col min="4494" max="4494" width="6.7109375" style="79" customWidth="1"/>
    <col min="4495" max="4495" width="0.7109375" style="79" customWidth="1"/>
    <col min="4496" max="4496" width="11" style="79" customWidth="1"/>
    <col min="4497" max="4497" width="0.7109375" style="79" customWidth="1"/>
    <col min="4498" max="4498" width="11" style="79" customWidth="1"/>
    <col min="4499" max="4499" width="0.7109375" style="79" customWidth="1"/>
    <col min="4500" max="4500" width="11" style="79" customWidth="1"/>
    <col min="4501" max="4501" width="0.7109375" style="79" customWidth="1"/>
    <col min="4502" max="4502" width="11" style="79" customWidth="1"/>
    <col min="4503" max="4503" width="15.7109375" style="79" bestFit="1" customWidth="1"/>
    <col min="4504" max="4504" width="11.28515625" style="79" customWidth="1"/>
    <col min="4505" max="4505" width="11.28515625" style="79" bestFit="1" customWidth="1"/>
    <col min="4506" max="4732" width="9.28515625" style="79" customWidth="1"/>
    <col min="4733" max="4734" width="1.42578125" style="79" customWidth="1"/>
    <col min="4735" max="4735" width="29.42578125" style="79" customWidth="1"/>
    <col min="4736" max="4736" width="4.28515625" style="79" customWidth="1"/>
    <col min="4737" max="4737" width="0.42578125" style="79" customWidth="1"/>
    <col min="4738" max="4738" width="13.28515625" style="79" customWidth="1"/>
    <col min="4739" max="4746" width="0.42578125" style="79"/>
    <col min="4747" max="4748" width="1.42578125" style="79" customWidth="1"/>
    <col min="4749" max="4749" width="32.7109375" style="79" customWidth="1"/>
    <col min="4750" max="4750" width="6.7109375" style="79" customWidth="1"/>
    <col min="4751" max="4751" width="0.7109375" style="79" customWidth="1"/>
    <col min="4752" max="4752" width="11" style="79" customWidth="1"/>
    <col min="4753" max="4753" width="0.7109375" style="79" customWidth="1"/>
    <col min="4754" max="4754" width="11" style="79" customWidth="1"/>
    <col min="4755" max="4755" width="0.7109375" style="79" customWidth="1"/>
    <col min="4756" max="4756" width="11" style="79" customWidth="1"/>
    <col min="4757" max="4757" width="0.7109375" style="79" customWidth="1"/>
    <col min="4758" max="4758" width="11" style="79" customWidth="1"/>
    <col min="4759" max="4759" width="15.7109375" style="79" bestFit="1" customWidth="1"/>
    <col min="4760" max="4760" width="11.28515625" style="79" customWidth="1"/>
    <col min="4761" max="4761" width="11.28515625" style="79" bestFit="1" customWidth="1"/>
    <col min="4762" max="4988" width="9.28515625" style="79" customWidth="1"/>
    <col min="4989" max="4990" width="1.42578125" style="79" customWidth="1"/>
    <col min="4991" max="4991" width="29.42578125" style="79" customWidth="1"/>
    <col min="4992" max="4992" width="4.28515625" style="79" customWidth="1"/>
    <col min="4993" max="4993" width="0.42578125" style="79" customWidth="1"/>
    <col min="4994" max="4994" width="13.28515625" style="79" customWidth="1"/>
    <col min="4995" max="5002" width="0.42578125" style="79"/>
    <col min="5003" max="5004" width="1.42578125" style="79" customWidth="1"/>
    <col min="5005" max="5005" width="32.7109375" style="79" customWidth="1"/>
    <col min="5006" max="5006" width="6.7109375" style="79" customWidth="1"/>
    <col min="5007" max="5007" width="0.7109375" style="79" customWidth="1"/>
    <col min="5008" max="5008" width="11" style="79" customWidth="1"/>
    <col min="5009" max="5009" width="0.7109375" style="79" customWidth="1"/>
    <col min="5010" max="5010" width="11" style="79" customWidth="1"/>
    <col min="5011" max="5011" width="0.7109375" style="79" customWidth="1"/>
    <col min="5012" max="5012" width="11" style="79" customWidth="1"/>
    <col min="5013" max="5013" width="0.7109375" style="79" customWidth="1"/>
    <col min="5014" max="5014" width="11" style="79" customWidth="1"/>
    <col min="5015" max="5015" width="15.7109375" style="79" bestFit="1" customWidth="1"/>
    <col min="5016" max="5016" width="11.28515625" style="79" customWidth="1"/>
    <col min="5017" max="5017" width="11.28515625" style="79" bestFit="1" customWidth="1"/>
    <col min="5018" max="5244" width="9.28515625" style="79" customWidth="1"/>
    <col min="5245" max="5246" width="1.42578125" style="79" customWidth="1"/>
    <col min="5247" max="5247" width="29.42578125" style="79" customWidth="1"/>
    <col min="5248" max="5248" width="4.28515625" style="79" customWidth="1"/>
    <col min="5249" max="5249" width="0.42578125" style="79" customWidth="1"/>
    <col min="5250" max="5250" width="13.28515625" style="79" customWidth="1"/>
    <col min="5251" max="5258" width="0.42578125" style="79"/>
    <col min="5259" max="5260" width="1.42578125" style="79" customWidth="1"/>
    <col min="5261" max="5261" width="32.7109375" style="79" customWidth="1"/>
    <col min="5262" max="5262" width="6.7109375" style="79" customWidth="1"/>
    <col min="5263" max="5263" width="0.7109375" style="79" customWidth="1"/>
    <col min="5264" max="5264" width="11" style="79" customWidth="1"/>
    <col min="5265" max="5265" width="0.7109375" style="79" customWidth="1"/>
    <col min="5266" max="5266" width="11" style="79" customWidth="1"/>
    <col min="5267" max="5267" width="0.7109375" style="79" customWidth="1"/>
    <col min="5268" max="5268" width="11" style="79" customWidth="1"/>
    <col min="5269" max="5269" width="0.7109375" style="79" customWidth="1"/>
    <col min="5270" max="5270" width="11" style="79" customWidth="1"/>
    <col min="5271" max="5271" width="15.7109375" style="79" bestFit="1" customWidth="1"/>
    <col min="5272" max="5272" width="11.28515625" style="79" customWidth="1"/>
    <col min="5273" max="5273" width="11.28515625" style="79" bestFit="1" customWidth="1"/>
    <col min="5274" max="5500" width="9.28515625" style="79" customWidth="1"/>
    <col min="5501" max="5502" width="1.42578125" style="79" customWidth="1"/>
    <col min="5503" max="5503" width="29.42578125" style="79" customWidth="1"/>
    <col min="5504" max="5504" width="4.28515625" style="79" customWidth="1"/>
    <col min="5505" max="5505" width="0.42578125" style="79" customWidth="1"/>
    <col min="5506" max="5506" width="13.28515625" style="79" customWidth="1"/>
    <col min="5507" max="5514" width="0.42578125" style="79"/>
    <col min="5515" max="5516" width="1.42578125" style="79" customWidth="1"/>
    <col min="5517" max="5517" width="32.7109375" style="79" customWidth="1"/>
    <col min="5518" max="5518" width="6.7109375" style="79" customWidth="1"/>
    <col min="5519" max="5519" width="0.7109375" style="79" customWidth="1"/>
    <col min="5520" max="5520" width="11" style="79" customWidth="1"/>
    <col min="5521" max="5521" width="0.7109375" style="79" customWidth="1"/>
    <col min="5522" max="5522" width="11" style="79" customWidth="1"/>
    <col min="5523" max="5523" width="0.7109375" style="79" customWidth="1"/>
    <col min="5524" max="5524" width="11" style="79" customWidth="1"/>
    <col min="5525" max="5525" width="0.7109375" style="79" customWidth="1"/>
    <col min="5526" max="5526" width="11" style="79" customWidth="1"/>
    <col min="5527" max="5527" width="15.7109375" style="79" bestFit="1" customWidth="1"/>
    <col min="5528" max="5528" width="11.28515625" style="79" customWidth="1"/>
    <col min="5529" max="5529" width="11.28515625" style="79" bestFit="1" customWidth="1"/>
    <col min="5530" max="5756" width="9.28515625" style="79" customWidth="1"/>
    <col min="5757" max="5758" width="1.42578125" style="79" customWidth="1"/>
    <col min="5759" max="5759" width="29.42578125" style="79" customWidth="1"/>
    <col min="5760" max="5760" width="4.28515625" style="79" customWidth="1"/>
    <col min="5761" max="5761" width="0.42578125" style="79" customWidth="1"/>
    <col min="5762" max="5762" width="13.28515625" style="79" customWidth="1"/>
    <col min="5763" max="5770" width="0.42578125" style="79"/>
    <col min="5771" max="5772" width="1.42578125" style="79" customWidth="1"/>
    <col min="5773" max="5773" width="32.7109375" style="79" customWidth="1"/>
    <col min="5774" max="5774" width="6.7109375" style="79" customWidth="1"/>
    <col min="5775" max="5775" width="0.7109375" style="79" customWidth="1"/>
    <col min="5776" max="5776" width="11" style="79" customWidth="1"/>
    <col min="5777" max="5777" width="0.7109375" style="79" customWidth="1"/>
    <col min="5778" max="5778" width="11" style="79" customWidth="1"/>
    <col min="5779" max="5779" width="0.7109375" style="79" customWidth="1"/>
    <col min="5780" max="5780" width="11" style="79" customWidth="1"/>
    <col min="5781" max="5781" width="0.7109375" style="79" customWidth="1"/>
    <col min="5782" max="5782" width="11" style="79" customWidth="1"/>
    <col min="5783" max="5783" width="15.7109375" style="79" bestFit="1" customWidth="1"/>
    <col min="5784" max="5784" width="11.28515625" style="79" customWidth="1"/>
    <col min="5785" max="5785" width="11.28515625" style="79" bestFit="1" customWidth="1"/>
    <col min="5786" max="6012" width="9.28515625" style="79" customWidth="1"/>
    <col min="6013" max="6014" width="1.42578125" style="79" customWidth="1"/>
    <col min="6015" max="6015" width="29.42578125" style="79" customWidth="1"/>
    <col min="6016" max="6016" width="4.28515625" style="79" customWidth="1"/>
    <col min="6017" max="6017" width="0.42578125" style="79" customWidth="1"/>
    <col min="6018" max="6018" width="13.28515625" style="79" customWidth="1"/>
    <col min="6019" max="6026" width="0.42578125" style="79"/>
    <col min="6027" max="6028" width="1.42578125" style="79" customWidth="1"/>
    <col min="6029" max="6029" width="32.7109375" style="79" customWidth="1"/>
    <col min="6030" max="6030" width="6.7109375" style="79" customWidth="1"/>
    <col min="6031" max="6031" width="0.7109375" style="79" customWidth="1"/>
    <col min="6032" max="6032" width="11" style="79" customWidth="1"/>
    <col min="6033" max="6033" width="0.7109375" style="79" customWidth="1"/>
    <col min="6034" max="6034" width="11" style="79" customWidth="1"/>
    <col min="6035" max="6035" width="0.7109375" style="79" customWidth="1"/>
    <col min="6036" max="6036" width="11" style="79" customWidth="1"/>
    <col min="6037" max="6037" width="0.7109375" style="79" customWidth="1"/>
    <col min="6038" max="6038" width="11" style="79" customWidth="1"/>
    <col min="6039" max="6039" width="15.7109375" style="79" bestFit="1" customWidth="1"/>
    <col min="6040" max="6040" width="11.28515625" style="79" customWidth="1"/>
    <col min="6041" max="6041" width="11.28515625" style="79" bestFit="1" customWidth="1"/>
    <col min="6042" max="6268" width="9.28515625" style="79" customWidth="1"/>
    <col min="6269" max="6270" width="1.42578125" style="79" customWidth="1"/>
    <col min="6271" max="6271" width="29.42578125" style="79" customWidth="1"/>
    <col min="6272" max="6272" width="4.28515625" style="79" customWidth="1"/>
    <col min="6273" max="6273" width="0.42578125" style="79" customWidth="1"/>
    <col min="6274" max="6274" width="13.28515625" style="79" customWidth="1"/>
    <col min="6275" max="6282" width="0.42578125" style="79"/>
    <col min="6283" max="6284" width="1.42578125" style="79" customWidth="1"/>
    <col min="6285" max="6285" width="32.7109375" style="79" customWidth="1"/>
    <col min="6286" max="6286" width="6.7109375" style="79" customWidth="1"/>
    <col min="6287" max="6287" width="0.7109375" style="79" customWidth="1"/>
    <col min="6288" max="6288" width="11" style="79" customWidth="1"/>
    <col min="6289" max="6289" width="0.7109375" style="79" customWidth="1"/>
    <col min="6290" max="6290" width="11" style="79" customWidth="1"/>
    <col min="6291" max="6291" width="0.7109375" style="79" customWidth="1"/>
    <col min="6292" max="6292" width="11" style="79" customWidth="1"/>
    <col min="6293" max="6293" width="0.7109375" style="79" customWidth="1"/>
    <col min="6294" max="6294" width="11" style="79" customWidth="1"/>
    <col min="6295" max="6295" width="15.7109375" style="79" bestFit="1" customWidth="1"/>
    <col min="6296" max="6296" width="11.28515625" style="79" customWidth="1"/>
    <col min="6297" max="6297" width="11.28515625" style="79" bestFit="1" customWidth="1"/>
    <col min="6298" max="6524" width="9.28515625" style="79" customWidth="1"/>
    <col min="6525" max="6526" width="1.42578125" style="79" customWidth="1"/>
    <col min="6527" max="6527" width="29.42578125" style="79" customWidth="1"/>
    <col min="6528" max="6528" width="4.28515625" style="79" customWidth="1"/>
    <col min="6529" max="6529" width="0.42578125" style="79" customWidth="1"/>
    <col min="6530" max="6530" width="13.28515625" style="79" customWidth="1"/>
    <col min="6531" max="6538" width="0.42578125" style="79"/>
    <col min="6539" max="6540" width="1.42578125" style="79" customWidth="1"/>
    <col min="6541" max="6541" width="32.7109375" style="79" customWidth="1"/>
    <col min="6542" max="6542" width="6.7109375" style="79" customWidth="1"/>
    <col min="6543" max="6543" width="0.7109375" style="79" customWidth="1"/>
    <col min="6544" max="6544" width="11" style="79" customWidth="1"/>
    <col min="6545" max="6545" width="0.7109375" style="79" customWidth="1"/>
    <col min="6546" max="6546" width="11" style="79" customWidth="1"/>
    <col min="6547" max="6547" width="0.7109375" style="79" customWidth="1"/>
    <col min="6548" max="6548" width="11" style="79" customWidth="1"/>
    <col min="6549" max="6549" width="0.7109375" style="79" customWidth="1"/>
    <col min="6550" max="6550" width="11" style="79" customWidth="1"/>
    <col min="6551" max="6551" width="15.7109375" style="79" bestFit="1" customWidth="1"/>
    <col min="6552" max="6552" width="11.28515625" style="79" customWidth="1"/>
    <col min="6553" max="6553" width="11.28515625" style="79" bestFit="1" customWidth="1"/>
    <col min="6554" max="6780" width="9.28515625" style="79" customWidth="1"/>
    <col min="6781" max="6782" width="1.42578125" style="79" customWidth="1"/>
    <col min="6783" max="6783" width="29.42578125" style="79" customWidth="1"/>
    <col min="6784" max="6784" width="4.28515625" style="79" customWidth="1"/>
    <col min="6785" max="6785" width="0.42578125" style="79" customWidth="1"/>
    <col min="6786" max="6786" width="13.28515625" style="79" customWidth="1"/>
    <col min="6787" max="6794" width="0.42578125" style="79"/>
    <col min="6795" max="6796" width="1.42578125" style="79" customWidth="1"/>
    <col min="6797" max="6797" width="32.7109375" style="79" customWidth="1"/>
    <col min="6798" max="6798" width="6.7109375" style="79" customWidth="1"/>
    <col min="6799" max="6799" width="0.7109375" style="79" customWidth="1"/>
    <col min="6800" max="6800" width="11" style="79" customWidth="1"/>
    <col min="6801" max="6801" width="0.7109375" style="79" customWidth="1"/>
    <col min="6802" max="6802" width="11" style="79" customWidth="1"/>
    <col min="6803" max="6803" width="0.7109375" style="79" customWidth="1"/>
    <col min="6804" max="6804" width="11" style="79" customWidth="1"/>
    <col min="6805" max="6805" width="0.7109375" style="79" customWidth="1"/>
    <col min="6806" max="6806" width="11" style="79" customWidth="1"/>
    <col min="6807" max="6807" width="15.7109375" style="79" bestFit="1" customWidth="1"/>
    <col min="6808" max="6808" width="11.28515625" style="79" customWidth="1"/>
    <col min="6809" max="6809" width="11.28515625" style="79" bestFit="1" customWidth="1"/>
    <col min="6810" max="7036" width="9.28515625" style="79" customWidth="1"/>
    <col min="7037" max="7038" width="1.42578125" style="79" customWidth="1"/>
    <col min="7039" max="7039" width="29.42578125" style="79" customWidth="1"/>
    <col min="7040" max="7040" width="4.28515625" style="79" customWidth="1"/>
    <col min="7041" max="7041" width="0.42578125" style="79" customWidth="1"/>
    <col min="7042" max="7042" width="13.28515625" style="79" customWidth="1"/>
    <col min="7043" max="7050" width="0.42578125" style="79"/>
    <col min="7051" max="7052" width="1.42578125" style="79" customWidth="1"/>
    <col min="7053" max="7053" width="32.7109375" style="79" customWidth="1"/>
    <col min="7054" max="7054" width="6.7109375" style="79" customWidth="1"/>
    <col min="7055" max="7055" width="0.7109375" style="79" customWidth="1"/>
    <col min="7056" max="7056" width="11" style="79" customWidth="1"/>
    <col min="7057" max="7057" width="0.7109375" style="79" customWidth="1"/>
    <col min="7058" max="7058" width="11" style="79" customWidth="1"/>
    <col min="7059" max="7059" width="0.7109375" style="79" customWidth="1"/>
    <col min="7060" max="7060" width="11" style="79" customWidth="1"/>
    <col min="7061" max="7061" width="0.7109375" style="79" customWidth="1"/>
    <col min="7062" max="7062" width="11" style="79" customWidth="1"/>
    <col min="7063" max="7063" width="15.7109375" style="79" bestFit="1" customWidth="1"/>
    <col min="7064" max="7064" width="11.28515625" style="79" customWidth="1"/>
    <col min="7065" max="7065" width="11.28515625" style="79" bestFit="1" customWidth="1"/>
    <col min="7066" max="7292" width="9.28515625" style="79" customWidth="1"/>
    <col min="7293" max="7294" width="1.42578125" style="79" customWidth="1"/>
    <col min="7295" max="7295" width="29.42578125" style="79" customWidth="1"/>
    <col min="7296" max="7296" width="4.28515625" style="79" customWidth="1"/>
    <col min="7297" max="7297" width="0.42578125" style="79" customWidth="1"/>
    <col min="7298" max="7298" width="13.28515625" style="79" customWidth="1"/>
    <col min="7299" max="7306" width="0.42578125" style="79"/>
    <col min="7307" max="7308" width="1.42578125" style="79" customWidth="1"/>
    <col min="7309" max="7309" width="32.7109375" style="79" customWidth="1"/>
    <col min="7310" max="7310" width="6.7109375" style="79" customWidth="1"/>
    <col min="7311" max="7311" width="0.7109375" style="79" customWidth="1"/>
    <col min="7312" max="7312" width="11" style="79" customWidth="1"/>
    <col min="7313" max="7313" width="0.7109375" style="79" customWidth="1"/>
    <col min="7314" max="7314" width="11" style="79" customWidth="1"/>
    <col min="7315" max="7315" width="0.7109375" style="79" customWidth="1"/>
    <col min="7316" max="7316" width="11" style="79" customWidth="1"/>
    <col min="7317" max="7317" width="0.7109375" style="79" customWidth="1"/>
    <col min="7318" max="7318" width="11" style="79" customWidth="1"/>
    <col min="7319" max="7319" width="15.7109375" style="79" bestFit="1" customWidth="1"/>
    <col min="7320" max="7320" width="11.28515625" style="79" customWidth="1"/>
    <col min="7321" max="7321" width="11.28515625" style="79" bestFit="1" customWidth="1"/>
    <col min="7322" max="7548" width="9.28515625" style="79" customWidth="1"/>
    <col min="7549" max="7550" width="1.42578125" style="79" customWidth="1"/>
    <col min="7551" max="7551" width="29.42578125" style="79" customWidth="1"/>
    <col min="7552" max="7552" width="4.28515625" style="79" customWidth="1"/>
    <col min="7553" max="7553" width="0.42578125" style="79" customWidth="1"/>
    <col min="7554" max="7554" width="13.28515625" style="79" customWidth="1"/>
    <col min="7555" max="7562" width="0.42578125" style="79"/>
    <col min="7563" max="7564" width="1.42578125" style="79" customWidth="1"/>
    <col min="7565" max="7565" width="32.7109375" style="79" customWidth="1"/>
    <col min="7566" max="7566" width="6.7109375" style="79" customWidth="1"/>
    <col min="7567" max="7567" width="0.7109375" style="79" customWidth="1"/>
    <col min="7568" max="7568" width="11" style="79" customWidth="1"/>
    <col min="7569" max="7569" width="0.7109375" style="79" customWidth="1"/>
    <col min="7570" max="7570" width="11" style="79" customWidth="1"/>
    <col min="7571" max="7571" width="0.7109375" style="79" customWidth="1"/>
    <col min="7572" max="7572" width="11" style="79" customWidth="1"/>
    <col min="7573" max="7573" width="0.7109375" style="79" customWidth="1"/>
    <col min="7574" max="7574" width="11" style="79" customWidth="1"/>
    <col min="7575" max="7575" width="15.7109375" style="79" bestFit="1" customWidth="1"/>
    <col min="7576" max="7576" width="11.28515625" style="79" customWidth="1"/>
    <col min="7577" max="7577" width="11.28515625" style="79" bestFit="1" customWidth="1"/>
    <col min="7578" max="7804" width="9.28515625" style="79" customWidth="1"/>
    <col min="7805" max="7806" width="1.42578125" style="79" customWidth="1"/>
    <col min="7807" max="7807" width="29.42578125" style="79" customWidth="1"/>
    <col min="7808" max="7808" width="4.28515625" style="79" customWidth="1"/>
    <col min="7809" max="7809" width="0.42578125" style="79" customWidth="1"/>
    <col min="7810" max="7810" width="13.28515625" style="79" customWidth="1"/>
    <col min="7811" max="7818" width="0.42578125" style="79"/>
    <col min="7819" max="7820" width="1.42578125" style="79" customWidth="1"/>
    <col min="7821" max="7821" width="32.7109375" style="79" customWidth="1"/>
    <col min="7822" max="7822" width="6.7109375" style="79" customWidth="1"/>
    <col min="7823" max="7823" width="0.7109375" style="79" customWidth="1"/>
    <col min="7824" max="7824" width="11" style="79" customWidth="1"/>
    <col min="7825" max="7825" width="0.7109375" style="79" customWidth="1"/>
    <col min="7826" max="7826" width="11" style="79" customWidth="1"/>
    <col min="7827" max="7827" width="0.7109375" style="79" customWidth="1"/>
    <col min="7828" max="7828" width="11" style="79" customWidth="1"/>
    <col min="7829" max="7829" width="0.7109375" style="79" customWidth="1"/>
    <col min="7830" max="7830" width="11" style="79" customWidth="1"/>
    <col min="7831" max="7831" width="15.7109375" style="79" bestFit="1" customWidth="1"/>
    <col min="7832" max="7832" width="11.28515625" style="79" customWidth="1"/>
    <col min="7833" max="7833" width="11.28515625" style="79" bestFit="1" customWidth="1"/>
    <col min="7834" max="8060" width="9.28515625" style="79" customWidth="1"/>
    <col min="8061" max="8062" width="1.42578125" style="79" customWidth="1"/>
    <col min="8063" max="8063" width="29.42578125" style="79" customWidth="1"/>
    <col min="8064" max="8064" width="4.28515625" style="79" customWidth="1"/>
    <col min="8065" max="8065" width="0.42578125" style="79" customWidth="1"/>
    <col min="8066" max="8066" width="13.28515625" style="79" customWidth="1"/>
    <col min="8067" max="8074" width="0.42578125" style="79"/>
    <col min="8075" max="8076" width="1.42578125" style="79" customWidth="1"/>
    <col min="8077" max="8077" width="32.7109375" style="79" customWidth="1"/>
    <col min="8078" max="8078" width="6.7109375" style="79" customWidth="1"/>
    <col min="8079" max="8079" width="0.7109375" style="79" customWidth="1"/>
    <col min="8080" max="8080" width="11" style="79" customWidth="1"/>
    <col min="8081" max="8081" width="0.7109375" style="79" customWidth="1"/>
    <col min="8082" max="8082" width="11" style="79" customWidth="1"/>
    <col min="8083" max="8083" width="0.7109375" style="79" customWidth="1"/>
    <col min="8084" max="8084" width="11" style="79" customWidth="1"/>
    <col min="8085" max="8085" width="0.7109375" style="79" customWidth="1"/>
    <col min="8086" max="8086" width="11" style="79" customWidth="1"/>
    <col min="8087" max="8087" width="15.7109375" style="79" bestFit="1" customWidth="1"/>
    <col min="8088" max="8088" width="11.28515625" style="79" customWidth="1"/>
    <col min="8089" max="8089" width="11.28515625" style="79" bestFit="1" customWidth="1"/>
    <col min="8090" max="8316" width="9.28515625" style="79" customWidth="1"/>
    <col min="8317" max="8318" width="1.42578125" style="79" customWidth="1"/>
    <col min="8319" max="8319" width="29.42578125" style="79" customWidth="1"/>
    <col min="8320" max="8320" width="4.28515625" style="79" customWidth="1"/>
    <col min="8321" max="8321" width="0.42578125" style="79" customWidth="1"/>
    <col min="8322" max="8322" width="13.28515625" style="79" customWidth="1"/>
    <col min="8323" max="8330" width="0.42578125" style="79"/>
    <col min="8331" max="8332" width="1.42578125" style="79" customWidth="1"/>
    <col min="8333" max="8333" width="32.7109375" style="79" customWidth="1"/>
    <col min="8334" max="8334" width="6.7109375" style="79" customWidth="1"/>
    <col min="8335" max="8335" width="0.7109375" style="79" customWidth="1"/>
    <col min="8336" max="8336" width="11" style="79" customWidth="1"/>
    <col min="8337" max="8337" width="0.7109375" style="79" customWidth="1"/>
    <col min="8338" max="8338" width="11" style="79" customWidth="1"/>
    <col min="8339" max="8339" width="0.7109375" style="79" customWidth="1"/>
    <col min="8340" max="8340" width="11" style="79" customWidth="1"/>
    <col min="8341" max="8341" width="0.7109375" style="79" customWidth="1"/>
    <col min="8342" max="8342" width="11" style="79" customWidth="1"/>
    <col min="8343" max="8343" width="15.7109375" style="79" bestFit="1" customWidth="1"/>
    <col min="8344" max="8344" width="11.28515625" style="79" customWidth="1"/>
    <col min="8345" max="8345" width="11.28515625" style="79" bestFit="1" customWidth="1"/>
    <col min="8346" max="8572" width="9.28515625" style="79" customWidth="1"/>
    <col min="8573" max="8574" width="1.42578125" style="79" customWidth="1"/>
    <col min="8575" max="8575" width="29.42578125" style="79" customWidth="1"/>
    <col min="8576" max="8576" width="4.28515625" style="79" customWidth="1"/>
    <col min="8577" max="8577" width="0.42578125" style="79" customWidth="1"/>
    <col min="8578" max="8578" width="13.28515625" style="79" customWidth="1"/>
    <col min="8579" max="8586" width="0.42578125" style="79"/>
    <col min="8587" max="8588" width="1.42578125" style="79" customWidth="1"/>
    <col min="8589" max="8589" width="32.7109375" style="79" customWidth="1"/>
    <col min="8590" max="8590" width="6.7109375" style="79" customWidth="1"/>
    <col min="8591" max="8591" width="0.7109375" style="79" customWidth="1"/>
    <col min="8592" max="8592" width="11" style="79" customWidth="1"/>
    <col min="8593" max="8593" width="0.7109375" style="79" customWidth="1"/>
    <col min="8594" max="8594" width="11" style="79" customWidth="1"/>
    <col min="8595" max="8595" width="0.7109375" style="79" customWidth="1"/>
    <col min="8596" max="8596" width="11" style="79" customWidth="1"/>
    <col min="8597" max="8597" width="0.7109375" style="79" customWidth="1"/>
    <col min="8598" max="8598" width="11" style="79" customWidth="1"/>
    <col min="8599" max="8599" width="15.7109375" style="79" bestFit="1" customWidth="1"/>
    <col min="8600" max="8600" width="11.28515625" style="79" customWidth="1"/>
    <col min="8601" max="8601" width="11.28515625" style="79" bestFit="1" customWidth="1"/>
    <col min="8602" max="8828" width="9.28515625" style="79" customWidth="1"/>
    <col min="8829" max="8830" width="1.42578125" style="79" customWidth="1"/>
    <col min="8831" max="8831" width="29.42578125" style="79" customWidth="1"/>
    <col min="8832" max="8832" width="4.28515625" style="79" customWidth="1"/>
    <col min="8833" max="8833" width="0.42578125" style="79" customWidth="1"/>
    <col min="8834" max="8834" width="13.28515625" style="79" customWidth="1"/>
    <col min="8835" max="8842" width="0.42578125" style="79"/>
    <col min="8843" max="8844" width="1.42578125" style="79" customWidth="1"/>
    <col min="8845" max="8845" width="32.7109375" style="79" customWidth="1"/>
    <col min="8846" max="8846" width="6.7109375" style="79" customWidth="1"/>
    <col min="8847" max="8847" width="0.7109375" style="79" customWidth="1"/>
    <col min="8848" max="8848" width="11" style="79" customWidth="1"/>
    <col min="8849" max="8849" width="0.7109375" style="79" customWidth="1"/>
    <col min="8850" max="8850" width="11" style="79" customWidth="1"/>
    <col min="8851" max="8851" width="0.7109375" style="79" customWidth="1"/>
    <col min="8852" max="8852" width="11" style="79" customWidth="1"/>
    <col min="8853" max="8853" width="0.7109375" style="79" customWidth="1"/>
    <col min="8854" max="8854" width="11" style="79" customWidth="1"/>
    <col min="8855" max="8855" width="15.7109375" style="79" bestFit="1" customWidth="1"/>
    <col min="8856" max="8856" width="11.28515625" style="79" customWidth="1"/>
    <col min="8857" max="8857" width="11.28515625" style="79" bestFit="1" customWidth="1"/>
    <col min="8858" max="9084" width="9.28515625" style="79" customWidth="1"/>
    <col min="9085" max="9086" width="1.42578125" style="79" customWidth="1"/>
    <col min="9087" max="9087" width="29.42578125" style="79" customWidth="1"/>
    <col min="9088" max="9088" width="4.28515625" style="79" customWidth="1"/>
    <col min="9089" max="9089" width="0.42578125" style="79" customWidth="1"/>
    <col min="9090" max="9090" width="13.28515625" style="79" customWidth="1"/>
    <col min="9091" max="9098" width="0.42578125" style="79"/>
    <col min="9099" max="9100" width="1.42578125" style="79" customWidth="1"/>
    <col min="9101" max="9101" width="32.7109375" style="79" customWidth="1"/>
    <col min="9102" max="9102" width="6.7109375" style="79" customWidth="1"/>
    <col min="9103" max="9103" width="0.7109375" style="79" customWidth="1"/>
    <col min="9104" max="9104" width="11" style="79" customWidth="1"/>
    <col min="9105" max="9105" width="0.7109375" style="79" customWidth="1"/>
    <col min="9106" max="9106" width="11" style="79" customWidth="1"/>
    <col min="9107" max="9107" width="0.7109375" style="79" customWidth="1"/>
    <col min="9108" max="9108" width="11" style="79" customWidth="1"/>
    <col min="9109" max="9109" width="0.7109375" style="79" customWidth="1"/>
    <col min="9110" max="9110" width="11" style="79" customWidth="1"/>
    <col min="9111" max="9111" width="15.7109375" style="79" bestFit="1" customWidth="1"/>
    <col min="9112" max="9112" width="11.28515625" style="79" customWidth="1"/>
    <col min="9113" max="9113" width="11.28515625" style="79" bestFit="1" customWidth="1"/>
    <col min="9114" max="9340" width="9.28515625" style="79" customWidth="1"/>
    <col min="9341" max="9342" width="1.42578125" style="79" customWidth="1"/>
    <col min="9343" max="9343" width="29.42578125" style="79" customWidth="1"/>
    <col min="9344" max="9344" width="4.28515625" style="79" customWidth="1"/>
    <col min="9345" max="9345" width="0.42578125" style="79" customWidth="1"/>
    <col min="9346" max="9346" width="13.28515625" style="79" customWidth="1"/>
    <col min="9347" max="9354" width="0.42578125" style="79"/>
    <col min="9355" max="9356" width="1.42578125" style="79" customWidth="1"/>
    <col min="9357" max="9357" width="32.7109375" style="79" customWidth="1"/>
    <col min="9358" max="9358" width="6.7109375" style="79" customWidth="1"/>
    <col min="9359" max="9359" width="0.7109375" style="79" customWidth="1"/>
    <col min="9360" max="9360" width="11" style="79" customWidth="1"/>
    <col min="9361" max="9361" width="0.7109375" style="79" customWidth="1"/>
    <col min="9362" max="9362" width="11" style="79" customWidth="1"/>
    <col min="9363" max="9363" width="0.7109375" style="79" customWidth="1"/>
    <col min="9364" max="9364" width="11" style="79" customWidth="1"/>
    <col min="9365" max="9365" width="0.7109375" style="79" customWidth="1"/>
    <col min="9366" max="9366" width="11" style="79" customWidth="1"/>
    <col min="9367" max="9367" width="15.7109375" style="79" bestFit="1" customWidth="1"/>
    <col min="9368" max="9368" width="11.28515625" style="79" customWidth="1"/>
    <col min="9369" max="9369" width="11.28515625" style="79" bestFit="1" customWidth="1"/>
    <col min="9370" max="9596" width="9.28515625" style="79" customWidth="1"/>
    <col min="9597" max="9598" width="1.42578125" style="79" customWidth="1"/>
    <col min="9599" max="9599" width="29.42578125" style="79" customWidth="1"/>
    <col min="9600" max="9600" width="4.28515625" style="79" customWidth="1"/>
    <col min="9601" max="9601" width="0.42578125" style="79" customWidth="1"/>
    <col min="9602" max="9602" width="13.28515625" style="79" customWidth="1"/>
    <col min="9603" max="9610" width="0.42578125" style="79"/>
    <col min="9611" max="9612" width="1.42578125" style="79" customWidth="1"/>
    <col min="9613" max="9613" width="32.7109375" style="79" customWidth="1"/>
    <col min="9614" max="9614" width="6.7109375" style="79" customWidth="1"/>
    <col min="9615" max="9615" width="0.7109375" style="79" customWidth="1"/>
    <col min="9616" max="9616" width="11" style="79" customWidth="1"/>
    <col min="9617" max="9617" width="0.7109375" style="79" customWidth="1"/>
    <col min="9618" max="9618" width="11" style="79" customWidth="1"/>
    <col min="9619" max="9619" width="0.7109375" style="79" customWidth="1"/>
    <col min="9620" max="9620" width="11" style="79" customWidth="1"/>
    <col min="9621" max="9621" width="0.7109375" style="79" customWidth="1"/>
    <col min="9622" max="9622" width="11" style="79" customWidth="1"/>
    <col min="9623" max="9623" width="15.7109375" style="79" bestFit="1" customWidth="1"/>
    <col min="9624" max="9624" width="11.28515625" style="79" customWidth="1"/>
    <col min="9625" max="9625" width="11.28515625" style="79" bestFit="1" customWidth="1"/>
    <col min="9626" max="9852" width="9.28515625" style="79" customWidth="1"/>
    <col min="9853" max="9854" width="1.42578125" style="79" customWidth="1"/>
    <col min="9855" max="9855" width="29.42578125" style="79" customWidth="1"/>
    <col min="9856" max="9856" width="4.28515625" style="79" customWidth="1"/>
    <col min="9857" max="9857" width="0.42578125" style="79" customWidth="1"/>
    <col min="9858" max="9858" width="13.28515625" style="79" customWidth="1"/>
    <col min="9859" max="9866" width="0.42578125" style="79"/>
    <col min="9867" max="9868" width="1.42578125" style="79" customWidth="1"/>
    <col min="9869" max="9869" width="32.7109375" style="79" customWidth="1"/>
    <col min="9870" max="9870" width="6.7109375" style="79" customWidth="1"/>
    <col min="9871" max="9871" width="0.7109375" style="79" customWidth="1"/>
    <col min="9872" max="9872" width="11" style="79" customWidth="1"/>
    <col min="9873" max="9873" width="0.7109375" style="79" customWidth="1"/>
    <col min="9874" max="9874" width="11" style="79" customWidth="1"/>
    <col min="9875" max="9875" width="0.7109375" style="79" customWidth="1"/>
    <col min="9876" max="9876" width="11" style="79" customWidth="1"/>
    <col min="9877" max="9877" width="0.7109375" style="79" customWidth="1"/>
    <col min="9878" max="9878" width="11" style="79" customWidth="1"/>
    <col min="9879" max="9879" width="15.7109375" style="79" bestFit="1" customWidth="1"/>
    <col min="9880" max="9880" width="11.28515625" style="79" customWidth="1"/>
    <col min="9881" max="9881" width="11.28515625" style="79" bestFit="1" customWidth="1"/>
    <col min="9882" max="10108" width="9.28515625" style="79" customWidth="1"/>
    <col min="10109" max="10110" width="1.42578125" style="79" customWidth="1"/>
    <col min="10111" max="10111" width="29.42578125" style="79" customWidth="1"/>
    <col min="10112" max="10112" width="4.28515625" style="79" customWidth="1"/>
    <col min="10113" max="10113" width="0.42578125" style="79" customWidth="1"/>
    <col min="10114" max="10114" width="13.28515625" style="79" customWidth="1"/>
    <col min="10115" max="10122" width="0.42578125" style="79"/>
    <col min="10123" max="10124" width="1.42578125" style="79" customWidth="1"/>
    <col min="10125" max="10125" width="32.7109375" style="79" customWidth="1"/>
    <col min="10126" max="10126" width="6.7109375" style="79" customWidth="1"/>
    <col min="10127" max="10127" width="0.7109375" style="79" customWidth="1"/>
    <col min="10128" max="10128" width="11" style="79" customWidth="1"/>
    <col min="10129" max="10129" width="0.7109375" style="79" customWidth="1"/>
    <col min="10130" max="10130" width="11" style="79" customWidth="1"/>
    <col min="10131" max="10131" width="0.7109375" style="79" customWidth="1"/>
    <col min="10132" max="10132" width="11" style="79" customWidth="1"/>
    <col min="10133" max="10133" width="0.7109375" style="79" customWidth="1"/>
    <col min="10134" max="10134" width="11" style="79" customWidth="1"/>
    <col min="10135" max="10135" width="15.7109375" style="79" bestFit="1" customWidth="1"/>
    <col min="10136" max="10136" width="11.28515625" style="79" customWidth="1"/>
    <col min="10137" max="10137" width="11.28515625" style="79" bestFit="1" customWidth="1"/>
    <col min="10138" max="10364" width="9.28515625" style="79" customWidth="1"/>
    <col min="10365" max="10366" width="1.42578125" style="79" customWidth="1"/>
    <col min="10367" max="10367" width="29.42578125" style="79" customWidth="1"/>
    <col min="10368" max="10368" width="4.28515625" style="79" customWidth="1"/>
    <col min="10369" max="10369" width="0.42578125" style="79" customWidth="1"/>
    <col min="10370" max="10370" width="13.28515625" style="79" customWidth="1"/>
    <col min="10371" max="10378" width="0.42578125" style="79"/>
    <col min="10379" max="10380" width="1.42578125" style="79" customWidth="1"/>
    <col min="10381" max="10381" width="32.7109375" style="79" customWidth="1"/>
    <col min="10382" max="10382" width="6.7109375" style="79" customWidth="1"/>
    <col min="10383" max="10383" width="0.7109375" style="79" customWidth="1"/>
    <col min="10384" max="10384" width="11" style="79" customWidth="1"/>
    <col min="10385" max="10385" width="0.7109375" style="79" customWidth="1"/>
    <col min="10386" max="10386" width="11" style="79" customWidth="1"/>
    <col min="10387" max="10387" width="0.7109375" style="79" customWidth="1"/>
    <col min="10388" max="10388" width="11" style="79" customWidth="1"/>
    <col min="10389" max="10389" width="0.7109375" style="79" customWidth="1"/>
    <col min="10390" max="10390" width="11" style="79" customWidth="1"/>
    <col min="10391" max="10391" width="15.7109375" style="79" bestFit="1" customWidth="1"/>
    <col min="10392" max="10392" width="11.28515625" style="79" customWidth="1"/>
    <col min="10393" max="10393" width="11.28515625" style="79" bestFit="1" customWidth="1"/>
    <col min="10394" max="10620" width="9.28515625" style="79" customWidth="1"/>
    <col min="10621" max="10622" width="1.42578125" style="79" customWidth="1"/>
    <col min="10623" max="10623" width="29.42578125" style="79" customWidth="1"/>
    <col min="10624" max="10624" width="4.28515625" style="79" customWidth="1"/>
    <col min="10625" max="10625" width="0.42578125" style="79" customWidth="1"/>
    <col min="10626" max="10626" width="13.28515625" style="79" customWidth="1"/>
    <col min="10627" max="10634" width="0.42578125" style="79"/>
    <col min="10635" max="10636" width="1.42578125" style="79" customWidth="1"/>
    <col min="10637" max="10637" width="32.7109375" style="79" customWidth="1"/>
    <col min="10638" max="10638" width="6.7109375" style="79" customWidth="1"/>
    <col min="10639" max="10639" width="0.7109375" style="79" customWidth="1"/>
    <col min="10640" max="10640" width="11" style="79" customWidth="1"/>
    <col min="10641" max="10641" width="0.7109375" style="79" customWidth="1"/>
    <col min="10642" max="10642" width="11" style="79" customWidth="1"/>
    <col min="10643" max="10643" width="0.7109375" style="79" customWidth="1"/>
    <col min="10644" max="10644" width="11" style="79" customWidth="1"/>
    <col min="10645" max="10645" width="0.7109375" style="79" customWidth="1"/>
    <col min="10646" max="10646" width="11" style="79" customWidth="1"/>
    <col min="10647" max="10647" width="15.7109375" style="79" bestFit="1" customWidth="1"/>
    <col min="10648" max="10648" width="11.28515625" style="79" customWidth="1"/>
    <col min="10649" max="10649" width="11.28515625" style="79" bestFit="1" customWidth="1"/>
    <col min="10650" max="10876" width="9.28515625" style="79" customWidth="1"/>
    <col min="10877" max="10878" width="1.42578125" style="79" customWidth="1"/>
    <col min="10879" max="10879" width="29.42578125" style="79" customWidth="1"/>
    <col min="10880" max="10880" width="4.28515625" style="79" customWidth="1"/>
    <col min="10881" max="10881" width="0.42578125" style="79" customWidth="1"/>
    <col min="10882" max="10882" width="13.28515625" style="79" customWidth="1"/>
    <col min="10883" max="10890" width="0.42578125" style="79"/>
    <col min="10891" max="10892" width="1.42578125" style="79" customWidth="1"/>
    <col min="10893" max="10893" width="32.7109375" style="79" customWidth="1"/>
    <col min="10894" max="10894" width="6.7109375" style="79" customWidth="1"/>
    <col min="10895" max="10895" width="0.7109375" style="79" customWidth="1"/>
    <col min="10896" max="10896" width="11" style="79" customWidth="1"/>
    <col min="10897" max="10897" width="0.7109375" style="79" customWidth="1"/>
    <col min="10898" max="10898" width="11" style="79" customWidth="1"/>
    <col min="10899" max="10899" width="0.7109375" style="79" customWidth="1"/>
    <col min="10900" max="10900" width="11" style="79" customWidth="1"/>
    <col min="10901" max="10901" width="0.7109375" style="79" customWidth="1"/>
    <col min="10902" max="10902" width="11" style="79" customWidth="1"/>
    <col min="10903" max="10903" width="15.7109375" style="79" bestFit="1" customWidth="1"/>
    <col min="10904" max="10904" width="11.28515625" style="79" customWidth="1"/>
    <col min="10905" max="10905" width="11.28515625" style="79" bestFit="1" customWidth="1"/>
    <col min="10906" max="11132" width="9.28515625" style="79" customWidth="1"/>
    <col min="11133" max="11134" width="1.42578125" style="79" customWidth="1"/>
    <col min="11135" max="11135" width="29.42578125" style="79" customWidth="1"/>
    <col min="11136" max="11136" width="4.28515625" style="79" customWidth="1"/>
    <col min="11137" max="11137" width="0.42578125" style="79" customWidth="1"/>
    <col min="11138" max="11138" width="13.28515625" style="79" customWidth="1"/>
    <col min="11139" max="11146" width="0.42578125" style="79"/>
    <col min="11147" max="11148" width="1.42578125" style="79" customWidth="1"/>
    <col min="11149" max="11149" width="32.7109375" style="79" customWidth="1"/>
    <col min="11150" max="11150" width="6.7109375" style="79" customWidth="1"/>
    <col min="11151" max="11151" width="0.7109375" style="79" customWidth="1"/>
    <col min="11152" max="11152" width="11" style="79" customWidth="1"/>
    <col min="11153" max="11153" width="0.7109375" style="79" customWidth="1"/>
    <col min="11154" max="11154" width="11" style="79" customWidth="1"/>
    <col min="11155" max="11155" width="0.7109375" style="79" customWidth="1"/>
    <col min="11156" max="11156" width="11" style="79" customWidth="1"/>
    <col min="11157" max="11157" width="0.7109375" style="79" customWidth="1"/>
    <col min="11158" max="11158" width="11" style="79" customWidth="1"/>
    <col min="11159" max="11159" width="15.7109375" style="79" bestFit="1" customWidth="1"/>
    <col min="11160" max="11160" width="11.28515625" style="79" customWidth="1"/>
    <col min="11161" max="11161" width="11.28515625" style="79" bestFit="1" customWidth="1"/>
    <col min="11162" max="11388" width="9.28515625" style="79" customWidth="1"/>
    <col min="11389" max="11390" width="1.42578125" style="79" customWidth="1"/>
    <col min="11391" max="11391" width="29.42578125" style="79" customWidth="1"/>
    <col min="11392" max="11392" width="4.28515625" style="79" customWidth="1"/>
    <col min="11393" max="11393" width="0.42578125" style="79" customWidth="1"/>
    <col min="11394" max="11394" width="13.28515625" style="79" customWidth="1"/>
    <col min="11395" max="11402" width="0.42578125" style="79"/>
    <col min="11403" max="11404" width="1.42578125" style="79" customWidth="1"/>
    <col min="11405" max="11405" width="32.7109375" style="79" customWidth="1"/>
    <col min="11406" max="11406" width="6.7109375" style="79" customWidth="1"/>
    <col min="11407" max="11407" width="0.7109375" style="79" customWidth="1"/>
    <col min="11408" max="11408" width="11" style="79" customWidth="1"/>
    <col min="11409" max="11409" width="0.7109375" style="79" customWidth="1"/>
    <col min="11410" max="11410" width="11" style="79" customWidth="1"/>
    <col min="11411" max="11411" width="0.7109375" style="79" customWidth="1"/>
    <col min="11412" max="11412" width="11" style="79" customWidth="1"/>
    <col min="11413" max="11413" width="0.7109375" style="79" customWidth="1"/>
    <col min="11414" max="11414" width="11" style="79" customWidth="1"/>
    <col min="11415" max="11415" width="15.7109375" style="79" bestFit="1" customWidth="1"/>
    <col min="11416" max="11416" width="11.28515625" style="79" customWidth="1"/>
    <col min="11417" max="11417" width="11.28515625" style="79" bestFit="1" customWidth="1"/>
    <col min="11418" max="11644" width="9.28515625" style="79" customWidth="1"/>
    <col min="11645" max="11646" width="1.42578125" style="79" customWidth="1"/>
    <col min="11647" max="11647" width="29.42578125" style="79" customWidth="1"/>
    <col min="11648" max="11648" width="4.28515625" style="79" customWidth="1"/>
    <col min="11649" max="11649" width="0.42578125" style="79" customWidth="1"/>
    <col min="11650" max="11650" width="13.28515625" style="79" customWidth="1"/>
    <col min="11651" max="11658" width="0.42578125" style="79"/>
    <col min="11659" max="11660" width="1.42578125" style="79" customWidth="1"/>
    <col min="11661" max="11661" width="32.7109375" style="79" customWidth="1"/>
    <col min="11662" max="11662" width="6.7109375" style="79" customWidth="1"/>
    <col min="11663" max="11663" width="0.7109375" style="79" customWidth="1"/>
    <col min="11664" max="11664" width="11" style="79" customWidth="1"/>
    <col min="11665" max="11665" width="0.7109375" style="79" customWidth="1"/>
    <col min="11666" max="11666" width="11" style="79" customWidth="1"/>
    <col min="11667" max="11667" width="0.7109375" style="79" customWidth="1"/>
    <col min="11668" max="11668" width="11" style="79" customWidth="1"/>
    <col min="11669" max="11669" width="0.7109375" style="79" customWidth="1"/>
    <col min="11670" max="11670" width="11" style="79" customWidth="1"/>
    <col min="11671" max="11671" width="15.7109375" style="79" bestFit="1" customWidth="1"/>
    <col min="11672" max="11672" width="11.28515625" style="79" customWidth="1"/>
    <col min="11673" max="11673" width="11.28515625" style="79" bestFit="1" customWidth="1"/>
    <col min="11674" max="11900" width="9.28515625" style="79" customWidth="1"/>
    <col min="11901" max="11902" width="1.42578125" style="79" customWidth="1"/>
    <col min="11903" max="11903" width="29.42578125" style="79" customWidth="1"/>
    <col min="11904" max="11904" width="4.28515625" style="79" customWidth="1"/>
    <col min="11905" max="11905" width="0.42578125" style="79" customWidth="1"/>
    <col min="11906" max="11906" width="13.28515625" style="79" customWidth="1"/>
    <col min="11907" max="11914" width="0.42578125" style="79"/>
    <col min="11915" max="11916" width="1.42578125" style="79" customWidth="1"/>
    <col min="11917" max="11917" width="32.7109375" style="79" customWidth="1"/>
    <col min="11918" max="11918" width="6.7109375" style="79" customWidth="1"/>
    <col min="11919" max="11919" width="0.7109375" style="79" customWidth="1"/>
    <col min="11920" max="11920" width="11" style="79" customWidth="1"/>
    <col min="11921" max="11921" width="0.7109375" style="79" customWidth="1"/>
    <col min="11922" max="11922" width="11" style="79" customWidth="1"/>
    <col min="11923" max="11923" width="0.7109375" style="79" customWidth="1"/>
    <col min="11924" max="11924" width="11" style="79" customWidth="1"/>
    <col min="11925" max="11925" width="0.7109375" style="79" customWidth="1"/>
    <col min="11926" max="11926" width="11" style="79" customWidth="1"/>
    <col min="11927" max="11927" width="15.7109375" style="79" bestFit="1" customWidth="1"/>
    <col min="11928" max="11928" width="11.28515625" style="79" customWidth="1"/>
    <col min="11929" max="11929" width="11.28515625" style="79" bestFit="1" customWidth="1"/>
    <col min="11930" max="12156" width="9.28515625" style="79" customWidth="1"/>
    <col min="12157" max="12158" width="1.42578125" style="79" customWidth="1"/>
    <col min="12159" max="12159" width="29.42578125" style="79" customWidth="1"/>
    <col min="12160" max="12160" width="4.28515625" style="79" customWidth="1"/>
    <col min="12161" max="12161" width="0.42578125" style="79" customWidth="1"/>
    <col min="12162" max="12162" width="13.28515625" style="79" customWidth="1"/>
    <col min="12163" max="12170" width="0.42578125" style="79"/>
    <col min="12171" max="12172" width="1.42578125" style="79" customWidth="1"/>
    <col min="12173" max="12173" width="32.7109375" style="79" customWidth="1"/>
    <col min="12174" max="12174" width="6.7109375" style="79" customWidth="1"/>
    <col min="12175" max="12175" width="0.7109375" style="79" customWidth="1"/>
    <col min="12176" max="12176" width="11" style="79" customWidth="1"/>
    <col min="12177" max="12177" width="0.7109375" style="79" customWidth="1"/>
    <col min="12178" max="12178" width="11" style="79" customWidth="1"/>
    <col min="12179" max="12179" width="0.7109375" style="79" customWidth="1"/>
    <col min="12180" max="12180" width="11" style="79" customWidth="1"/>
    <col min="12181" max="12181" width="0.7109375" style="79" customWidth="1"/>
    <col min="12182" max="12182" width="11" style="79" customWidth="1"/>
    <col min="12183" max="12183" width="15.7109375" style="79" bestFit="1" customWidth="1"/>
    <col min="12184" max="12184" width="11.28515625" style="79" customWidth="1"/>
    <col min="12185" max="12185" width="11.28515625" style="79" bestFit="1" customWidth="1"/>
    <col min="12186" max="12412" width="9.28515625" style="79" customWidth="1"/>
    <col min="12413" max="12414" width="1.42578125" style="79" customWidth="1"/>
    <col min="12415" max="12415" width="29.42578125" style="79" customWidth="1"/>
    <col min="12416" max="12416" width="4.28515625" style="79" customWidth="1"/>
    <col min="12417" max="12417" width="0.42578125" style="79" customWidth="1"/>
    <col min="12418" max="12418" width="13.28515625" style="79" customWidth="1"/>
    <col min="12419" max="12426" width="0.42578125" style="79"/>
    <col min="12427" max="12428" width="1.42578125" style="79" customWidth="1"/>
    <col min="12429" max="12429" width="32.7109375" style="79" customWidth="1"/>
    <col min="12430" max="12430" width="6.7109375" style="79" customWidth="1"/>
    <col min="12431" max="12431" width="0.7109375" style="79" customWidth="1"/>
    <col min="12432" max="12432" width="11" style="79" customWidth="1"/>
    <col min="12433" max="12433" width="0.7109375" style="79" customWidth="1"/>
    <col min="12434" max="12434" width="11" style="79" customWidth="1"/>
    <col min="12435" max="12435" width="0.7109375" style="79" customWidth="1"/>
    <col min="12436" max="12436" width="11" style="79" customWidth="1"/>
    <col min="12437" max="12437" width="0.7109375" style="79" customWidth="1"/>
    <col min="12438" max="12438" width="11" style="79" customWidth="1"/>
    <col min="12439" max="12439" width="15.7109375" style="79" bestFit="1" customWidth="1"/>
    <col min="12440" max="12440" width="11.28515625" style="79" customWidth="1"/>
    <col min="12441" max="12441" width="11.28515625" style="79" bestFit="1" customWidth="1"/>
    <col min="12442" max="12668" width="9.28515625" style="79" customWidth="1"/>
    <col min="12669" max="12670" width="1.42578125" style="79" customWidth="1"/>
    <col min="12671" max="12671" width="29.42578125" style="79" customWidth="1"/>
    <col min="12672" max="12672" width="4.28515625" style="79" customWidth="1"/>
    <col min="12673" max="12673" width="0.42578125" style="79" customWidth="1"/>
    <col min="12674" max="12674" width="13.28515625" style="79" customWidth="1"/>
    <col min="12675" max="12682" width="0.42578125" style="79"/>
    <col min="12683" max="12684" width="1.42578125" style="79" customWidth="1"/>
    <col min="12685" max="12685" width="32.7109375" style="79" customWidth="1"/>
    <col min="12686" max="12686" width="6.7109375" style="79" customWidth="1"/>
    <col min="12687" max="12687" width="0.7109375" style="79" customWidth="1"/>
    <col min="12688" max="12688" width="11" style="79" customWidth="1"/>
    <col min="12689" max="12689" width="0.7109375" style="79" customWidth="1"/>
    <col min="12690" max="12690" width="11" style="79" customWidth="1"/>
    <col min="12691" max="12691" width="0.7109375" style="79" customWidth="1"/>
    <col min="12692" max="12692" width="11" style="79" customWidth="1"/>
    <col min="12693" max="12693" width="0.7109375" style="79" customWidth="1"/>
    <col min="12694" max="12694" width="11" style="79" customWidth="1"/>
    <col min="12695" max="12695" width="15.7109375" style="79" bestFit="1" customWidth="1"/>
    <col min="12696" max="12696" width="11.28515625" style="79" customWidth="1"/>
    <col min="12697" max="12697" width="11.28515625" style="79" bestFit="1" customWidth="1"/>
    <col min="12698" max="12924" width="9.28515625" style="79" customWidth="1"/>
    <col min="12925" max="12926" width="1.42578125" style="79" customWidth="1"/>
    <col min="12927" max="12927" width="29.42578125" style="79" customWidth="1"/>
    <col min="12928" max="12928" width="4.28515625" style="79" customWidth="1"/>
    <col min="12929" max="12929" width="0.42578125" style="79" customWidth="1"/>
    <col min="12930" max="12930" width="13.28515625" style="79" customWidth="1"/>
    <col min="12931" max="12938" width="0.42578125" style="79"/>
    <col min="12939" max="12940" width="1.42578125" style="79" customWidth="1"/>
    <col min="12941" max="12941" width="32.7109375" style="79" customWidth="1"/>
    <col min="12942" max="12942" width="6.7109375" style="79" customWidth="1"/>
    <col min="12943" max="12943" width="0.7109375" style="79" customWidth="1"/>
    <col min="12944" max="12944" width="11" style="79" customWidth="1"/>
    <col min="12945" max="12945" width="0.7109375" style="79" customWidth="1"/>
    <col min="12946" max="12946" width="11" style="79" customWidth="1"/>
    <col min="12947" max="12947" width="0.7109375" style="79" customWidth="1"/>
    <col min="12948" max="12948" width="11" style="79" customWidth="1"/>
    <col min="12949" max="12949" width="0.7109375" style="79" customWidth="1"/>
    <col min="12950" max="12950" width="11" style="79" customWidth="1"/>
    <col min="12951" max="12951" width="15.7109375" style="79" bestFit="1" customWidth="1"/>
    <col min="12952" max="12952" width="11.28515625" style="79" customWidth="1"/>
    <col min="12953" max="12953" width="11.28515625" style="79" bestFit="1" customWidth="1"/>
    <col min="12954" max="13180" width="9.28515625" style="79" customWidth="1"/>
    <col min="13181" max="13182" width="1.42578125" style="79" customWidth="1"/>
    <col min="13183" max="13183" width="29.42578125" style="79" customWidth="1"/>
    <col min="13184" max="13184" width="4.28515625" style="79" customWidth="1"/>
    <col min="13185" max="13185" width="0.42578125" style="79" customWidth="1"/>
    <col min="13186" max="13186" width="13.28515625" style="79" customWidth="1"/>
    <col min="13187" max="13194" width="0.42578125" style="79"/>
    <col min="13195" max="13196" width="1.42578125" style="79" customWidth="1"/>
    <col min="13197" max="13197" width="32.7109375" style="79" customWidth="1"/>
    <col min="13198" max="13198" width="6.7109375" style="79" customWidth="1"/>
    <col min="13199" max="13199" width="0.7109375" style="79" customWidth="1"/>
    <col min="13200" max="13200" width="11" style="79" customWidth="1"/>
    <col min="13201" max="13201" width="0.7109375" style="79" customWidth="1"/>
    <col min="13202" max="13202" width="11" style="79" customWidth="1"/>
    <col min="13203" max="13203" width="0.7109375" style="79" customWidth="1"/>
    <col min="13204" max="13204" width="11" style="79" customWidth="1"/>
    <col min="13205" max="13205" width="0.7109375" style="79" customWidth="1"/>
    <col min="13206" max="13206" width="11" style="79" customWidth="1"/>
    <col min="13207" max="13207" width="15.7109375" style="79" bestFit="1" customWidth="1"/>
    <col min="13208" max="13208" width="11.28515625" style="79" customWidth="1"/>
    <col min="13209" max="13209" width="11.28515625" style="79" bestFit="1" customWidth="1"/>
    <col min="13210" max="13436" width="9.28515625" style="79" customWidth="1"/>
    <col min="13437" max="13438" width="1.42578125" style="79" customWidth="1"/>
    <col min="13439" max="13439" width="29.42578125" style="79" customWidth="1"/>
    <col min="13440" max="13440" width="4.28515625" style="79" customWidth="1"/>
    <col min="13441" max="13441" width="0.42578125" style="79" customWidth="1"/>
    <col min="13442" max="13442" width="13.28515625" style="79" customWidth="1"/>
    <col min="13443" max="13450" width="0.42578125" style="79"/>
    <col min="13451" max="13452" width="1.42578125" style="79" customWidth="1"/>
    <col min="13453" max="13453" width="32.7109375" style="79" customWidth="1"/>
    <col min="13454" max="13454" width="6.7109375" style="79" customWidth="1"/>
    <col min="13455" max="13455" width="0.7109375" style="79" customWidth="1"/>
    <col min="13456" max="13456" width="11" style="79" customWidth="1"/>
    <col min="13457" max="13457" width="0.7109375" style="79" customWidth="1"/>
    <col min="13458" max="13458" width="11" style="79" customWidth="1"/>
    <col min="13459" max="13459" width="0.7109375" style="79" customWidth="1"/>
    <col min="13460" max="13460" width="11" style="79" customWidth="1"/>
    <col min="13461" max="13461" width="0.7109375" style="79" customWidth="1"/>
    <col min="13462" max="13462" width="11" style="79" customWidth="1"/>
    <col min="13463" max="13463" width="15.7109375" style="79" bestFit="1" customWidth="1"/>
    <col min="13464" max="13464" width="11.28515625" style="79" customWidth="1"/>
    <col min="13465" max="13465" width="11.28515625" style="79" bestFit="1" customWidth="1"/>
    <col min="13466" max="13692" width="9.28515625" style="79" customWidth="1"/>
    <col min="13693" max="13694" width="1.42578125" style="79" customWidth="1"/>
    <col min="13695" max="13695" width="29.42578125" style="79" customWidth="1"/>
    <col min="13696" max="13696" width="4.28515625" style="79" customWidth="1"/>
    <col min="13697" max="13697" width="0.42578125" style="79" customWidth="1"/>
    <col min="13698" max="13698" width="13.28515625" style="79" customWidth="1"/>
    <col min="13699" max="13706" width="0.42578125" style="79"/>
    <col min="13707" max="13708" width="1.42578125" style="79" customWidth="1"/>
    <col min="13709" max="13709" width="32.7109375" style="79" customWidth="1"/>
    <col min="13710" max="13710" width="6.7109375" style="79" customWidth="1"/>
    <col min="13711" max="13711" width="0.7109375" style="79" customWidth="1"/>
    <col min="13712" max="13712" width="11" style="79" customWidth="1"/>
    <col min="13713" max="13713" width="0.7109375" style="79" customWidth="1"/>
    <col min="13714" max="13714" width="11" style="79" customWidth="1"/>
    <col min="13715" max="13715" width="0.7109375" style="79" customWidth="1"/>
    <col min="13716" max="13716" width="11" style="79" customWidth="1"/>
    <col min="13717" max="13717" width="0.7109375" style="79" customWidth="1"/>
    <col min="13718" max="13718" width="11" style="79" customWidth="1"/>
    <col min="13719" max="13719" width="15.7109375" style="79" bestFit="1" customWidth="1"/>
    <col min="13720" max="13720" width="11.28515625" style="79" customWidth="1"/>
    <col min="13721" max="13721" width="11.28515625" style="79" bestFit="1" customWidth="1"/>
    <col min="13722" max="13948" width="9.28515625" style="79" customWidth="1"/>
    <col min="13949" max="13950" width="1.42578125" style="79" customWidth="1"/>
    <col min="13951" max="13951" width="29.42578125" style="79" customWidth="1"/>
    <col min="13952" max="13952" width="4.28515625" style="79" customWidth="1"/>
    <col min="13953" max="13953" width="0.42578125" style="79" customWidth="1"/>
    <col min="13954" max="13954" width="13.28515625" style="79" customWidth="1"/>
    <col min="13955" max="13962" width="0.42578125" style="79"/>
    <col min="13963" max="13964" width="1.42578125" style="79" customWidth="1"/>
    <col min="13965" max="13965" width="32.7109375" style="79" customWidth="1"/>
    <col min="13966" max="13966" width="6.7109375" style="79" customWidth="1"/>
    <col min="13967" max="13967" width="0.7109375" style="79" customWidth="1"/>
    <col min="13968" max="13968" width="11" style="79" customWidth="1"/>
    <col min="13969" max="13969" width="0.7109375" style="79" customWidth="1"/>
    <col min="13970" max="13970" width="11" style="79" customWidth="1"/>
    <col min="13971" max="13971" width="0.7109375" style="79" customWidth="1"/>
    <col min="13972" max="13972" width="11" style="79" customWidth="1"/>
    <col min="13973" max="13973" width="0.7109375" style="79" customWidth="1"/>
    <col min="13974" max="13974" width="11" style="79" customWidth="1"/>
    <col min="13975" max="13975" width="15.7109375" style="79" bestFit="1" customWidth="1"/>
    <col min="13976" max="13976" width="11.28515625" style="79" customWidth="1"/>
    <col min="13977" max="13977" width="11.28515625" style="79" bestFit="1" customWidth="1"/>
    <col min="13978" max="14204" width="9.28515625" style="79" customWidth="1"/>
    <col min="14205" max="14206" width="1.42578125" style="79" customWidth="1"/>
    <col min="14207" max="14207" width="29.42578125" style="79" customWidth="1"/>
    <col min="14208" max="14208" width="4.28515625" style="79" customWidth="1"/>
    <col min="14209" max="14209" width="0.42578125" style="79" customWidth="1"/>
    <col min="14210" max="14210" width="13.28515625" style="79" customWidth="1"/>
    <col min="14211" max="14218" width="0.42578125" style="79"/>
    <col min="14219" max="14220" width="1.42578125" style="79" customWidth="1"/>
    <col min="14221" max="14221" width="32.7109375" style="79" customWidth="1"/>
    <col min="14222" max="14222" width="6.7109375" style="79" customWidth="1"/>
    <col min="14223" max="14223" width="0.7109375" style="79" customWidth="1"/>
    <col min="14224" max="14224" width="11" style="79" customWidth="1"/>
    <col min="14225" max="14225" width="0.7109375" style="79" customWidth="1"/>
    <col min="14226" max="14226" width="11" style="79" customWidth="1"/>
    <col min="14227" max="14227" width="0.7109375" style="79" customWidth="1"/>
    <col min="14228" max="14228" width="11" style="79" customWidth="1"/>
    <col min="14229" max="14229" width="0.7109375" style="79" customWidth="1"/>
    <col min="14230" max="14230" width="11" style="79" customWidth="1"/>
    <col min="14231" max="14231" width="15.7109375" style="79" bestFit="1" customWidth="1"/>
    <col min="14232" max="14232" width="11.28515625" style="79" customWidth="1"/>
    <col min="14233" max="14233" width="11.28515625" style="79" bestFit="1" customWidth="1"/>
    <col min="14234" max="14460" width="9.28515625" style="79" customWidth="1"/>
    <col min="14461" max="14462" width="1.42578125" style="79" customWidth="1"/>
    <col min="14463" max="14463" width="29.42578125" style="79" customWidth="1"/>
    <col min="14464" max="14464" width="4.28515625" style="79" customWidth="1"/>
    <col min="14465" max="14465" width="0.42578125" style="79" customWidth="1"/>
    <col min="14466" max="14466" width="13.28515625" style="79" customWidth="1"/>
    <col min="14467" max="14474" width="0.42578125" style="79"/>
    <col min="14475" max="14476" width="1.42578125" style="79" customWidth="1"/>
    <col min="14477" max="14477" width="32.7109375" style="79" customWidth="1"/>
    <col min="14478" max="14478" width="6.7109375" style="79" customWidth="1"/>
    <col min="14479" max="14479" width="0.7109375" style="79" customWidth="1"/>
    <col min="14480" max="14480" width="11" style="79" customWidth="1"/>
    <col min="14481" max="14481" width="0.7109375" style="79" customWidth="1"/>
    <col min="14482" max="14482" width="11" style="79" customWidth="1"/>
    <col min="14483" max="14483" width="0.7109375" style="79" customWidth="1"/>
    <col min="14484" max="14484" width="11" style="79" customWidth="1"/>
    <col min="14485" max="14485" width="0.7109375" style="79" customWidth="1"/>
    <col min="14486" max="14486" width="11" style="79" customWidth="1"/>
    <col min="14487" max="14487" width="15.7109375" style="79" bestFit="1" customWidth="1"/>
    <col min="14488" max="14488" width="11.28515625" style="79" customWidth="1"/>
    <col min="14489" max="14489" width="11.28515625" style="79" bestFit="1" customWidth="1"/>
    <col min="14490" max="14716" width="9.28515625" style="79" customWidth="1"/>
    <col min="14717" max="14718" width="1.42578125" style="79" customWidth="1"/>
    <col min="14719" max="14719" width="29.42578125" style="79" customWidth="1"/>
    <col min="14720" max="14720" width="4.28515625" style="79" customWidth="1"/>
    <col min="14721" max="14721" width="0.42578125" style="79" customWidth="1"/>
    <col min="14722" max="14722" width="13.28515625" style="79" customWidth="1"/>
    <col min="14723" max="14730" width="0.42578125" style="79"/>
    <col min="14731" max="14732" width="1.42578125" style="79" customWidth="1"/>
    <col min="14733" max="14733" width="32.7109375" style="79" customWidth="1"/>
    <col min="14734" max="14734" width="6.7109375" style="79" customWidth="1"/>
    <col min="14735" max="14735" width="0.7109375" style="79" customWidth="1"/>
    <col min="14736" max="14736" width="11" style="79" customWidth="1"/>
    <col min="14737" max="14737" width="0.7109375" style="79" customWidth="1"/>
    <col min="14738" max="14738" width="11" style="79" customWidth="1"/>
    <col min="14739" max="14739" width="0.7109375" style="79" customWidth="1"/>
    <col min="14740" max="14740" width="11" style="79" customWidth="1"/>
    <col min="14741" max="14741" width="0.7109375" style="79" customWidth="1"/>
    <col min="14742" max="14742" width="11" style="79" customWidth="1"/>
    <col min="14743" max="14743" width="15.7109375" style="79" bestFit="1" customWidth="1"/>
    <col min="14744" max="14744" width="11.28515625" style="79" customWidth="1"/>
    <col min="14745" max="14745" width="11.28515625" style="79" bestFit="1" customWidth="1"/>
    <col min="14746" max="14972" width="9.28515625" style="79" customWidth="1"/>
    <col min="14973" max="14974" width="1.42578125" style="79" customWidth="1"/>
    <col min="14975" max="14975" width="29.42578125" style="79" customWidth="1"/>
    <col min="14976" max="14976" width="4.28515625" style="79" customWidth="1"/>
    <col min="14977" max="14977" width="0.42578125" style="79" customWidth="1"/>
    <col min="14978" max="14978" width="13.28515625" style="79" customWidth="1"/>
    <col min="14979" max="14986" width="0.42578125" style="79"/>
    <col min="14987" max="14988" width="1.42578125" style="79" customWidth="1"/>
    <col min="14989" max="14989" width="32.7109375" style="79" customWidth="1"/>
    <col min="14990" max="14990" width="6.7109375" style="79" customWidth="1"/>
    <col min="14991" max="14991" width="0.7109375" style="79" customWidth="1"/>
    <col min="14992" max="14992" width="11" style="79" customWidth="1"/>
    <col min="14993" max="14993" width="0.7109375" style="79" customWidth="1"/>
    <col min="14994" max="14994" width="11" style="79" customWidth="1"/>
    <col min="14995" max="14995" width="0.7109375" style="79" customWidth="1"/>
    <col min="14996" max="14996" width="11" style="79" customWidth="1"/>
    <col min="14997" max="14997" width="0.7109375" style="79" customWidth="1"/>
    <col min="14998" max="14998" width="11" style="79" customWidth="1"/>
    <col min="14999" max="14999" width="15.7109375" style="79" bestFit="1" customWidth="1"/>
    <col min="15000" max="15000" width="11.28515625" style="79" customWidth="1"/>
    <col min="15001" max="15001" width="11.28515625" style="79" bestFit="1" customWidth="1"/>
    <col min="15002" max="15228" width="9.28515625" style="79" customWidth="1"/>
    <col min="15229" max="15230" width="1.42578125" style="79" customWidth="1"/>
    <col min="15231" max="15231" width="29.42578125" style="79" customWidth="1"/>
    <col min="15232" max="15232" width="4.28515625" style="79" customWidth="1"/>
    <col min="15233" max="15233" width="0.42578125" style="79" customWidth="1"/>
    <col min="15234" max="15234" width="13.28515625" style="79" customWidth="1"/>
    <col min="15235" max="15242" width="0.42578125" style="79"/>
    <col min="15243" max="15244" width="1.42578125" style="79" customWidth="1"/>
    <col min="15245" max="15245" width="32.7109375" style="79" customWidth="1"/>
    <col min="15246" max="15246" width="6.7109375" style="79" customWidth="1"/>
    <col min="15247" max="15247" width="0.7109375" style="79" customWidth="1"/>
    <col min="15248" max="15248" width="11" style="79" customWidth="1"/>
    <col min="15249" max="15249" width="0.7109375" style="79" customWidth="1"/>
    <col min="15250" max="15250" width="11" style="79" customWidth="1"/>
    <col min="15251" max="15251" width="0.7109375" style="79" customWidth="1"/>
    <col min="15252" max="15252" width="11" style="79" customWidth="1"/>
    <col min="15253" max="15253" width="0.7109375" style="79" customWidth="1"/>
    <col min="15254" max="15254" width="11" style="79" customWidth="1"/>
    <col min="15255" max="15255" width="15.7109375" style="79" bestFit="1" customWidth="1"/>
    <col min="15256" max="15256" width="11.28515625" style="79" customWidth="1"/>
    <col min="15257" max="15257" width="11.28515625" style="79" bestFit="1" customWidth="1"/>
    <col min="15258" max="15484" width="9.28515625" style="79" customWidth="1"/>
    <col min="15485" max="15486" width="1.42578125" style="79" customWidth="1"/>
    <col min="15487" max="15487" width="29.42578125" style="79" customWidth="1"/>
    <col min="15488" max="15488" width="4.28515625" style="79" customWidth="1"/>
    <col min="15489" max="15489" width="0.42578125" style="79" customWidth="1"/>
    <col min="15490" max="15490" width="13.28515625" style="79" customWidth="1"/>
    <col min="15491" max="15498" width="0.42578125" style="79"/>
    <col min="15499" max="15500" width="1.42578125" style="79" customWidth="1"/>
    <col min="15501" max="15501" width="32.7109375" style="79" customWidth="1"/>
    <col min="15502" max="15502" width="6.7109375" style="79" customWidth="1"/>
    <col min="15503" max="15503" width="0.7109375" style="79" customWidth="1"/>
    <col min="15504" max="15504" width="11" style="79" customWidth="1"/>
    <col min="15505" max="15505" width="0.7109375" style="79" customWidth="1"/>
    <col min="15506" max="15506" width="11" style="79" customWidth="1"/>
    <col min="15507" max="15507" width="0.7109375" style="79" customWidth="1"/>
    <col min="15508" max="15508" width="11" style="79" customWidth="1"/>
    <col min="15509" max="15509" width="0.7109375" style="79" customWidth="1"/>
    <col min="15510" max="15510" width="11" style="79" customWidth="1"/>
    <col min="15511" max="15511" width="15.7109375" style="79" bestFit="1" customWidth="1"/>
    <col min="15512" max="15512" width="11.28515625" style="79" customWidth="1"/>
    <col min="15513" max="15513" width="11.28515625" style="79" bestFit="1" customWidth="1"/>
    <col min="15514" max="15740" width="9.28515625" style="79" customWidth="1"/>
    <col min="15741" max="15742" width="1.42578125" style="79" customWidth="1"/>
    <col min="15743" max="15743" width="29.42578125" style="79" customWidth="1"/>
    <col min="15744" max="15744" width="4.28515625" style="79" customWidth="1"/>
    <col min="15745" max="15745" width="0.42578125" style="79" customWidth="1"/>
    <col min="15746" max="15746" width="13.28515625" style="79" customWidth="1"/>
    <col min="15747" max="15754" width="0.42578125" style="79"/>
    <col min="15755" max="15756" width="1.42578125" style="79" customWidth="1"/>
    <col min="15757" max="15757" width="32.7109375" style="79" customWidth="1"/>
    <col min="15758" max="15758" width="6.7109375" style="79" customWidth="1"/>
    <col min="15759" max="15759" width="0.7109375" style="79" customWidth="1"/>
    <col min="15760" max="15760" width="11" style="79" customWidth="1"/>
    <col min="15761" max="15761" width="0.7109375" style="79" customWidth="1"/>
    <col min="15762" max="15762" width="11" style="79" customWidth="1"/>
    <col min="15763" max="15763" width="0.7109375" style="79" customWidth="1"/>
    <col min="15764" max="15764" width="11" style="79" customWidth="1"/>
    <col min="15765" max="15765" width="0.7109375" style="79" customWidth="1"/>
    <col min="15766" max="15766" width="11" style="79" customWidth="1"/>
    <col min="15767" max="15767" width="15.7109375" style="79" bestFit="1" customWidth="1"/>
    <col min="15768" max="15768" width="11.28515625" style="79" customWidth="1"/>
    <col min="15769" max="15769" width="11.28515625" style="79" bestFit="1" customWidth="1"/>
    <col min="15770" max="15996" width="9.28515625" style="79" customWidth="1"/>
    <col min="15997" max="15998" width="1.42578125" style="79" customWidth="1"/>
    <col min="15999" max="15999" width="29.42578125" style="79" customWidth="1"/>
    <col min="16000" max="16000" width="4.28515625" style="79" customWidth="1"/>
    <col min="16001" max="16001" width="0.42578125" style="79" customWidth="1"/>
    <col min="16002" max="16002" width="13.28515625" style="79" customWidth="1"/>
    <col min="16003" max="16010" width="0.42578125" style="79"/>
    <col min="16011" max="16012" width="1.42578125" style="79" customWidth="1"/>
    <col min="16013" max="16013" width="32.7109375" style="79" customWidth="1"/>
    <col min="16014" max="16014" width="6.7109375" style="79" customWidth="1"/>
    <col min="16015" max="16015" width="0.7109375" style="79" customWidth="1"/>
    <col min="16016" max="16016" width="11" style="79" customWidth="1"/>
    <col min="16017" max="16017" width="0.7109375" style="79" customWidth="1"/>
    <col min="16018" max="16018" width="11" style="79" customWidth="1"/>
    <col min="16019" max="16019" width="0.7109375" style="79" customWidth="1"/>
    <col min="16020" max="16020" width="11" style="79" customWidth="1"/>
    <col min="16021" max="16021" width="0.7109375" style="79" customWidth="1"/>
    <col min="16022" max="16022" width="11" style="79" customWidth="1"/>
    <col min="16023" max="16023" width="15.7109375" style="79" bestFit="1" customWidth="1"/>
    <col min="16024" max="16024" width="11.28515625" style="79" customWidth="1"/>
    <col min="16025" max="16025" width="11.28515625" style="79" bestFit="1" customWidth="1"/>
    <col min="16026" max="16252" width="9.28515625" style="79" customWidth="1"/>
    <col min="16253" max="16254" width="1.42578125" style="79" customWidth="1"/>
    <col min="16255" max="16255" width="29.42578125" style="79" customWidth="1"/>
    <col min="16256" max="16256" width="4.28515625" style="79" customWidth="1"/>
    <col min="16257" max="16257" width="0.42578125" style="79" customWidth="1"/>
    <col min="16258" max="16258" width="13.28515625" style="79" customWidth="1"/>
    <col min="16259" max="16384" width="0.42578125" style="79"/>
  </cols>
  <sheetData>
    <row r="1" spans="1:12" s="82" customFormat="1" ht="21.75" customHeight="1" x14ac:dyDescent="0.25">
      <c r="A1" s="121" t="s">
        <v>28</v>
      </c>
      <c r="B1" s="127"/>
      <c r="D1" s="126"/>
      <c r="F1" s="123"/>
      <c r="G1" s="125"/>
      <c r="H1" s="123"/>
      <c r="J1" s="123"/>
      <c r="K1" s="124"/>
      <c r="L1" s="123"/>
    </row>
    <row r="2" spans="1:12" s="115" customFormat="1" ht="21.75" customHeight="1" x14ac:dyDescent="0.25">
      <c r="A2" s="119" t="s">
        <v>70</v>
      </c>
      <c r="B2" s="119"/>
      <c r="C2" s="119"/>
      <c r="D2" s="119"/>
      <c r="E2" s="122"/>
      <c r="F2" s="119"/>
      <c r="G2" s="121"/>
      <c r="H2" s="119"/>
      <c r="I2" s="120"/>
      <c r="J2" s="119"/>
      <c r="K2" s="120"/>
      <c r="L2" s="119"/>
    </row>
    <row r="3" spans="1:12" s="115" customFormat="1" ht="21.75" customHeight="1" x14ac:dyDescent="0.25">
      <c r="A3" s="118" t="s">
        <v>98</v>
      </c>
      <c r="B3" s="144"/>
      <c r="C3" s="144"/>
      <c r="D3" s="144"/>
      <c r="E3" s="147"/>
      <c r="F3" s="144"/>
      <c r="G3" s="146"/>
      <c r="H3" s="144"/>
      <c r="I3" s="145"/>
      <c r="J3" s="144"/>
      <c r="K3" s="145"/>
      <c r="L3" s="144"/>
    </row>
    <row r="4" spans="1:12" s="109" customFormat="1" ht="18.75" customHeight="1" x14ac:dyDescent="0.25">
      <c r="A4" s="97"/>
      <c r="B4" s="97"/>
      <c r="C4" s="97"/>
      <c r="D4" s="112"/>
      <c r="E4" s="97"/>
      <c r="F4" s="114"/>
      <c r="G4" s="114"/>
      <c r="H4" s="114"/>
      <c r="I4" s="97"/>
      <c r="J4" s="114"/>
      <c r="K4" s="114"/>
      <c r="L4" s="114"/>
    </row>
    <row r="5" spans="1:12" s="109" customFormat="1" ht="20.100000000000001" customHeight="1" x14ac:dyDescent="0.25">
      <c r="A5" s="97"/>
      <c r="B5" s="97"/>
      <c r="C5" s="97"/>
      <c r="D5" s="112"/>
      <c r="E5" s="97"/>
      <c r="F5" s="289" t="s">
        <v>26</v>
      </c>
      <c r="G5" s="289"/>
      <c r="H5" s="289"/>
      <c r="I5" s="113"/>
      <c r="J5" s="289" t="s">
        <v>25</v>
      </c>
      <c r="K5" s="289"/>
      <c r="L5" s="289"/>
    </row>
    <row r="6" spans="1:12" s="109" customFormat="1" ht="21.6" customHeight="1" x14ac:dyDescent="0.25">
      <c r="A6" s="97"/>
      <c r="B6" s="97"/>
      <c r="C6" s="97"/>
      <c r="D6" s="112"/>
      <c r="E6" s="97"/>
      <c r="F6" s="278"/>
      <c r="G6" s="278"/>
      <c r="H6" s="279" t="s">
        <v>178</v>
      </c>
      <c r="I6" s="113"/>
      <c r="J6" s="278"/>
      <c r="K6" s="278"/>
      <c r="L6" s="278"/>
    </row>
    <row r="7" spans="1:12" s="109" customFormat="1" ht="21" customHeight="1" x14ac:dyDescent="0.25">
      <c r="A7" s="97"/>
      <c r="B7" s="97"/>
      <c r="C7" s="97"/>
      <c r="D7" s="112"/>
      <c r="E7" s="97"/>
      <c r="F7" s="108" t="s">
        <v>24</v>
      </c>
      <c r="G7" s="108"/>
      <c r="H7" s="108" t="s">
        <v>24</v>
      </c>
      <c r="I7" s="108"/>
      <c r="J7" s="108" t="s">
        <v>24</v>
      </c>
      <c r="K7" s="108"/>
      <c r="L7" s="108" t="s">
        <v>24</v>
      </c>
    </row>
    <row r="8" spans="1:12" s="109" customFormat="1" ht="20.100000000000001" customHeight="1" x14ac:dyDescent="0.25">
      <c r="A8" s="97"/>
      <c r="B8" s="97"/>
      <c r="C8" s="97"/>
      <c r="D8" s="112"/>
      <c r="E8" s="97"/>
      <c r="F8" s="108" t="s">
        <v>22</v>
      </c>
      <c r="G8" s="108"/>
      <c r="H8" s="108" t="s">
        <v>22</v>
      </c>
      <c r="I8" s="108"/>
      <c r="J8" s="108" t="s">
        <v>22</v>
      </c>
      <c r="K8" s="108"/>
      <c r="L8" s="108" t="s">
        <v>22</v>
      </c>
    </row>
    <row r="9" spans="1:12" s="109" customFormat="1" ht="20.100000000000001" customHeight="1" x14ac:dyDescent="0.25">
      <c r="A9" s="97" t="s">
        <v>69</v>
      </c>
      <c r="B9" s="97"/>
      <c r="C9" s="97"/>
      <c r="D9" s="89"/>
      <c r="E9" s="97"/>
      <c r="F9" s="108" t="s">
        <v>20</v>
      </c>
      <c r="G9" s="111"/>
      <c r="H9" s="108" t="s">
        <v>19</v>
      </c>
      <c r="I9" s="111"/>
      <c r="J9" s="108" t="s">
        <v>20</v>
      </c>
      <c r="K9" s="111"/>
      <c r="L9" s="108" t="s">
        <v>19</v>
      </c>
    </row>
    <row r="10" spans="1:12" s="109" customFormat="1" ht="20.100000000000001" customHeight="1" x14ac:dyDescent="0.25">
      <c r="A10" s="97"/>
      <c r="B10" s="97"/>
      <c r="C10" s="97"/>
      <c r="D10" s="269" t="s">
        <v>18</v>
      </c>
      <c r="E10" s="97"/>
      <c r="F10" s="110" t="s">
        <v>17</v>
      </c>
      <c r="G10" s="108"/>
      <c r="H10" s="110" t="s">
        <v>17</v>
      </c>
      <c r="I10" s="111"/>
      <c r="J10" s="110" t="s">
        <v>17</v>
      </c>
      <c r="K10" s="108"/>
      <c r="L10" s="110" t="s">
        <v>17</v>
      </c>
    </row>
    <row r="11" spans="1:12" ht="20.100000000000001" customHeight="1" x14ac:dyDescent="0.25">
      <c r="A11" s="97" t="s">
        <v>92</v>
      </c>
      <c r="B11" s="89"/>
      <c r="C11" s="89"/>
      <c r="D11" s="88"/>
      <c r="F11" s="134"/>
      <c r="G11" s="128"/>
      <c r="H11" s="128"/>
      <c r="I11" s="128"/>
      <c r="J11" s="134"/>
      <c r="K11" s="128"/>
      <c r="L11" s="128"/>
    </row>
    <row r="12" spans="1:12" s="109" customFormat="1" ht="6" customHeight="1" x14ac:dyDescent="0.25">
      <c r="A12" s="97"/>
      <c r="B12" s="97"/>
      <c r="C12" s="97"/>
      <c r="D12" s="112"/>
      <c r="E12" s="97"/>
      <c r="F12" s="135"/>
      <c r="G12" s="108"/>
      <c r="H12" s="108"/>
      <c r="I12" s="111"/>
      <c r="J12" s="135"/>
      <c r="K12" s="108"/>
      <c r="L12" s="108"/>
    </row>
    <row r="13" spans="1:12" s="109" customFormat="1" ht="20.100000000000001" customHeight="1" x14ac:dyDescent="0.25">
      <c r="A13" s="89" t="s">
        <v>91</v>
      </c>
      <c r="B13" s="89"/>
      <c r="C13" s="97"/>
      <c r="D13" s="112"/>
      <c r="E13" s="97"/>
      <c r="F13" s="143">
        <v>1229973003</v>
      </c>
      <c r="G13" s="108"/>
      <c r="H13" s="142">
        <v>57155336</v>
      </c>
      <c r="I13" s="128"/>
      <c r="J13" s="143">
        <v>1810000</v>
      </c>
      <c r="K13" s="142"/>
      <c r="L13" s="142">
        <v>3130050</v>
      </c>
    </row>
    <row r="14" spans="1:12" s="109" customFormat="1" ht="20.100000000000001" customHeight="1" x14ac:dyDescent="0.25">
      <c r="A14" s="89" t="s">
        <v>90</v>
      </c>
      <c r="B14" s="89"/>
      <c r="C14" s="97"/>
      <c r="D14" s="112"/>
      <c r="E14" s="97"/>
      <c r="F14" s="143">
        <v>6660159</v>
      </c>
      <c r="G14" s="108"/>
      <c r="H14" s="142">
        <v>0</v>
      </c>
      <c r="I14" s="128"/>
      <c r="J14" s="143">
        <v>0</v>
      </c>
      <c r="K14" s="142"/>
      <c r="L14" s="142">
        <v>0</v>
      </c>
    </row>
    <row r="15" spans="1:12" s="109" customFormat="1" ht="20.100000000000001" customHeight="1" x14ac:dyDescent="0.25">
      <c r="A15" s="89" t="s">
        <v>89</v>
      </c>
      <c r="B15" s="89"/>
      <c r="C15" s="97"/>
      <c r="D15" s="136" t="s">
        <v>179</v>
      </c>
      <c r="E15" s="97"/>
      <c r="F15" s="143">
        <v>0</v>
      </c>
      <c r="G15" s="108"/>
      <c r="H15" s="142">
        <v>0</v>
      </c>
      <c r="I15" s="128"/>
      <c r="J15" s="143">
        <v>60000000</v>
      </c>
      <c r="K15" s="142"/>
      <c r="L15" s="142">
        <v>0</v>
      </c>
    </row>
    <row r="16" spans="1:12" s="109" customFormat="1" ht="20.100000000000001" customHeight="1" x14ac:dyDescent="0.25">
      <c r="A16" s="89" t="s">
        <v>172</v>
      </c>
      <c r="B16" s="89"/>
      <c r="C16" s="97"/>
      <c r="F16" s="134"/>
      <c r="G16" s="128"/>
      <c r="H16" s="128"/>
      <c r="I16" s="128"/>
      <c r="J16" s="134"/>
    </row>
    <row r="17" spans="1:12" s="109" customFormat="1" ht="20.100000000000001" customHeight="1" x14ac:dyDescent="0.25">
      <c r="A17" s="89"/>
      <c r="B17" s="89" t="s">
        <v>7</v>
      </c>
      <c r="C17" s="97"/>
      <c r="D17" s="136">
        <v>12</v>
      </c>
      <c r="E17" s="97"/>
      <c r="F17" s="261">
        <v>-846245</v>
      </c>
      <c r="G17" s="262"/>
      <c r="H17" s="263">
        <v>0</v>
      </c>
      <c r="I17" s="260"/>
      <c r="J17" s="261">
        <v>32000000</v>
      </c>
      <c r="K17" s="263"/>
      <c r="L17" s="263">
        <v>0</v>
      </c>
    </row>
    <row r="18" spans="1:12" s="109" customFormat="1" ht="20.100000000000001" customHeight="1" x14ac:dyDescent="0.25">
      <c r="A18" s="89" t="s">
        <v>88</v>
      </c>
      <c r="B18" s="89"/>
      <c r="C18" s="97"/>
      <c r="D18" s="136"/>
      <c r="E18" s="97"/>
      <c r="F18" s="143"/>
      <c r="G18" s="108"/>
      <c r="H18" s="142"/>
      <c r="I18" s="128"/>
      <c r="J18" s="143"/>
      <c r="K18" s="142"/>
      <c r="L18" s="142"/>
    </row>
    <row r="19" spans="1:12" s="109" customFormat="1" ht="20.100000000000001" customHeight="1" x14ac:dyDescent="0.25">
      <c r="B19" s="89" t="s">
        <v>87</v>
      </c>
      <c r="C19" s="97"/>
      <c r="D19" s="136">
        <v>12</v>
      </c>
      <c r="E19" s="97"/>
      <c r="F19" s="143">
        <v>17467</v>
      </c>
      <c r="G19" s="108"/>
      <c r="H19" s="142">
        <v>0</v>
      </c>
      <c r="I19" s="128"/>
      <c r="J19" s="143">
        <v>0</v>
      </c>
      <c r="K19" s="142"/>
      <c r="L19" s="142">
        <v>0</v>
      </c>
    </row>
    <row r="20" spans="1:12" s="109" customFormat="1" ht="21" customHeight="1" x14ac:dyDescent="0.25">
      <c r="A20" s="109" t="s">
        <v>191</v>
      </c>
      <c r="B20" s="89"/>
      <c r="C20" s="97"/>
      <c r="D20" s="136">
        <v>11</v>
      </c>
      <c r="E20" s="97"/>
      <c r="F20" s="143">
        <v>17508482</v>
      </c>
      <c r="G20" s="108"/>
      <c r="H20" s="142">
        <v>0</v>
      </c>
      <c r="I20" s="128"/>
      <c r="J20" s="143">
        <v>0</v>
      </c>
      <c r="K20" s="142"/>
      <c r="L20" s="142">
        <v>0</v>
      </c>
    </row>
    <row r="21" spans="1:12" ht="20.100000000000001" customHeight="1" x14ac:dyDescent="0.25">
      <c r="A21" s="89" t="s">
        <v>86</v>
      </c>
      <c r="B21" s="89"/>
      <c r="F21" s="141">
        <v>1782388</v>
      </c>
      <c r="G21" s="128"/>
      <c r="H21" s="138">
        <v>1706539</v>
      </c>
      <c r="I21" s="128"/>
      <c r="J21" s="139">
        <v>4319103</v>
      </c>
      <c r="K21" s="128"/>
      <c r="L21" s="138">
        <v>6107407</v>
      </c>
    </row>
    <row r="22" spans="1:12" s="109" customFormat="1" ht="6" customHeight="1" x14ac:dyDescent="0.25">
      <c r="A22" s="97"/>
      <c r="B22" s="97"/>
      <c r="C22" s="97"/>
      <c r="D22" s="112"/>
      <c r="E22" s="97"/>
      <c r="F22" s="135"/>
      <c r="G22" s="108"/>
      <c r="H22" s="108"/>
      <c r="I22" s="111"/>
      <c r="J22" s="135"/>
      <c r="K22" s="108"/>
      <c r="L22" s="108"/>
    </row>
    <row r="23" spans="1:12" ht="20.100000000000001" customHeight="1" x14ac:dyDescent="0.25">
      <c r="A23" s="97" t="s">
        <v>85</v>
      </c>
      <c r="D23" s="136"/>
      <c r="F23" s="139">
        <f>SUM(F13:F21)</f>
        <v>1255095254</v>
      </c>
      <c r="G23" s="128"/>
      <c r="H23" s="138">
        <f>SUM(H13:H21)</f>
        <v>58861875</v>
      </c>
      <c r="I23" s="128"/>
      <c r="J23" s="139">
        <f>SUM(J13:J21)</f>
        <v>98129103</v>
      </c>
      <c r="K23" s="128"/>
      <c r="L23" s="138">
        <f>SUM(L13:L21)</f>
        <v>9237457</v>
      </c>
    </row>
    <row r="24" spans="1:12" ht="12" customHeight="1" x14ac:dyDescent="0.25">
      <c r="C24" s="137"/>
      <c r="D24" s="136"/>
      <c r="F24" s="104"/>
      <c r="G24" s="140"/>
      <c r="H24" s="95"/>
      <c r="I24" s="140"/>
      <c r="J24" s="104"/>
      <c r="K24" s="140"/>
      <c r="L24" s="95"/>
    </row>
    <row r="25" spans="1:12" ht="20.100000000000001" customHeight="1" x14ac:dyDescent="0.25">
      <c r="A25" s="97" t="s">
        <v>84</v>
      </c>
      <c r="D25" s="136"/>
      <c r="F25" s="104"/>
      <c r="G25" s="140"/>
      <c r="H25" s="95"/>
      <c r="I25" s="140"/>
      <c r="J25" s="104"/>
      <c r="K25" s="95"/>
      <c r="L25" s="95"/>
    </row>
    <row r="26" spans="1:12" s="109" customFormat="1" ht="6" customHeight="1" x14ac:dyDescent="0.25">
      <c r="A26" s="97"/>
      <c r="B26" s="97"/>
      <c r="C26" s="97"/>
      <c r="D26" s="112"/>
      <c r="E26" s="97"/>
      <c r="F26" s="135"/>
      <c r="G26" s="108"/>
      <c r="H26" s="108"/>
      <c r="I26" s="111"/>
      <c r="J26" s="135"/>
      <c r="K26" s="108"/>
      <c r="L26" s="108"/>
    </row>
    <row r="27" spans="1:12" ht="20.100000000000001" customHeight="1" x14ac:dyDescent="0.25">
      <c r="A27" s="89" t="s">
        <v>83</v>
      </c>
      <c r="D27" s="136"/>
      <c r="F27" s="134">
        <f>-1095552119+67309291</f>
        <v>-1028242828</v>
      </c>
      <c r="G27" s="128"/>
      <c r="H27" s="268">
        <v>-32574520</v>
      </c>
      <c r="I27" s="128"/>
      <c r="J27" s="134">
        <v>-1050426</v>
      </c>
      <c r="K27" s="128"/>
      <c r="L27" s="128">
        <v>-2074849</v>
      </c>
    </row>
    <row r="28" spans="1:12" ht="20.100000000000001" customHeight="1" x14ac:dyDescent="0.25">
      <c r="A28" s="89" t="s">
        <v>82</v>
      </c>
      <c r="D28" s="136"/>
      <c r="F28" s="134">
        <v>-4520227</v>
      </c>
      <c r="G28" s="128"/>
      <c r="H28" s="128">
        <v>0</v>
      </c>
      <c r="I28" s="128"/>
      <c r="J28" s="134">
        <v>0</v>
      </c>
      <c r="K28" s="128"/>
      <c r="L28" s="128">
        <v>0</v>
      </c>
    </row>
    <row r="29" spans="1:12" ht="20.100000000000001" customHeight="1" x14ac:dyDescent="0.25">
      <c r="A29" s="89" t="s">
        <v>81</v>
      </c>
      <c r="D29" s="136"/>
      <c r="F29" s="134">
        <v>-75926422</v>
      </c>
      <c r="G29" s="128"/>
      <c r="H29" s="128">
        <v>-1005407</v>
      </c>
      <c r="I29" s="128"/>
      <c r="J29" s="134">
        <v>-1002172</v>
      </c>
      <c r="K29" s="128"/>
      <c r="L29" s="128">
        <v>-414724</v>
      </c>
    </row>
    <row r="30" spans="1:12" ht="20.100000000000001" customHeight="1" x14ac:dyDescent="0.25">
      <c r="A30" s="89" t="s">
        <v>80</v>
      </c>
      <c r="D30" s="136"/>
      <c r="F30" s="134">
        <v>-10803798</v>
      </c>
      <c r="G30" s="128"/>
      <c r="H30" s="128">
        <v>-11948062</v>
      </c>
      <c r="I30" s="128"/>
      <c r="J30" s="134">
        <v>-6669410</v>
      </c>
      <c r="K30" s="128"/>
      <c r="L30" s="128">
        <v>-6477781</v>
      </c>
    </row>
    <row r="31" spans="1:12" ht="20.100000000000001" customHeight="1" x14ac:dyDescent="0.25">
      <c r="A31" s="89" t="s">
        <v>79</v>
      </c>
      <c r="D31" s="136"/>
      <c r="F31" s="133">
        <v>-288395</v>
      </c>
      <c r="G31" s="128"/>
      <c r="H31" s="264">
        <v>0</v>
      </c>
      <c r="I31" s="128"/>
      <c r="J31" s="133">
        <v>-294707</v>
      </c>
      <c r="K31" s="128"/>
      <c r="L31" s="264">
        <v>-5370</v>
      </c>
    </row>
    <row r="32" spans="1:12" s="109" customFormat="1" ht="6" customHeight="1" x14ac:dyDescent="0.25">
      <c r="A32" s="89"/>
      <c r="B32" s="97"/>
      <c r="C32" s="97"/>
      <c r="D32" s="112"/>
      <c r="E32" s="97"/>
      <c r="F32" s="134"/>
      <c r="G32" s="128"/>
      <c r="H32" s="128"/>
      <c r="I32" s="128"/>
      <c r="J32" s="134"/>
      <c r="K32" s="128"/>
      <c r="L32" s="128"/>
    </row>
    <row r="33" spans="1:12" ht="20.100000000000001" customHeight="1" x14ac:dyDescent="0.25">
      <c r="A33" s="97" t="s">
        <v>78</v>
      </c>
      <c r="D33" s="136"/>
      <c r="F33" s="139">
        <f>SUM(F27:F32)</f>
        <v>-1119781670</v>
      </c>
      <c r="G33" s="128"/>
      <c r="H33" s="138">
        <f>SUM(H27:H32)</f>
        <v>-45527989</v>
      </c>
      <c r="I33" s="128"/>
      <c r="J33" s="139">
        <f>SUM(J27:J32)</f>
        <v>-9016715</v>
      </c>
      <c r="K33" s="128"/>
      <c r="L33" s="138">
        <f>SUM(L27:L32)</f>
        <v>-8972724</v>
      </c>
    </row>
    <row r="34" spans="1:12" ht="6" customHeight="1" x14ac:dyDescent="0.25">
      <c r="C34" s="137"/>
      <c r="D34" s="136"/>
      <c r="F34" s="134"/>
      <c r="G34" s="128"/>
      <c r="H34" s="128"/>
      <c r="I34" s="128"/>
      <c r="J34" s="134"/>
      <c r="K34" s="128"/>
      <c r="L34" s="128"/>
    </row>
    <row r="35" spans="1:12" ht="20.100000000000001" customHeight="1" x14ac:dyDescent="0.25">
      <c r="A35" s="79" t="s">
        <v>77</v>
      </c>
      <c r="C35" s="137"/>
      <c r="D35" s="136" t="s">
        <v>180</v>
      </c>
      <c r="F35" s="133">
        <v>-1314300</v>
      </c>
      <c r="G35" s="260"/>
      <c r="H35" s="264">
        <v>-1325761</v>
      </c>
      <c r="I35" s="260"/>
      <c r="J35" s="133">
        <v>0</v>
      </c>
      <c r="K35" s="260"/>
      <c r="L35" s="132">
        <v>0</v>
      </c>
    </row>
    <row r="36" spans="1:12" ht="6" customHeight="1" x14ac:dyDescent="0.25">
      <c r="C36" s="137"/>
      <c r="D36" s="136"/>
      <c r="F36" s="134"/>
      <c r="G36" s="128"/>
      <c r="H36" s="128"/>
      <c r="I36" s="128"/>
      <c r="J36" s="134"/>
      <c r="K36" s="128"/>
      <c r="L36" s="128"/>
    </row>
    <row r="37" spans="1:12" ht="20.100000000000001" customHeight="1" x14ac:dyDescent="0.25">
      <c r="A37" s="97" t="s">
        <v>97</v>
      </c>
      <c r="B37" s="98"/>
      <c r="C37" s="98"/>
      <c r="D37" s="136"/>
      <c r="F37" s="134">
        <f>F23+F33+F35</f>
        <v>133999284</v>
      </c>
      <c r="G37" s="128"/>
      <c r="H37" s="268">
        <f>H23+H33+H35</f>
        <v>12008125</v>
      </c>
      <c r="I37" s="128"/>
      <c r="J37" s="134">
        <f>J23+J33+J35</f>
        <v>89112388</v>
      </c>
      <c r="K37" s="128"/>
      <c r="L37" s="268">
        <f>L23+L33+L35</f>
        <v>264733</v>
      </c>
    </row>
    <row r="38" spans="1:12" ht="20.100000000000001" customHeight="1" x14ac:dyDescent="0.25">
      <c r="A38" s="89" t="s">
        <v>96</v>
      </c>
      <c r="D38" s="136"/>
      <c r="F38" s="106">
        <v>-68599665</v>
      </c>
      <c r="G38" s="128"/>
      <c r="H38" s="105">
        <v>-7260553</v>
      </c>
      <c r="I38" s="128"/>
      <c r="J38" s="106">
        <v>-5571503</v>
      </c>
      <c r="K38" s="128"/>
      <c r="L38" s="105">
        <v>-55147</v>
      </c>
    </row>
    <row r="39" spans="1:12" s="109" customFormat="1" ht="6" customHeight="1" x14ac:dyDescent="0.25">
      <c r="A39" s="97"/>
      <c r="B39" s="97"/>
      <c r="D39" s="112"/>
      <c r="E39" s="97"/>
      <c r="F39" s="135"/>
      <c r="G39" s="108"/>
      <c r="H39" s="87"/>
      <c r="I39" s="111"/>
      <c r="J39" s="135"/>
      <c r="K39" s="108"/>
      <c r="L39" s="87"/>
    </row>
    <row r="40" spans="1:12" ht="20.100000000000001" customHeight="1" x14ac:dyDescent="0.25">
      <c r="A40" s="98" t="s">
        <v>95</v>
      </c>
      <c r="F40" s="134">
        <f>SUM(F36:F38)</f>
        <v>65399619</v>
      </c>
      <c r="H40" s="87">
        <f>H37+H38</f>
        <v>4747572</v>
      </c>
      <c r="J40" s="134">
        <f>SUM(J36:J38)</f>
        <v>83540885</v>
      </c>
      <c r="L40" s="87">
        <f>L37+L38</f>
        <v>209586</v>
      </c>
    </row>
    <row r="41" spans="1:12" ht="12" customHeight="1" x14ac:dyDescent="0.25">
      <c r="A41" s="98"/>
      <c r="F41" s="131"/>
      <c r="J41" s="131"/>
    </row>
    <row r="42" spans="1:12" ht="20.100000000000001" customHeight="1" x14ac:dyDescent="0.25">
      <c r="A42" s="98" t="s">
        <v>73</v>
      </c>
      <c r="F42" s="134"/>
      <c r="H42" s="128"/>
      <c r="J42" s="134"/>
      <c r="L42" s="128"/>
    </row>
    <row r="43" spans="1:12" ht="6" customHeight="1" x14ac:dyDescent="0.25">
      <c r="F43" s="131"/>
      <c r="J43" s="131"/>
    </row>
    <row r="44" spans="1:12" ht="20.100000000000001" customHeight="1" x14ac:dyDescent="0.25">
      <c r="A44" s="98" t="s">
        <v>72</v>
      </c>
      <c r="F44" s="133">
        <v>0</v>
      </c>
      <c r="H44" s="132">
        <v>0</v>
      </c>
      <c r="J44" s="133">
        <v>0</v>
      </c>
      <c r="L44" s="132">
        <v>0</v>
      </c>
    </row>
    <row r="45" spans="1:12" ht="6" customHeight="1" x14ac:dyDescent="0.25">
      <c r="F45" s="131"/>
      <c r="J45" s="131"/>
    </row>
    <row r="46" spans="1:12" ht="20.100000000000001" customHeight="1" thickBot="1" x14ac:dyDescent="0.3">
      <c r="A46" s="97" t="s">
        <v>94</v>
      </c>
      <c r="D46" s="88"/>
      <c r="F46" s="130">
        <f>F40+F44</f>
        <v>65399619</v>
      </c>
      <c r="G46" s="128"/>
      <c r="H46" s="129">
        <f>H40+H44</f>
        <v>4747572</v>
      </c>
      <c r="I46" s="128"/>
      <c r="J46" s="130">
        <f>J40+J44</f>
        <v>83540885</v>
      </c>
      <c r="K46" s="128"/>
      <c r="L46" s="129">
        <f>L40+L44</f>
        <v>209586</v>
      </c>
    </row>
    <row r="47" spans="1:12" ht="20.100000000000001" customHeight="1" thickTop="1" x14ac:dyDescent="0.25">
      <c r="A47" s="97"/>
      <c r="D47" s="88"/>
      <c r="F47" s="260"/>
      <c r="G47" s="128"/>
      <c r="H47" s="260"/>
      <c r="I47" s="128"/>
      <c r="J47" s="260"/>
      <c r="K47" s="128"/>
      <c r="L47" s="260"/>
    </row>
    <row r="48" spans="1:12" ht="21.75" customHeight="1" x14ac:dyDescent="0.25">
      <c r="A48" s="97"/>
      <c r="D48" s="88"/>
      <c r="F48" s="260"/>
      <c r="G48" s="128"/>
      <c r="H48" s="260"/>
      <c r="I48" s="128"/>
      <c r="J48" s="260"/>
      <c r="K48" s="128"/>
      <c r="L48" s="260"/>
    </row>
    <row r="49" spans="1:12" ht="24.75" customHeight="1" x14ac:dyDescent="0.25">
      <c r="A49" s="97"/>
      <c r="D49" s="88"/>
      <c r="F49" s="128"/>
      <c r="G49" s="128"/>
      <c r="H49" s="128"/>
      <c r="I49" s="128"/>
      <c r="J49" s="128"/>
      <c r="K49" s="128"/>
      <c r="L49" s="128"/>
    </row>
    <row r="50" spans="1:12" s="82" customFormat="1" ht="21.95" customHeight="1" x14ac:dyDescent="0.25">
      <c r="A50" s="85" t="str">
        <f>'2-4'!A52</f>
        <v>หมายเหตุประกอบข้อมูลทางการเงินระหว่างกาลแบบย่อในหน้า 14 ถึง 37 เป็นส่วนหนึ่งของข้อมูลทางการเงินระหว่างกาลนี้</v>
      </c>
      <c r="B50" s="85"/>
      <c r="C50" s="85"/>
      <c r="D50" s="86"/>
      <c r="E50" s="85"/>
      <c r="F50" s="83"/>
      <c r="G50" s="84"/>
      <c r="H50" s="83"/>
      <c r="I50" s="85"/>
      <c r="J50" s="83"/>
      <c r="K50" s="84"/>
      <c r="L50" s="83"/>
    </row>
    <row r="51" spans="1:12" s="82" customFormat="1" ht="21.75" customHeight="1" x14ac:dyDescent="0.25">
      <c r="A51" s="121" t="str">
        <f>+A1</f>
        <v>บริษัท เวิลด์ คอร์ปอเรชั่น จำกัด (มหาชน)</v>
      </c>
      <c r="B51" s="127"/>
      <c r="D51" s="126"/>
      <c r="F51" s="123"/>
      <c r="G51" s="125"/>
      <c r="H51" s="123"/>
      <c r="J51" s="123"/>
      <c r="K51" s="124"/>
      <c r="L51" s="123"/>
    </row>
    <row r="52" spans="1:12" s="115" customFormat="1" ht="21.75" customHeight="1" x14ac:dyDescent="0.25">
      <c r="A52" s="119" t="s">
        <v>70</v>
      </c>
      <c r="B52" s="119"/>
      <c r="C52" s="119"/>
      <c r="D52" s="119"/>
      <c r="E52" s="122"/>
      <c r="F52" s="119"/>
      <c r="G52" s="121"/>
      <c r="H52" s="119"/>
      <c r="I52" s="120"/>
      <c r="J52" s="119"/>
      <c r="K52" s="120"/>
      <c r="L52" s="119"/>
    </row>
    <row r="53" spans="1:12" s="115" customFormat="1" ht="21.75" customHeight="1" x14ac:dyDescent="0.25">
      <c r="A53" s="118" t="str">
        <f>A3</f>
        <v>สำหรับงวดหกเดือนสิ้นสุดวันที่ 30 มิถุนายน พ.ศ. 2564</v>
      </c>
      <c r="B53" s="116"/>
      <c r="C53" s="116"/>
      <c r="D53" s="116"/>
      <c r="E53" s="117"/>
      <c r="F53" s="116"/>
      <c r="G53" s="116"/>
      <c r="H53" s="116"/>
      <c r="I53" s="116"/>
      <c r="J53" s="116"/>
      <c r="K53" s="116"/>
      <c r="L53" s="116"/>
    </row>
    <row r="54" spans="1:12" s="109" customFormat="1" ht="21" customHeight="1" x14ac:dyDescent="0.25">
      <c r="A54" s="97"/>
      <c r="B54" s="97"/>
      <c r="C54" s="97"/>
      <c r="D54" s="112"/>
      <c r="E54" s="97"/>
      <c r="F54" s="114"/>
      <c r="G54" s="114"/>
      <c r="H54" s="114"/>
      <c r="I54" s="97"/>
      <c r="J54" s="114"/>
      <c r="K54" s="114"/>
      <c r="L54" s="114"/>
    </row>
    <row r="55" spans="1:12" s="109" customFormat="1" ht="21" customHeight="1" x14ac:dyDescent="0.25">
      <c r="A55" s="97"/>
      <c r="B55" s="97"/>
      <c r="C55" s="97"/>
      <c r="D55" s="112"/>
      <c r="E55" s="97"/>
      <c r="F55" s="289" t="s">
        <v>26</v>
      </c>
      <c r="G55" s="289"/>
      <c r="H55" s="289"/>
      <c r="I55" s="113"/>
      <c r="J55" s="289" t="s">
        <v>25</v>
      </c>
      <c r="K55" s="289"/>
      <c r="L55" s="289"/>
    </row>
    <row r="56" spans="1:12" s="109" customFormat="1" ht="21.6" customHeight="1" x14ac:dyDescent="0.25">
      <c r="A56" s="97"/>
      <c r="B56" s="97"/>
      <c r="C56" s="97"/>
      <c r="D56" s="112"/>
      <c r="E56" s="97"/>
      <c r="F56" s="278"/>
      <c r="G56" s="278"/>
      <c r="H56" s="279" t="s">
        <v>178</v>
      </c>
      <c r="I56" s="113"/>
      <c r="J56" s="278"/>
      <c r="K56" s="278"/>
      <c r="L56" s="278"/>
    </row>
    <row r="57" spans="1:12" s="109" customFormat="1" ht="21" customHeight="1" x14ac:dyDescent="0.25">
      <c r="A57" s="97"/>
      <c r="B57" s="97"/>
      <c r="C57" s="97"/>
      <c r="D57" s="112"/>
      <c r="E57" s="97"/>
      <c r="F57" s="108" t="s">
        <v>24</v>
      </c>
      <c r="G57" s="108"/>
      <c r="H57" s="108" t="s">
        <v>24</v>
      </c>
      <c r="I57" s="108"/>
      <c r="J57" s="108" t="s">
        <v>24</v>
      </c>
      <c r="K57" s="108"/>
      <c r="L57" s="108" t="s">
        <v>24</v>
      </c>
    </row>
    <row r="58" spans="1:12" s="109" customFormat="1" ht="21" customHeight="1" x14ac:dyDescent="0.25">
      <c r="A58" s="97"/>
      <c r="B58" s="97"/>
      <c r="C58" s="97"/>
      <c r="D58" s="112"/>
      <c r="E58" s="97"/>
      <c r="F58" s="108" t="s">
        <v>22</v>
      </c>
      <c r="G58" s="108"/>
      <c r="H58" s="108" t="s">
        <v>22</v>
      </c>
      <c r="I58" s="108"/>
      <c r="J58" s="108" t="s">
        <v>22</v>
      </c>
      <c r="K58" s="108"/>
      <c r="L58" s="108" t="s">
        <v>22</v>
      </c>
    </row>
    <row r="59" spans="1:12" s="109" customFormat="1" ht="21" customHeight="1" x14ac:dyDescent="0.25">
      <c r="A59" s="97" t="s">
        <v>69</v>
      </c>
      <c r="B59" s="97"/>
      <c r="C59" s="97"/>
      <c r="D59" s="89"/>
      <c r="E59" s="97"/>
      <c r="F59" s="108" t="s">
        <v>20</v>
      </c>
      <c r="G59" s="111"/>
      <c r="H59" s="108" t="s">
        <v>19</v>
      </c>
      <c r="I59" s="111"/>
      <c r="J59" s="108" t="s">
        <v>20</v>
      </c>
      <c r="K59" s="111"/>
      <c r="L59" s="108" t="s">
        <v>19</v>
      </c>
    </row>
    <row r="60" spans="1:12" s="109" customFormat="1" ht="21" customHeight="1" x14ac:dyDescent="0.25">
      <c r="A60" s="97"/>
      <c r="B60" s="97"/>
      <c r="C60" s="97"/>
      <c r="D60" s="112"/>
      <c r="E60" s="97"/>
      <c r="F60" s="110" t="s">
        <v>17</v>
      </c>
      <c r="G60" s="108"/>
      <c r="H60" s="110" t="s">
        <v>17</v>
      </c>
      <c r="I60" s="111"/>
      <c r="J60" s="110" t="s">
        <v>17</v>
      </c>
      <c r="K60" s="108"/>
      <c r="L60" s="110" t="s">
        <v>17</v>
      </c>
    </row>
    <row r="61" spans="1:12" ht="21" customHeight="1" x14ac:dyDescent="0.25">
      <c r="A61" s="97" t="s">
        <v>68</v>
      </c>
      <c r="D61" s="99"/>
      <c r="E61" s="98"/>
      <c r="F61" s="107"/>
      <c r="G61" s="108"/>
      <c r="H61" s="103"/>
      <c r="I61" s="103"/>
      <c r="J61" s="107"/>
      <c r="K61" s="103"/>
      <c r="L61" s="103"/>
    </row>
    <row r="62" spans="1:12" ht="21" customHeight="1" x14ac:dyDescent="0.25">
      <c r="A62" s="89" t="s">
        <v>66</v>
      </c>
      <c r="B62" s="89"/>
      <c r="C62" s="89"/>
      <c r="D62" s="99"/>
      <c r="E62" s="98"/>
      <c r="F62" s="90">
        <f>F65-F63</f>
        <v>65419461</v>
      </c>
      <c r="G62" s="87"/>
      <c r="H62" s="87">
        <f>H46</f>
        <v>4747572</v>
      </c>
      <c r="I62" s="87"/>
      <c r="J62" s="90">
        <f>J46</f>
        <v>83540885</v>
      </c>
      <c r="K62" s="87"/>
      <c r="L62" s="87">
        <f>L46</f>
        <v>209586</v>
      </c>
    </row>
    <row r="63" spans="1:12" ht="21" customHeight="1" x14ac:dyDescent="0.25">
      <c r="A63" s="89" t="s">
        <v>65</v>
      </c>
      <c r="B63" s="89"/>
      <c r="C63" s="89"/>
      <c r="D63" s="99"/>
      <c r="E63" s="98"/>
      <c r="F63" s="265">
        <v>-19842</v>
      </c>
      <c r="G63" s="108"/>
      <c r="H63" s="105">
        <v>0</v>
      </c>
      <c r="I63" s="103"/>
      <c r="J63" s="106">
        <v>0</v>
      </c>
      <c r="K63" s="87"/>
      <c r="L63" s="105">
        <v>0</v>
      </c>
    </row>
    <row r="64" spans="1:12" ht="6" customHeight="1" x14ac:dyDescent="0.25">
      <c r="A64" s="89"/>
      <c r="B64" s="89"/>
      <c r="C64" s="89"/>
      <c r="D64" s="99"/>
      <c r="E64" s="98"/>
      <c r="F64" s="104"/>
      <c r="G64" s="108"/>
      <c r="H64" s="95"/>
      <c r="I64" s="103"/>
      <c r="J64" s="104"/>
      <c r="K64" s="103"/>
      <c r="L64" s="95"/>
    </row>
    <row r="65" spans="1:12" ht="21" customHeight="1" thickBot="1" x14ac:dyDescent="0.3">
      <c r="C65" s="100"/>
      <c r="D65" s="99"/>
      <c r="E65" s="98"/>
      <c r="F65" s="102">
        <f>F46</f>
        <v>65399619</v>
      </c>
      <c r="G65" s="87"/>
      <c r="H65" s="101">
        <f>SUM(H62:H63)</f>
        <v>4747572</v>
      </c>
      <c r="I65" s="87"/>
      <c r="J65" s="102">
        <f>SUM(J62:J63)</f>
        <v>83540885</v>
      </c>
      <c r="K65" s="87"/>
      <c r="L65" s="101">
        <f>SUM(L62:L63)</f>
        <v>209586</v>
      </c>
    </row>
    <row r="66" spans="1:12" ht="21" customHeight="1" thickTop="1" x14ac:dyDescent="0.25">
      <c r="C66" s="100"/>
      <c r="D66" s="99"/>
      <c r="E66" s="98"/>
      <c r="F66" s="107"/>
      <c r="G66" s="103"/>
      <c r="H66" s="103"/>
      <c r="I66" s="103"/>
      <c r="J66" s="107"/>
      <c r="K66" s="103"/>
      <c r="L66" s="103"/>
    </row>
    <row r="67" spans="1:12" ht="21" customHeight="1" x14ac:dyDescent="0.25">
      <c r="A67" s="97" t="s">
        <v>67</v>
      </c>
      <c r="D67" s="99"/>
      <c r="E67" s="98"/>
      <c r="F67" s="107"/>
      <c r="G67" s="103"/>
      <c r="H67" s="103"/>
      <c r="I67" s="103"/>
      <c r="J67" s="107"/>
      <c r="K67" s="103"/>
      <c r="L67" s="103"/>
    </row>
    <row r="68" spans="1:12" ht="21" customHeight="1" x14ac:dyDescent="0.25">
      <c r="A68" s="89" t="s">
        <v>66</v>
      </c>
      <c r="B68" s="89"/>
      <c r="C68" s="89"/>
      <c r="D68" s="99"/>
      <c r="E68" s="98"/>
      <c r="F68" s="90">
        <f>F62</f>
        <v>65419461</v>
      </c>
      <c r="G68" s="87"/>
      <c r="H68" s="87">
        <f>H65</f>
        <v>4747572</v>
      </c>
      <c r="I68" s="87"/>
      <c r="J68" s="90">
        <f>J65</f>
        <v>83540885</v>
      </c>
      <c r="K68" s="87"/>
      <c r="L68" s="87">
        <f>L65</f>
        <v>209586</v>
      </c>
    </row>
    <row r="69" spans="1:12" ht="21" customHeight="1" x14ac:dyDescent="0.25">
      <c r="A69" s="89" t="s">
        <v>65</v>
      </c>
      <c r="B69" s="89"/>
      <c r="C69" s="89"/>
      <c r="D69" s="99"/>
      <c r="E69" s="98"/>
      <c r="F69" s="265">
        <f>F63</f>
        <v>-19842</v>
      </c>
      <c r="G69" s="87"/>
      <c r="H69" s="105">
        <v>0</v>
      </c>
      <c r="I69" s="103"/>
      <c r="J69" s="106">
        <v>0</v>
      </c>
      <c r="K69" s="87"/>
      <c r="L69" s="105">
        <v>0</v>
      </c>
    </row>
    <row r="70" spans="1:12" ht="6" customHeight="1" x14ac:dyDescent="0.25">
      <c r="A70" s="89"/>
      <c r="B70" s="89"/>
      <c r="C70" s="89"/>
      <c r="D70" s="99"/>
      <c r="E70" s="98"/>
      <c r="F70" s="104"/>
      <c r="G70" s="103"/>
      <c r="H70" s="95"/>
      <c r="I70" s="103"/>
      <c r="J70" s="104"/>
      <c r="K70" s="103"/>
      <c r="L70" s="95"/>
    </row>
    <row r="71" spans="1:12" ht="18" customHeight="1" thickBot="1" x14ac:dyDescent="0.3">
      <c r="C71" s="100"/>
      <c r="D71" s="99"/>
      <c r="E71" s="98"/>
      <c r="F71" s="102">
        <f>SUM(F68:F69)</f>
        <v>65399619</v>
      </c>
      <c r="G71" s="87"/>
      <c r="H71" s="101">
        <f>SUM(H68:H69)</f>
        <v>4747572</v>
      </c>
      <c r="I71" s="87"/>
      <c r="J71" s="102">
        <f>SUM(J68:J69)</f>
        <v>83540885</v>
      </c>
      <c r="K71" s="87"/>
      <c r="L71" s="101">
        <f>SUM(L68:L69)</f>
        <v>209586</v>
      </c>
    </row>
    <row r="72" spans="1:12" ht="21" customHeight="1" thickTop="1" x14ac:dyDescent="0.25">
      <c r="C72" s="100"/>
      <c r="D72" s="99"/>
      <c r="E72" s="98"/>
      <c r="F72" s="90"/>
      <c r="G72" s="87"/>
      <c r="H72" s="87"/>
      <c r="I72" s="87"/>
      <c r="J72" s="90"/>
      <c r="K72" s="87"/>
      <c r="L72" s="87"/>
    </row>
    <row r="73" spans="1:12" ht="21" customHeight="1" x14ac:dyDescent="0.25">
      <c r="A73" s="97" t="s">
        <v>192</v>
      </c>
      <c r="C73" s="100"/>
      <c r="D73" s="99"/>
      <c r="E73" s="98"/>
      <c r="F73" s="90"/>
      <c r="G73" s="87"/>
      <c r="H73" s="87"/>
      <c r="I73" s="87"/>
      <c r="J73" s="90"/>
      <c r="K73" s="87"/>
      <c r="L73" s="87"/>
    </row>
    <row r="74" spans="1:12" ht="21" customHeight="1" x14ac:dyDescent="0.25">
      <c r="A74" s="89" t="s">
        <v>193</v>
      </c>
      <c r="B74" s="97"/>
      <c r="D74" s="93"/>
      <c r="F74" s="96">
        <f>F62/F76</f>
        <v>8.965554514722968E-3</v>
      </c>
      <c r="G74" s="95"/>
      <c r="H74" s="94">
        <f>H62/H76</f>
        <v>6.5064148997761315E-4</v>
      </c>
      <c r="I74" s="95"/>
      <c r="J74" s="96">
        <f>J62/J76</f>
        <v>1.1449045088826127E-2</v>
      </c>
      <c r="K74" s="95"/>
      <c r="L74" s="94">
        <f>L62/L76</f>
        <v>2.8723176250607265E-5</v>
      </c>
    </row>
    <row r="75" spans="1:12" ht="6" customHeight="1" x14ac:dyDescent="0.25">
      <c r="A75" s="89"/>
      <c r="B75" s="89"/>
      <c r="C75" s="89"/>
      <c r="D75" s="93"/>
      <c r="F75" s="92"/>
      <c r="G75" s="91"/>
      <c r="H75" s="91"/>
      <c r="I75" s="91"/>
      <c r="J75" s="92"/>
      <c r="K75" s="91"/>
      <c r="L75" s="91"/>
    </row>
    <row r="76" spans="1:12" ht="21" customHeight="1" x14ac:dyDescent="0.25">
      <c r="A76" s="89" t="s">
        <v>62</v>
      </c>
      <c r="B76" s="89"/>
      <c r="C76" s="89"/>
      <c r="D76" s="88"/>
      <c r="F76" s="90">
        <v>7296755699</v>
      </c>
      <c r="G76" s="87"/>
      <c r="H76" s="87">
        <v>7296755699</v>
      </c>
      <c r="I76" s="87"/>
      <c r="J76" s="90">
        <v>7296755699</v>
      </c>
      <c r="K76" s="87"/>
      <c r="L76" s="87">
        <v>7296755699</v>
      </c>
    </row>
    <row r="77" spans="1:12" ht="21" customHeight="1" x14ac:dyDescent="0.25">
      <c r="A77" s="89"/>
      <c r="B77" s="89"/>
      <c r="C77" s="89"/>
      <c r="D77" s="88"/>
      <c r="F77" s="87"/>
      <c r="G77" s="87"/>
      <c r="H77" s="87"/>
      <c r="I77" s="87"/>
      <c r="J77" s="87"/>
      <c r="K77" s="87"/>
      <c r="L77" s="87"/>
    </row>
    <row r="78" spans="1:12" ht="21" customHeight="1" x14ac:dyDescent="0.25">
      <c r="A78" s="89"/>
      <c r="B78" s="89"/>
      <c r="C78" s="89"/>
      <c r="D78" s="88"/>
      <c r="F78" s="87"/>
      <c r="G78" s="87"/>
      <c r="H78" s="87"/>
      <c r="I78" s="87"/>
      <c r="J78" s="87"/>
      <c r="K78" s="87"/>
      <c r="L78" s="87"/>
    </row>
    <row r="79" spans="1:12" ht="21" customHeight="1" x14ac:dyDescent="0.25">
      <c r="A79" s="89"/>
      <c r="B79" s="89"/>
      <c r="C79" s="89"/>
      <c r="D79" s="88"/>
      <c r="F79" s="87"/>
      <c r="G79" s="87"/>
      <c r="H79" s="87"/>
      <c r="I79" s="87"/>
      <c r="J79" s="87"/>
      <c r="K79" s="87"/>
      <c r="L79" s="87"/>
    </row>
    <row r="80" spans="1:12" ht="21" customHeight="1" x14ac:dyDescent="0.25">
      <c r="A80" s="89"/>
      <c r="B80" s="89"/>
      <c r="C80" s="89"/>
      <c r="D80" s="88"/>
      <c r="F80" s="87"/>
      <c r="G80" s="87"/>
      <c r="H80" s="87"/>
      <c r="I80" s="87"/>
      <c r="J80" s="87"/>
      <c r="K80" s="87"/>
      <c r="L80" s="87"/>
    </row>
    <row r="81" spans="1:12" ht="21" customHeight="1" x14ac:dyDescent="0.25">
      <c r="A81" s="89"/>
      <c r="B81" s="89"/>
      <c r="C81" s="89"/>
      <c r="D81" s="88"/>
      <c r="F81" s="87"/>
      <c r="G81" s="87"/>
      <c r="H81" s="87"/>
      <c r="I81" s="87"/>
      <c r="J81" s="87"/>
      <c r="K81" s="87"/>
      <c r="L81" s="87"/>
    </row>
    <row r="82" spans="1:12" ht="21" customHeight="1" x14ac:dyDescent="0.25">
      <c r="A82" s="89"/>
      <c r="B82" s="89"/>
      <c r="C82" s="89"/>
      <c r="D82" s="88"/>
      <c r="F82" s="87"/>
      <c r="G82" s="87"/>
      <c r="H82" s="87"/>
      <c r="I82" s="87"/>
      <c r="J82" s="87"/>
      <c r="K82" s="87"/>
      <c r="L82" s="87"/>
    </row>
    <row r="83" spans="1:12" ht="21" customHeight="1" x14ac:dyDescent="0.25">
      <c r="A83" s="89"/>
      <c r="B83" s="89"/>
      <c r="C83" s="89"/>
      <c r="D83" s="88"/>
      <c r="F83" s="87"/>
      <c r="G83" s="87"/>
      <c r="H83" s="87"/>
      <c r="I83" s="87"/>
      <c r="J83" s="87"/>
      <c r="K83" s="87"/>
      <c r="L83" s="87"/>
    </row>
    <row r="84" spans="1:12" ht="21" customHeight="1" x14ac:dyDescent="0.25">
      <c r="A84" s="89"/>
      <c r="B84" s="89"/>
      <c r="C84" s="89"/>
      <c r="D84" s="88"/>
      <c r="F84" s="87"/>
      <c r="G84" s="87"/>
      <c r="H84" s="87"/>
      <c r="I84" s="87"/>
      <c r="J84" s="87"/>
      <c r="K84" s="87"/>
      <c r="L84" s="87"/>
    </row>
    <row r="85" spans="1:12" ht="21" customHeight="1" x14ac:dyDescent="0.25">
      <c r="A85" s="89"/>
      <c r="B85" s="89"/>
      <c r="C85" s="89"/>
      <c r="D85" s="88"/>
      <c r="F85" s="87"/>
      <c r="G85" s="87"/>
      <c r="H85" s="87"/>
      <c r="I85" s="87"/>
      <c r="J85" s="87"/>
      <c r="K85" s="87"/>
      <c r="L85" s="87"/>
    </row>
    <row r="86" spans="1:12" ht="21" customHeight="1" x14ac:dyDescent="0.25">
      <c r="A86" s="89"/>
      <c r="B86" s="89"/>
      <c r="C86" s="89"/>
      <c r="D86" s="88"/>
      <c r="F86" s="87"/>
      <c r="G86" s="87"/>
      <c r="H86" s="87"/>
      <c r="I86" s="87"/>
      <c r="J86" s="87"/>
      <c r="K86" s="87"/>
      <c r="L86" s="87"/>
    </row>
    <row r="87" spans="1:12" ht="21" customHeight="1" x14ac:dyDescent="0.25">
      <c r="A87" s="89"/>
      <c r="B87" s="89"/>
      <c r="C87" s="89"/>
      <c r="D87" s="88"/>
      <c r="F87" s="87"/>
      <c r="G87" s="87"/>
      <c r="H87" s="87"/>
      <c r="I87" s="87"/>
      <c r="J87" s="87"/>
      <c r="K87" s="87"/>
      <c r="L87" s="87"/>
    </row>
    <row r="88" spans="1:12" ht="21" customHeight="1" x14ac:dyDescent="0.25">
      <c r="A88" s="89"/>
      <c r="B88" s="89"/>
      <c r="C88" s="89"/>
      <c r="D88" s="88"/>
      <c r="F88" s="87"/>
      <c r="G88" s="87"/>
      <c r="H88" s="87"/>
      <c r="I88" s="87"/>
      <c r="J88" s="87"/>
      <c r="K88" s="87"/>
      <c r="L88" s="87"/>
    </row>
    <row r="89" spans="1:12" ht="21" customHeight="1" x14ac:dyDescent="0.25">
      <c r="A89" s="89"/>
      <c r="B89" s="89"/>
      <c r="C89" s="89"/>
      <c r="D89" s="88"/>
      <c r="F89" s="87"/>
      <c r="G89" s="87"/>
      <c r="H89" s="87"/>
      <c r="I89" s="87"/>
      <c r="J89" s="87"/>
      <c r="K89" s="87"/>
      <c r="L89" s="87"/>
    </row>
    <row r="90" spans="1:12" ht="21" customHeight="1" x14ac:dyDescent="0.25">
      <c r="A90" s="89"/>
      <c r="B90" s="89"/>
      <c r="C90" s="89"/>
      <c r="D90" s="88"/>
      <c r="F90" s="87"/>
      <c r="G90" s="87"/>
      <c r="H90" s="87"/>
      <c r="I90" s="87"/>
      <c r="J90" s="87"/>
      <c r="K90" s="87"/>
      <c r="L90" s="87"/>
    </row>
    <row r="91" spans="1:12" ht="21" customHeight="1" x14ac:dyDescent="0.25">
      <c r="A91" s="89"/>
      <c r="B91" s="89"/>
      <c r="C91" s="89"/>
      <c r="D91" s="88"/>
      <c r="F91" s="87"/>
      <c r="G91" s="87"/>
      <c r="H91" s="87"/>
      <c r="I91" s="87"/>
      <c r="J91" s="87"/>
      <c r="K91" s="87"/>
      <c r="L91" s="87"/>
    </row>
    <row r="92" spans="1:12" ht="21" customHeight="1" x14ac:dyDescent="0.25">
      <c r="A92" s="89"/>
      <c r="B92" s="89"/>
      <c r="C92" s="89"/>
      <c r="D92" s="88"/>
      <c r="F92" s="87"/>
      <c r="G92" s="87"/>
      <c r="H92" s="87"/>
      <c r="I92" s="87"/>
      <c r="J92" s="87"/>
      <c r="K92" s="87"/>
      <c r="L92" s="87"/>
    </row>
    <row r="93" spans="1:12" ht="15" customHeight="1" x14ac:dyDescent="0.25">
      <c r="A93" s="89"/>
      <c r="B93" s="89"/>
      <c r="C93" s="89"/>
      <c r="D93" s="88"/>
      <c r="F93" s="87"/>
      <c r="G93" s="87"/>
      <c r="H93" s="87"/>
      <c r="I93" s="87"/>
      <c r="J93" s="87"/>
      <c r="K93" s="87"/>
      <c r="L93" s="87"/>
    </row>
    <row r="94" spans="1:12" s="82" customFormat="1" ht="21.95" customHeight="1" x14ac:dyDescent="0.25">
      <c r="A94" s="85" t="str">
        <f>A50</f>
        <v>หมายเหตุประกอบข้อมูลทางการเงินระหว่างกาลแบบย่อในหน้า 14 ถึง 37 เป็นส่วนหนึ่งของข้อมูลทางการเงินระหว่างกาลนี้</v>
      </c>
      <c r="B94" s="85"/>
      <c r="C94" s="85"/>
      <c r="D94" s="86"/>
      <c r="E94" s="85"/>
      <c r="F94" s="83"/>
      <c r="G94" s="84"/>
      <c r="H94" s="83"/>
      <c r="I94" s="85"/>
      <c r="J94" s="83"/>
      <c r="K94" s="84"/>
      <c r="L94" s="83"/>
    </row>
    <row r="95" spans="1:12" ht="21.75" customHeight="1" x14ac:dyDescent="0.25">
      <c r="D95" s="79"/>
      <c r="F95" s="79"/>
      <c r="G95" s="79"/>
      <c r="H95" s="79"/>
      <c r="I95" s="79"/>
      <c r="J95" s="79"/>
      <c r="K95" s="79"/>
      <c r="L95" s="79"/>
    </row>
    <row r="96" spans="1:12" ht="21.75" customHeight="1" x14ac:dyDescent="0.25">
      <c r="D96" s="79"/>
      <c r="F96" s="79"/>
      <c r="G96" s="79"/>
      <c r="H96" s="79"/>
      <c r="I96" s="79"/>
      <c r="J96" s="79"/>
      <c r="K96" s="79"/>
      <c r="L96" s="79"/>
    </row>
    <row r="97" spans="4:12" ht="21.75" customHeight="1" x14ac:dyDescent="0.25">
      <c r="D97" s="79"/>
      <c r="F97" s="79"/>
      <c r="G97" s="79"/>
      <c r="H97" s="79"/>
      <c r="I97" s="79"/>
      <c r="J97" s="79"/>
      <c r="K97" s="79"/>
      <c r="L97" s="79"/>
    </row>
    <row r="98" spans="4:12" ht="21.75" customHeight="1" x14ac:dyDescent="0.25">
      <c r="D98" s="79"/>
      <c r="F98" s="79"/>
      <c r="G98" s="79"/>
      <c r="H98" s="79"/>
      <c r="I98" s="79"/>
      <c r="J98" s="79"/>
      <c r="K98" s="79"/>
      <c r="L98" s="79"/>
    </row>
    <row r="99" spans="4:12" ht="21.75" customHeight="1" x14ac:dyDescent="0.25">
      <c r="D99" s="79"/>
      <c r="F99" s="79"/>
      <c r="G99" s="79"/>
      <c r="H99" s="79"/>
      <c r="I99" s="79"/>
      <c r="J99" s="79"/>
      <c r="K99" s="79"/>
      <c r="L99" s="79"/>
    </row>
    <row r="100" spans="4:12" ht="21.75" customHeight="1" x14ac:dyDescent="0.25">
      <c r="D100" s="79"/>
      <c r="F100" s="79"/>
      <c r="G100" s="79"/>
      <c r="H100" s="79"/>
      <c r="I100" s="79"/>
      <c r="J100" s="79"/>
      <c r="K100" s="79"/>
      <c r="L100" s="79"/>
    </row>
    <row r="101" spans="4:12" ht="21.75" customHeight="1" x14ac:dyDescent="0.25">
      <c r="D101" s="79"/>
      <c r="F101" s="79"/>
      <c r="G101" s="79"/>
      <c r="H101" s="79"/>
      <c r="I101" s="79"/>
      <c r="J101" s="79"/>
      <c r="K101" s="79"/>
      <c r="L101" s="79"/>
    </row>
    <row r="102" spans="4:12" ht="21.75" customHeight="1" x14ac:dyDescent="0.25">
      <c r="D102" s="79"/>
      <c r="F102" s="79"/>
      <c r="G102" s="79"/>
      <c r="H102" s="79"/>
      <c r="I102" s="79"/>
      <c r="J102" s="79"/>
      <c r="K102" s="79"/>
      <c r="L102" s="79"/>
    </row>
    <row r="103" spans="4:12" ht="21.75" customHeight="1" x14ac:dyDescent="0.25">
      <c r="D103" s="79"/>
      <c r="F103" s="79"/>
      <c r="G103" s="79"/>
      <c r="H103" s="79"/>
      <c r="I103" s="79"/>
      <c r="J103" s="79"/>
      <c r="K103" s="79"/>
      <c r="L103" s="79"/>
    </row>
    <row r="104" spans="4:12" ht="21.75" customHeight="1" x14ac:dyDescent="0.25">
      <c r="D104" s="79"/>
      <c r="F104" s="79"/>
      <c r="G104" s="79"/>
      <c r="H104" s="79"/>
      <c r="I104" s="79"/>
      <c r="J104" s="79"/>
      <c r="K104" s="79"/>
      <c r="L104" s="79"/>
    </row>
    <row r="105" spans="4:12" ht="21.75" customHeight="1" x14ac:dyDescent="0.25">
      <c r="D105" s="79"/>
      <c r="F105" s="79"/>
      <c r="G105" s="79"/>
      <c r="H105" s="79"/>
      <c r="I105" s="79"/>
      <c r="J105" s="79"/>
      <c r="K105" s="79"/>
      <c r="L105" s="79"/>
    </row>
    <row r="106" spans="4:12" ht="21.75" customHeight="1" x14ac:dyDescent="0.25">
      <c r="D106" s="79"/>
      <c r="F106" s="79"/>
      <c r="G106" s="79"/>
      <c r="H106" s="79"/>
      <c r="I106" s="79"/>
      <c r="J106" s="79"/>
      <c r="K106" s="79"/>
      <c r="L106" s="79"/>
    </row>
    <row r="107" spans="4:12" ht="21.75" customHeight="1" x14ac:dyDescent="0.25">
      <c r="D107" s="79"/>
      <c r="F107" s="79"/>
      <c r="G107" s="79"/>
      <c r="H107" s="79"/>
      <c r="I107" s="79"/>
      <c r="J107" s="79"/>
      <c r="K107" s="79"/>
      <c r="L107" s="79"/>
    </row>
    <row r="108" spans="4:12" ht="21.75" customHeight="1" x14ac:dyDescent="0.25">
      <c r="D108" s="79"/>
      <c r="F108" s="79"/>
      <c r="G108" s="79"/>
      <c r="H108" s="79"/>
      <c r="I108" s="79"/>
      <c r="J108" s="79"/>
      <c r="K108" s="79"/>
      <c r="L108" s="79"/>
    </row>
    <row r="109" spans="4:12" ht="21.75" customHeight="1" x14ac:dyDescent="0.25">
      <c r="D109" s="79"/>
      <c r="F109" s="79"/>
      <c r="G109" s="79"/>
      <c r="H109" s="79"/>
      <c r="I109" s="79"/>
      <c r="J109" s="79"/>
      <c r="K109" s="79"/>
      <c r="L109" s="79"/>
    </row>
    <row r="110" spans="4:12" ht="21.75" customHeight="1" x14ac:dyDescent="0.25">
      <c r="D110" s="79"/>
      <c r="F110" s="79"/>
      <c r="G110" s="79"/>
      <c r="H110" s="79"/>
      <c r="I110" s="79"/>
      <c r="J110" s="79"/>
      <c r="K110" s="79"/>
      <c r="L110" s="79"/>
    </row>
    <row r="111" spans="4:12" ht="21.75" customHeight="1" x14ac:dyDescent="0.25">
      <c r="D111" s="79"/>
      <c r="F111" s="79"/>
      <c r="G111" s="79"/>
      <c r="H111" s="79"/>
      <c r="I111" s="79"/>
      <c r="J111" s="79"/>
      <c r="K111" s="79"/>
      <c r="L111" s="79"/>
    </row>
    <row r="112" spans="4:12" ht="21.75" customHeight="1" x14ac:dyDescent="0.25">
      <c r="D112" s="79"/>
      <c r="F112" s="79"/>
      <c r="G112" s="79"/>
      <c r="H112" s="79"/>
      <c r="I112" s="79"/>
      <c r="J112" s="79"/>
      <c r="K112" s="79"/>
      <c r="L112" s="79"/>
    </row>
    <row r="113" spans="4:12" ht="21.75" customHeight="1" x14ac:dyDescent="0.25">
      <c r="D113" s="79"/>
      <c r="F113" s="79"/>
      <c r="G113" s="79"/>
      <c r="H113" s="79"/>
      <c r="I113" s="79"/>
      <c r="J113" s="79"/>
      <c r="K113" s="79"/>
      <c r="L113" s="79"/>
    </row>
    <row r="114" spans="4:12" ht="21.75" customHeight="1" x14ac:dyDescent="0.25">
      <c r="D114" s="79"/>
      <c r="F114" s="79"/>
      <c r="G114" s="79"/>
      <c r="H114" s="79"/>
      <c r="I114" s="79"/>
      <c r="J114" s="79"/>
      <c r="K114" s="79"/>
      <c r="L114" s="79"/>
    </row>
    <row r="115" spans="4:12" ht="21.75" customHeight="1" x14ac:dyDescent="0.25">
      <c r="D115" s="79"/>
      <c r="F115" s="79"/>
      <c r="G115" s="79"/>
      <c r="H115" s="79"/>
      <c r="I115" s="79"/>
      <c r="J115" s="79"/>
      <c r="K115" s="79"/>
      <c r="L115" s="79"/>
    </row>
    <row r="116" spans="4:12" ht="21.75" customHeight="1" x14ac:dyDescent="0.25">
      <c r="D116" s="79"/>
      <c r="F116" s="79"/>
      <c r="G116" s="79"/>
      <c r="H116" s="79"/>
      <c r="I116" s="79"/>
      <c r="J116" s="79"/>
      <c r="K116" s="79"/>
      <c r="L116" s="79"/>
    </row>
    <row r="117" spans="4:12" ht="21.75" customHeight="1" x14ac:dyDescent="0.25">
      <c r="D117" s="79"/>
      <c r="F117" s="79"/>
      <c r="G117" s="79"/>
      <c r="H117" s="79"/>
      <c r="I117" s="79"/>
      <c r="J117" s="79"/>
      <c r="K117" s="79"/>
      <c r="L117" s="79"/>
    </row>
    <row r="118" spans="4:12" ht="21.75" customHeight="1" x14ac:dyDescent="0.25">
      <c r="D118" s="79"/>
      <c r="F118" s="79"/>
      <c r="G118" s="79"/>
      <c r="H118" s="79"/>
      <c r="I118" s="79"/>
      <c r="J118" s="79"/>
      <c r="K118" s="79"/>
      <c r="L118" s="79"/>
    </row>
    <row r="119" spans="4:12" ht="21.75" customHeight="1" x14ac:dyDescent="0.25">
      <c r="D119" s="79"/>
      <c r="F119" s="79"/>
      <c r="G119" s="79"/>
      <c r="H119" s="79"/>
      <c r="I119" s="79"/>
      <c r="J119" s="79"/>
      <c r="K119" s="79"/>
      <c r="L119" s="79"/>
    </row>
    <row r="120" spans="4:12" ht="21.75" customHeight="1" x14ac:dyDescent="0.25">
      <c r="D120" s="79"/>
      <c r="F120" s="79"/>
      <c r="G120" s="79"/>
      <c r="H120" s="79"/>
      <c r="I120" s="79"/>
      <c r="J120" s="79"/>
      <c r="K120" s="79"/>
      <c r="L120" s="79"/>
    </row>
    <row r="121" spans="4:12" ht="21.75" customHeight="1" x14ac:dyDescent="0.25">
      <c r="D121" s="79"/>
      <c r="F121" s="79"/>
      <c r="G121" s="79"/>
      <c r="H121" s="79"/>
      <c r="I121" s="79"/>
      <c r="J121" s="79"/>
      <c r="K121" s="79"/>
      <c r="L121" s="79"/>
    </row>
    <row r="122" spans="4:12" ht="21.75" customHeight="1" x14ac:dyDescent="0.25">
      <c r="D122" s="79"/>
      <c r="F122" s="79"/>
      <c r="G122" s="79"/>
      <c r="H122" s="79"/>
      <c r="I122" s="79"/>
      <c r="J122" s="79"/>
      <c r="K122" s="79"/>
      <c r="L122" s="79"/>
    </row>
    <row r="123" spans="4:12" ht="21.75" customHeight="1" x14ac:dyDescent="0.25">
      <c r="D123" s="79"/>
      <c r="F123" s="79"/>
      <c r="G123" s="79"/>
      <c r="H123" s="79"/>
      <c r="I123" s="79"/>
      <c r="J123" s="79"/>
      <c r="K123" s="79"/>
      <c r="L123" s="79"/>
    </row>
    <row r="124" spans="4:12" ht="21.75" customHeight="1" x14ac:dyDescent="0.25">
      <c r="D124" s="79"/>
      <c r="F124" s="79"/>
      <c r="G124" s="79"/>
      <c r="H124" s="79"/>
      <c r="I124" s="79"/>
      <c r="J124" s="79"/>
      <c r="K124" s="79"/>
      <c r="L124" s="79"/>
    </row>
    <row r="125" spans="4:12" ht="21.75" customHeight="1" x14ac:dyDescent="0.25">
      <c r="D125" s="79"/>
      <c r="F125" s="79"/>
      <c r="G125" s="79"/>
      <c r="H125" s="79"/>
      <c r="I125" s="79"/>
      <c r="J125" s="79"/>
      <c r="K125" s="79"/>
      <c r="L125" s="79"/>
    </row>
    <row r="126" spans="4:12" ht="21.75" customHeight="1" x14ac:dyDescent="0.25">
      <c r="D126" s="79"/>
      <c r="F126" s="79"/>
      <c r="G126" s="79"/>
      <c r="H126" s="79"/>
      <c r="I126" s="79"/>
      <c r="J126" s="79"/>
      <c r="K126" s="79"/>
      <c r="L126" s="79"/>
    </row>
    <row r="127" spans="4:12" ht="21.75" customHeight="1" x14ac:dyDescent="0.25">
      <c r="D127" s="79"/>
      <c r="F127" s="79"/>
      <c r="G127" s="79"/>
      <c r="H127" s="79"/>
      <c r="I127" s="79"/>
      <c r="J127" s="79"/>
      <c r="K127" s="79"/>
      <c r="L127" s="79"/>
    </row>
    <row r="128" spans="4:12" ht="21.75" customHeight="1" x14ac:dyDescent="0.25">
      <c r="D128" s="79"/>
      <c r="F128" s="79"/>
      <c r="G128" s="79"/>
      <c r="H128" s="79"/>
      <c r="I128" s="79"/>
      <c r="J128" s="79"/>
      <c r="K128" s="79"/>
      <c r="L128" s="79"/>
    </row>
    <row r="129" spans="4:12" ht="21.75" customHeight="1" x14ac:dyDescent="0.25">
      <c r="D129" s="79"/>
      <c r="F129" s="79"/>
      <c r="G129" s="79"/>
      <c r="H129" s="79"/>
      <c r="I129" s="79"/>
      <c r="J129" s="79"/>
      <c r="K129" s="79"/>
      <c r="L129" s="79"/>
    </row>
    <row r="130" spans="4:12" ht="21.75" customHeight="1" x14ac:dyDescent="0.25">
      <c r="D130" s="79"/>
      <c r="F130" s="79"/>
      <c r="G130" s="79"/>
      <c r="H130" s="79"/>
      <c r="I130" s="79"/>
      <c r="J130" s="79"/>
      <c r="K130" s="79"/>
      <c r="L130" s="79"/>
    </row>
    <row r="131" spans="4:12" ht="21.75" customHeight="1" x14ac:dyDescent="0.25">
      <c r="D131" s="79"/>
      <c r="F131" s="79"/>
      <c r="G131" s="79"/>
      <c r="H131" s="79"/>
      <c r="I131" s="79"/>
      <c r="J131" s="79"/>
      <c r="K131" s="79"/>
      <c r="L131" s="79"/>
    </row>
    <row r="132" spans="4:12" ht="21.75" customHeight="1" x14ac:dyDescent="0.25">
      <c r="D132" s="79"/>
      <c r="F132" s="79"/>
      <c r="G132" s="79"/>
      <c r="H132" s="79"/>
      <c r="I132" s="79"/>
      <c r="J132" s="79"/>
      <c r="K132" s="79"/>
      <c r="L132" s="79"/>
    </row>
    <row r="133" spans="4:12" ht="21.75" customHeight="1" x14ac:dyDescent="0.25">
      <c r="D133" s="79"/>
      <c r="F133" s="79"/>
      <c r="G133" s="79"/>
      <c r="H133" s="79"/>
      <c r="I133" s="79"/>
      <c r="J133" s="79"/>
      <c r="K133" s="79"/>
      <c r="L133" s="79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1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4BAC6-4812-4E3F-9211-B371CF05E5C8}">
  <dimension ref="A1:S27"/>
  <sheetViews>
    <sheetView topLeftCell="B10" zoomScaleNormal="100" zoomScaleSheetLayoutView="110" workbookViewId="0">
      <selection activeCell="Q31" sqref="Q31"/>
    </sheetView>
  </sheetViews>
  <sheetFormatPr defaultColWidth="9.28515625" defaultRowHeight="21.75" customHeight="1" x14ac:dyDescent="0.25"/>
  <cols>
    <col min="1" max="1" width="9.28515625" style="5"/>
    <col min="2" max="2" width="24.140625" style="5" customWidth="1"/>
    <col min="3" max="3" width="7.42578125" style="5" customWidth="1"/>
    <col min="4" max="4" width="0.7109375" style="5" customWidth="1"/>
    <col min="5" max="5" width="11.140625" style="5" bestFit="1" customWidth="1"/>
    <col min="6" max="6" width="0.7109375" style="5" customWidth="1"/>
    <col min="7" max="7" width="12.28515625" style="5" bestFit="1" customWidth="1"/>
    <col min="8" max="8" width="0.7109375" style="5" customWidth="1"/>
    <col min="9" max="9" width="12" style="5" customWidth="1"/>
    <col min="10" max="10" width="0.7109375" style="5" customWidth="1"/>
    <col min="11" max="11" width="9.7109375" style="5" customWidth="1"/>
    <col min="12" max="12" width="0.7109375" style="5" customWidth="1"/>
    <col min="13" max="13" width="10.42578125" style="5" customWidth="1"/>
    <col min="14" max="14" width="0.7109375" style="5" customWidth="1"/>
    <col min="15" max="15" width="11.42578125" style="5" customWidth="1"/>
    <col min="16" max="16" width="0.7109375" style="5" customWidth="1"/>
    <col min="17" max="17" width="9.7109375" style="5" customWidth="1"/>
    <col min="18" max="18" width="0.7109375" style="5" customWidth="1"/>
    <col min="19" max="19" width="11.85546875" style="5" customWidth="1"/>
    <col min="20" max="16384" width="9.28515625" style="5"/>
  </cols>
  <sheetData>
    <row r="1" spans="1:19" s="173" customFormat="1" ht="21.75" customHeight="1" x14ac:dyDescent="0.25">
      <c r="A1" s="173" t="str">
        <f>'2-4'!A1</f>
        <v>บริษัท เวิลด์ คอร์ปอเรชั่น จำกัด (มหาชน)</v>
      </c>
    </row>
    <row r="2" spans="1:19" s="173" customFormat="1" ht="21.75" customHeight="1" x14ac:dyDescent="0.25">
      <c r="A2" s="176" t="s">
        <v>120</v>
      </c>
    </row>
    <row r="3" spans="1:19" s="173" customFormat="1" ht="21.75" customHeight="1" x14ac:dyDescent="0.25">
      <c r="A3" s="175" t="str">
        <f>'7-8 (6M) P&amp;L'!A3</f>
        <v>สำหรับงวดหกเดือนสิ้นสุดวันที่ 30 มิถุนายน พ.ศ. 2564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</row>
    <row r="5" spans="1:19" s="150" customFormat="1" ht="21.75" customHeight="1" x14ac:dyDescent="0.25">
      <c r="A5" s="172"/>
      <c r="B5" s="172"/>
      <c r="C5" s="172"/>
      <c r="D5" s="172"/>
      <c r="E5" s="290" t="s">
        <v>119</v>
      </c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</row>
    <row r="6" spans="1:19" s="150" customFormat="1" ht="21.75" customHeight="1" x14ac:dyDescent="0.25">
      <c r="A6" s="172"/>
      <c r="B6" s="172"/>
      <c r="C6" s="172"/>
      <c r="D6" s="172"/>
      <c r="E6" s="291" t="s">
        <v>98</v>
      </c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</row>
    <row r="7" spans="1:19" s="150" customFormat="1" ht="21.75" customHeight="1" x14ac:dyDescent="0.25">
      <c r="A7" s="172"/>
      <c r="B7" s="172"/>
      <c r="C7" s="172"/>
      <c r="D7" s="172"/>
      <c r="E7" s="290" t="s">
        <v>118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171"/>
      <c r="Q7" s="171"/>
      <c r="R7" s="171"/>
      <c r="S7" s="171"/>
    </row>
    <row r="8" spans="1:19" s="150" customFormat="1" ht="21.75" customHeight="1" x14ac:dyDescent="0.25">
      <c r="A8" s="165"/>
      <c r="D8" s="163"/>
      <c r="E8" s="170"/>
      <c r="F8" s="170"/>
      <c r="G8" s="170"/>
      <c r="H8" s="170"/>
      <c r="I8" s="170"/>
      <c r="J8" s="170"/>
      <c r="K8" s="292" t="s">
        <v>6</v>
      </c>
      <c r="L8" s="292"/>
      <c r="M8" s="292"/>
      <c r="N8" s="169"/>
    </row>
    <row r="9" spans="1:19" s="150" customFormat="1" ht="21.75" customHeight="1" x14ac:dyDescent="0.25">
      <c r="A9" s="165"/>
      <c r="D9" s="163"/>
      <c r="E9" s="170"/>
      <c r="F9" s="170"/>
      <c r="G9" s="170"/>
      <c r="H9" s="170"/>
      <c r="I9" s="168" t="s">
        <v>117</v>
      </c>
      <c r="J9" s="170"/>
      <c r="K9" s="163"/>
      <c r="L9" s="163"/>
      <c r="M9" s="163"/>
      <c r="N9" s="169"/>
    </row>
    <row r="10" spans="1:19" s="150" customFormat="1" ht="21.75" customHeight="1" x14ac:dyDescent="0.25">
      <c r="A10" s="164"/>
      <c r="B10" s="164"/>
      <c r="C10" s="164"/>
      <c r="D10" s="163"/>
      <c r="E10" s="149"/>
      <c r="F10" s="149"/>
      <c r="G10" s="149"/>
      <c r="H10" s="149"/>
      <c r="I10" s="168" t="s">
        <v>116</v>
      </c>
      <c r="J10" s="161"/>
      <c r="K10" s="161" t="s">
        <v>115</v>
      </c>
      <c r="L10" s="149"/>
      <c r="M10" s="166"/>
      <c r="N10" s="161"/>
      <c r="O10" s="161" t="s">
        <v>108</v>
      </c>
      <c r="P10" s="161"/>
      <c r="Q10" s="161" t="s">
        <v>114</v>
      </c>
      <c r="R10" s="161"/>
    </row>
    <row r="11" spans="1:19" s="150" customFormat="1" ht="21.75" customHeight="1" x14ac:dyDescent="0.25">
      <c r="A11" s="165"/>
      <c r="B11" s="164"/>
      <c r="C11" s="164"/>
      <c r="D11" s="163"/>
      <c r="E11" s="161" t="s">
        <v>113</v>
      </c>
      <c r="F11" s="161"/>
      <c r="G11" s="168" t="s">
        <v>112</v>
      </c>
      <c r="H11" s="149"/>
      <c r="I11" s="161" t="s">
        <v>111</v>
      </c>
      <c r="J11" s="161"/>
      <c r="K11" s="167" t="s">
        <v>110</v>
      </c>
      <c r="L11" s="161"/>
      <c r="M11" s="166"/>
      <c r="N11" s="149"/>
      <c r="O11" s="161" t="s">
        <v>15</v>
      </c>
      <c r="P11" s="161"/>
      <c r="Q11" s="161" t="s">
        <v>109</v>
      </c>
      <c r="R11" s="161"/>
      <c r="S11" s="161" t="s">
        <v>108</v>
      </c>
    </row>
    <row r="12" spans="1:19" s="150" customFormat="1" ht="21.75" customHeight="1" x14ac:dyDescent="0.25">
      <c r="A12" s="165"/>
      <c r="B12" s="164"/>
      <c r="C12" s="164"/>
      <c r="D12" s="163"/>
      <c r="E12" s="161" t="s">
        <v>107</v>
      </c>
      <c r="F12" s="161"/>
      <c r="G12" s="161" t="s">
        <v>106</v>
      </c>
      <c r="H12" s="149"/>
      <c r="I12" s="161" t="s">
        <v>7</v>
      </c>
      <c r="J12" s="161"/>
      <c r="K12" s="161" t="s">
        <v>105</v>
      </c>
      <c r="L12" s="161"/>
      <c r="M12" s="161" t="s">
        <v>4</v>
      </c>
      <c r="N12" s="149"/>
      <c r="O12" s="161" t="s">
        <v>104</v>
      </c>
      <c r="P12" s="161"/>
      <c r="Q12" s="161" t="s">
        <v>103</v>
      </c>
      <c r="R12" s="161"/>
      <c r="S12" s="161" t="s">
        <v>15</v>
      </c>
    </row>
    <row r="13" spans="1:19" s="150" customFormat="1" ht="21.75" customHeight="1" x14ac:dyDescent="0.25">
      <c r="A13" s="165"/>
      <c r="B13" s="164"/>
      <c r="C13" s="162" t="s">
        <v>18</v>
      </c>
      <c r="D13" s="163"/>
      <c r="E13" s="162" t="s">
        <v>17</v>
      </c>
      <c r="F13" s="161"/>
      <c r="G13" s="162" t="s">
        <v>17</v>
      </c>
      <c r="H13" s="149"/>
      <c r="I13" s="162" t="s">
        <v>17</v>
      </c>
      <c r="J13" s="161"/>
      <c r="K13" s="162" t="s">
        <v>17</v>
      </c>
      <c r="L13" s="161"/>
      <c r="M13" s="162" t="s">
        <v>17</v>
      </c>
      <c r="N13" s="149"/>
      <c r="O13" s="162" t="s">
        <v>17</v>
      </c>
      <c r="P13" s="161"/>
      <c r="Q13" s="162" t="s">
        <v>17</v>
      </c>
      <c r="R13" s="161"/>
      <c r="S13" s="162" t="s">
        <v>17</v>
      </c>
    </row>
    <row r="14" spans="1:19" s="150" customFormat="1" ht="8.1" customHeight="1" x14ac:dyDescent="0.25">
      <c r="A14" s="155"/>
      <c r="B14" s="155"/>
      <c r="C14" s="155"/>
      <c r="D14" s="155"/>
      <c r="E14" s="160"/>
      <c r="F14" s="161"/>
      <c r="G14" s="160"/>
      <c r="H14" s="161"/>
      <c r="I14" s="160"/>
      <c r="J14" s="161"/>
      <c r="K14" s="160"/>
      <c r="L14" s="161"/>
      <c r="M14" s="160"/>
      <c r="N14" s="161"/>
      <c r="O14" s="160"/>
      <c r="P14" s="161"/>
      <c r="Q14" s="160"/>
      <c r="R14" s="161"/>
      <c r="S14" s="160"/>
    </row>
    <row r="15" spans="1:19" s="150" customFormat="1" ht="21.75" customHeight="1" x14ac:dyDescent="0.25">
      <c r="A15" s="270" t="s">
        <v>177</v>
      </c>
      <c r="D15" s="156"/>
      <c r="E15" s="271">
        <v>3648377850</v>
      </c>
      <c r="F15" s="272"/>
      <c r="G15" s="271">
        <v>-2304522000</v>
      </c>
      <c r="H15" s="273"/>
      <c r="I15" s="271">
        <v>24731826</v>
      </c>
      <c r="J15" s="273"/>
      <c r="K15" s="271">
        <v>369337785</v>
      </c>
      <c r="L15" s="273"/>
      <c r="M15" s="271">
        <v>105870014</v>
      </c>
      <c r="N15" s="273"/>
      <c r="O15" s="271">
        <v>1843795475</v>
      </c>
      <c r="P15" s="273"/>
      <c r="Q15" s="271">
        <v>0</v>
      </c>
      <c r="R15" s="273"/>
      <c r="S15" s="271">
        <v>1843795475</v>
      </c>
    </row>
    <row r="16" spans="1:19" s="150" customFormat="1" ht="21.75" customHeight="1" x14ac:dyDescent="0.25">
      <c r="A16" s="274" t="s">
        <v>190</v>
      </c>
      <c r="C16" s="159">
        <v>4</v>
      </c>
      <c r="D16" s="156"/>
      <c r="E16" s="275">
        <v>0</v>
      </c>
      <c r="F16" s="272"/>
      <c r="G16" s="275">
        <v>0</v>
      </c>
      <c r="H16" s="272"/>
      <c r="I16" s="275">
        <v>0</v>
      </c>
      <c r="J16" s="273"/>
      <c r="K16" s="275">
        <v>0</v>
      </c>
      <c r="L16" s="272"/>
      <c r="M16" s="275">
        <f>1303776+6118883</f>
        <v>7422659</v>
      </c>
      <c r="N16" s="272"/>
      <c r="O16" s="275">
        <f>SUM(E16:M16)</f>
        <v>7422659</v>
      </c>
      <c r="P16" s="273"/>
      <c r="Q16" s="275">
        <v>0</v>
      </c>
      <c r="R16" s="273"/>
      <c r="S16" s="275">
        <f>SUM(O16:Q16)</f>
        <v>7422659</v>
      </c>
    </row>
    <row r="17" spans="1:19" s="150" customFormat="1" ht="8.1" customHeight="1" x14ac:dyDescent="0.25">
      <c r="A17" s="274"/>
      <c r="C17" s="159"/>
      <c r="D17" s="156"/>
      <c r="E17" s="276"/>
      <c r="F17" s="272"/>
      <c r="G17" s="276"/>
      <c r="H17" s="272"/>
      <c r="I17" s="276"/>
      <c r="J17" s="273"/>
      <c r="K17" s="276"/>
      <c r="L17" s="272"/>
      <c r="M17" s="276"/>
      <c r="N17" s="272"/>
      <c r="O17" s="276"/>
      <c r="P17" s="273"/>
      <c r="Q17" s="276"/>
      <c r="R17" s="273"/>
      <c r="S17" s="276"/>
    </row>
    <row r="18" spans="1:19" s="150" customFormat="1" ht="21.75" customHeight="1" x14ac:dyDescent="0.25">
      <c r="A18" s="153" t="s">
        <v>102</v>
      </c>
      <c r="D18" s="156"/>
      <c r="E18" s="154">
        <f>SUM(E15:E16)</f>
        <v>3648377850</v>
      </c>
      <c r="F18" s="149"/>
      <c r="G18" s="154">
        <f>SUM(G15:G16)</f>
        <v>-2304522000</v>
      </c>
      <c r="H18" s="28"/>
      <c r="I18" s="154">
        <f>SUM(I15:I16)</f>
        <v>24731826</v>
      </c>
      <c r="J18" s="28"/>
      <c r="K18" s="154">
        <f>SUM(K15:K16)</f>
        <v>369337785</v>
      </c>
      <c r="L18" s="28"/>
      <c r="M18" s="154">
        <f>SUM(M15:M16)</f>
        <v>113292673</v>
      </c>
      <c r="N18" s="28"/>
      <c r="O18" s="154">
        <f>SUM(O15:O16)</f>
        <v>1851218134</v>
      </c>
      <c r="P18" s="28"/>
      <c r="Q18" s="154">
        <f>SUM(Q15:Q16)</f>
        <v>0</v>
      </c>
      <c r="R18" s="28"/>
      <c r="S18" s="154">
        <f>SUM(S15:S16)</f>
        <v>1851218134</v>
      </c>
    </row>
    <row r="19" spans="1:19" s="150" customFormat="1" ht="21.75" customHeight="1" x14ac:dyDescent="0.25">
      <c r="A19" s="158" t="s">
        <v>101</v>
      </c>
      <c r="C19" s="159">
        <v>12</v>
      </c>
      <c r="D19" s="156"/>
      <c r="E19" s="154">
        <v>0</v>
      </c>
      <c r="F19" s="149"/>
      <c r="G19" s="154">
        <v>0</v>
      </c>
      <c r="H19" s="28"/>
      <c r="I19" s="154">
        <f>-I18</f>
        <v>-24731826</v>
      </c>
      <c r="J19" s="28"/>
      <c r="K19" s="154">
        <v>-4500000</v>
      </c>
      <c r="L19" s="28"/>
      <c r="M19" s="154">
        <f>-SUM(I19:K19)</f>
        <v>29231826</v>
      </c>
      <c r="N19" s="28"/>
      <c r="O19" s="154">
        <f>SUM(E19:M19)</f>
        <v>0</v>
      </c>
      <c r="P19" s="28"/>
      <c r="Q19" s="154">
        <v>0</v>
      </c>
      <c r="R19" s="28"/>
      <c r="S19" s="154">
        <f>O19+Q19</f>
        <v>0</v>
      </c>
    </row>
    <row r="20" spans="1:19" s="150" customFormat="1" ht="21.75" customHeight="1" x14ac:dyDescent="0.25">
      <c r="A20" s="158" t="s">
        <v>169</v>
      </c>
      <c r="C20" s="159">
        <v>12</v>
      </c>
      <c r="D20" s="156"/>
      <c r="E20" s="154">
        <v>0</v>
      </c>
      <c r="F20" s="149"/>
      <c r="G20" s="154">
        <v>0</v>
      </c>
      <c r="H20" s="28"/>
      <c r="I20" s="154">
        <v>0</v>
      </c>
      <c r="J20" s="28"/>
      <c r="K20" s="154">
        <v>0</v>
      </c>
      <c r="L20" s="28"/>
      <c r="M20" s="154">
        <v>0</v>
      </c>
      <c r="N20" s="28"/>
      <c r="O20" s="154">
        <f>SUM(E20:M20)</f>
        <v>0</v>
      </c>
      <c r="P20" s="28"/>
      <c r="Q20" s="154">
        <v>198900000</v>
      </c>
      <c r="R20" s="28"/>
      <c r="S20" s="154">
        <f>O20+Q20</f>
        <v>198900000</v>
      </c>
    </row>
    <row r="21" spans="1:19" s="150" customFormat="1" ht="21.75" customHeight="1" x14ac:dyDescent="0.25">
      <c r="A21" s="158" t="s">
        <v>100</v>
      </c>
      <c r="C21" s="159">
        <v>19</v>
      </c>
      <c r="D21" s="156"/>
      <c r="E21" s="154">
        <v>0</v>
      </c>
      <c r="F21" s="149"/>
      <c r="G21" s="154">
        <v>0</v>
      </c>
      <c r="H21" s="28"/>
      <c r="I21" s="154">
        <v>0</v>
      </c>
      <c r="J21" s="28"/>
      <c r="K21" s="154">
        <v>2300000</v>
      </c>
      <c r="L21" s="28"/>
      <c r="M21" s="154">
        <v>-2300000</v>
      </c>
      <c r="N21" s="28"/>
      <c r="O21" s="154">
        <f>SUM(E21:M21)</f>
        <v>0</v>
      </c>
      <c r="P21" s="28"/>
      <c r="Q21" s="154">
        <v>0</v>
      </c>
      <c r="R21" s="28"/>
      <c r="S21" s="154">
        <f>O21+Q21</f>
        <v>0</v>
      </c>
    </row>
    <row r="22" spans="1:19" s="150" customFormat="1" ht="21.75" customHeight="1" x14ac:dyDescent="0.25">
      <c r="A22" s="158" t="s">
        <v>175</v>
      </c>
      <c r="B22" s="157"/>
      <c r="C22" s="157"/>
      <c r="D22" s="156"/>
      <c r="E22" s="75">
        <v>0</v>
      </c>
      <c r="F22" s="149"/>
      <c r="G22" s="75">
        <v>0</v>
      </c>
      <c r="H22" s="149"/>
      <c r="I22" s="75">
        <v>0</v>
      </c>
      <c r="J22" s="149"/>
      <c r="K22" s="75">
        <v>0</v>
      </c>
      <c r="L22" s="149"/>
      <c r="M22" s="75">
        <f>'7-8 (6M) P&amp;L'!F62</f>
        <v>65419461</v>
      </c>
      <c r="N22" s="149"/>
      <c r="O22" s="75">
        <f>SUM(E22:M22)</f>
        <v>65419461</v>
      </c>
      <c r="P22" s="149"/>
      <c r="Q22" s="266">
        <v>-19842</v>
      </c>
      <c r="R22" s="149"/>
      <c r="S22" s="75">
        <f>O22+Q22</f>
        <v>65399619</v>
      </c>
    </row>
    <row r="23" spans="1:19" s="150" customFormat="1" ht="8.1" customHeight="1" x14ac:dyDescent="0.25">
      <c r="A23" s="155"/>
      <c r="B23" s="155"/>
      <c r="C23" s="155"/>
      <c r="D23" s="155"/>
      <c r="E23" s="154"/>
      <c r="F23" s="149"/>
      <c r="G23" s="154"/>
      <c r="H23" s="149"/>
      <c r="I23" s="154"/>
      <c r="J23" s="149"/>
      <c r="K23" s="154"/>
      <c r="L23" s="149"/>
      <c r="M23" s="154"/>
      <c r="N23" s="149"/>
      <c r="O23" s="154"/>
      <c r="P23" s="149"/>
      <c r="Q23" s="154"/>
      <c r="R23" s="149"/>
      <c r="S23" s="154"/>
    </row>
    <row r="24" spans="1:19" s="150" customFormat="1" ht="21.75" customHeight="1" thickBot="1" x14ac:dyDescent="0.3">
      <c r="A24" s="153" t="s">
        <v>99</v>
      </c>
      <c r="D24" s="152"/>
      <c r="E24" s="151">
        <f>SUM(E18:E22)</f>
        <v>3648377850</v>
      </c>
      <c r="F24" s="149"/>
      <c r="G24" s="151">
        <f>SUM(G18:G22)</f>
        <v>-2304522000</v>
      </c>
      <c r="H24" s="149"/>
      <c r="I24" s="151">
        <f>SUM(I18:I22)</f>
        <v>0</v>
      </c>
      <c r="J24" s="149"/>
      <c r="K24" s="151">
        <f>SUM(K18:K22)</f>
        <v>367137785</v>
      </c>
      <c r="L24" s="149"/>
      <c r="M24" s="151">
        <f>SUM(M18:M22)</f>
        <v>205643960</v>
      </c>
      <c r="N24" s="149"/>
      <c r="O24" s="151">
        <f>SUM(O18:O22)</f>
        <v>1916637595</v>
      </c>
      <c r="P24" s="149"/>
      <c r="Q24" s="151">
        <f>SUM(Q18:Q22)</f>
        <v>198880158</v>
      </c>
      <c r="R24" s="149"/>
      <c r="S24" s="151">
        <f>SUM(S18:S22)</f>
        <v>2115517753</v>
      </c>
    </row>
    <row r="25" spans="1:19" ht="21" customHeight="1" thickTop="1" x14ac:dyDescent="0.25">
      <c r="H25" s="149"/>
      <c r="J25" s="149"/>
      <c r="P25" s="149"/>
      <c r="R25" s="149"/>
    </row>
    <row r="26" spans="1:19" ht="12" customHeight="1" x14ac:dyDescent="0.25">
      <c r="H26" s="149"/>
      <c r="J26" s="149"/>
      <c r="P26" s="149"/>
      <c r="R26" s="149"/>
    </row>
    <row r="27" spans="1:19" s="148" customFormat="1" ht="21.95" customHeight="1" x14ac:dyDescent="0.25">
      <c r="A27" s="11" t="str">
        <f>'2-4'!A52</f>
        <v>หมายเหตุประกอบข้อมูลทางการเงินระหว่างกาลแบบย่อในหน้า 14 ถึง 37 เป็นส่วนหนึ่งของข้อมูลทางการเงินระหว่างกาลนี้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</sheetData>
  <mergeCells count="4">
    <mergeCell ref="E5:S5"/>
    <mergeCell ref="E6:S6"/>
    <mergeCell ref="E7:O7"/>
    <mergeCell ref="K8:M8"/>
  </mergeCells>
  <pageMargins left="0.6" right="0.6" top="0.5" bottom="0.6" header="0.49" footer="0.4"/>
  <pageSetup paperSize="9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C2F98-D322-4C62-BC23-17A1EECEAB04}">
  <sheetPr>
    <pageSetUpPr autoPageBreaks="0"/>
  </sheetPr>
  <dimension ref="A1:S250"/>
  <sheetViews>
    <sheetView topLeftCell="A5" zoomScale="110" zoomScaleNormal="110" zoomScaleSheetLayoutView="100" workbookViewId="0">
      <selection activeCell="B6" sqref="B6"/>
    </sheetView>
  </sheetViews>
  <sheetFormatPr defaultRowHeight="21.75" customHeight="1" x14ac:dyDescent="0.25"/>
  <cols>
    <col min="1" max="1" width="14.7109375" style="177" customWidth="1"/>
    <col min="2" max="2" width="20" style="148" customWidth="1"/>
    <col min="3" max="3" width="7.42578125" style="179" customWidth="1"/>
    <col min="4" max="4" width="0.7109375" style="178" customWidth="1"/>
    <col min="5" max="5" width="10.5703125" style="178" customWidth="1"/>
    <col min="6" max="6" width="0.7109375" style="178" customWidth="1"/>
    <col min="7" max="7" width="11.85546875" style="178" customWidth="1"/>
    <col min="8" max="8" width="0.7109375" style="178" customWidth="1"/>
    <col min="9" max="9" width="12.85546875" style="178" customWidth="1"/>
    <col min="10" max="10" width="0.7109375" style="178" customWidth="1"/>
    <col min="11" max="11" width="10.5703125" style="178" customWidth="1"/>
    <col min="12" max="12" width="0.7109375" style="178" customWidth="1"/>
    <col min="13" max="13" width="11.5703125" style="178" customWidth="1"/>
    <col min="14" max="14" width="0.7109375" style="178" customWidth="1"/>
    <col min="15" max="15" width="12.7109375" style="178" customWidth="1"/>
    <col min="16" max="16" width="0.7109375" style="178" customWidth="1"/>
    <col min="17" max="17" width="9.85546875" style="178" customWidth="1"/>
    <col min="18" max="18" width="0.7109375" style="178" customWidth="1"/>
    <col min="19" max="19" width="12.42578125" style="178" customWidth="1"/>
    <col min="20" max="128" width="9.140625" style="177"/>
    <col min="129" max="129" width="25.5703125" style="177" customWidth="1"/>
    <col min="130" max="131" width="2.5703125" style="177" customWidth="1"/>
    <col min="132" max="132" width="9.28515625" style="177" customWidth="1"/>
    <col min="133" max="133" width="0.7109375" style="177" customWidth="1"/>
    <col min="134" max="134" width="10.42578125" style="177" customWidth="1"/>
    <col min="135" max="135" width="0.7109375" style="177" customWidth="1"/>
    <col min="136" max="136" width="10.28515625" style="177" customWidth="1"/>
    <col min="137" max="137" width="0.7109375" style="177" customWidth="1"/>
    <col min="138" max="138" width="12.28515625" style="177" customWidth="1"/>
    <col min="139" max="139" width="0.7109375" style="177" customWidth="1"/>
    <col min="140" max="140" width="11.42578125" style="177" customWidth="1"/>
    <col min="141" max="141" width="0.7109375" style="177" customWidth="1"/>
    <col min="142" max="142" width="8.5703125" style="177" customWidth="1"/>
    <col min="143" max="143" width="0.7109375" style="177" customWidth="1"/>
    <col min="144" max="144" width="9.28515625" style="177" customWidth="1"/>
    <col min="145" max="145" width="0.7109375" style="177" customWidth="1"/>
    <col min="146" max="146" width="9.7109375" style="177" customWidth="1"/>
    <col min="147" max="147" width="0.7109375" style="177" customWidth="1"/>
    <col min="148" max="148" width="9.7109375" style="177" customWidth="1"/>
    <col min="149" max="149" width="0.7109375" style="177" customWidth="1"/>
    <col min="150" max="150" width="10" style="177" customWidth="1"/>
    <col min="151" max="384" width="9.140625" style="177"/>
    <col min="385" max="385" width="25.5703125" style="177" customWidth="1"/>
    <col min="386" max="387" width="2.5703125" style="177" customWidth="1"/>
    <col min="388" max="388" width="9.28515625" style="177" customWidth="1"/>
    <col min="389" max="389" width="0.7109375" style="177" customWidth="1"/>
    <col min="390" max="390" width="10.42578125" style="177" customWidth="1"/>
    <col min="391" max="391" width="0.7109375" style="177" customWidth="1"/>
    <col min="392" max="392" width="10.28515625" style="177" customWidth="1"/>
    <col min="393" max="393" width="0.7109375" style="177" customWidth="1"/>
    <col min="394" max="394" width="12.28515625" style="177" customWidth="1"/>
    <col min="395" max="395" width="0.7109375" style="177" customWidth="1"/>
    <col min="396" max="396" width="11.42578125" style="177" customWidth="1"/>
    <col min="397" max="397" width="0.7109375" style="177" customWidth="1"/>
    <col min="398" max="398" width="8.5703125" style="177" customWidth="1"/>
    <col min="399" max="399" width="0.7109375" style="177" customWidth="1"/>
    <col min="400" max="400" width="9.28515625" style="177" customWidth="1"/>
    <col min="401" max="401" width="0.7109375" style="177" customWidth="1"/>
    <col min="402" max="402" width="9.7109375" style="177" customWidth="1"/>
    <col min="403" max="403" width="0.7109375" style="177" customWidth="1"/>
    <col min="404" max="404" width="9.7109375" style="177" customWidth="1"/>
    <col min="405" max="405" width="0.7109375" style="177" customWidth="1"/>
    <col min="406" max="406" width="10" style="177" customWidth="1"/>
    <col min="407" max="640" width="9.140625" style="177"/>
    <col min="641" max="641" width="25.5703125" style="177" customWidth="1"/>
    <col min="642" max="643" width="2.5703125" style="177" customWidth="1"/>
    <col min="644" max="644" width="9.28515625" style="177" customWidth="1"/>
    <col min="645" max="645" width="0.7109375" style="177" customWidth="1"/>
    <col min="646" max="646" width="10.42578125" style="177" customWidth="1"/>
    <col min="647" max="647" width="0.7109375" style="177" customWidth="1"/>
    <col min="648" max="648" width="10.28515625" style="177" customWidth="1"/>
    <col min="649" max="649" width="0.7109375" style="177" customWidth="1"/>
    <col min="650" max="650" width="12.28515625" style="177" customWidth="1"/>
    <col min="651" max="651" width="0.7109375" style="177" customWidth="1"/>
    <col min="652" max="652" width="11.42578125" style="177" customWidth="1"/>
    <col min="653" max="653" width="0.7109375" style="177" customWidth="1"/>
    <col min="654" max="654" width="8.5703125" style="177" customWidth="1"/>
    <col min="655" max="655" width="0.7109375" style="177" customWidth="1"/>
    <col min="656" max="656" width="9.28515625" style="177" customWidth="1"/>
    <col min="657" max="657" width="0.7109375" style="177" customWidth="1"/>
    <col min="658" max="658" width="9.7109375" style="177" customWidth="1"/>
    <col min="659" max="659" width="0.7109375" style="177" customWidth="1"/>
    <col min="660" max="660" width="9.7109375" style="177" customWidth="1"/>
    <col min="661" max="661" width="0.7109375" style="177" customWidth="1"/>
    <col min="662" max="662" width="10" style="177" customWidth="1"/>
    <col min="663" max="896" width="9.140625" style="177"/>
    <col min="897" max="897" width="25.5703125" style="177" customWidth="1"/>
    <col min="898" max="899" width="2.5703125" style="177" customWidth="1"/>
    <col min="900" max="900" width="9.28515625" style="177" customWidth="1"/>
    <col min="901" max="901" width="0.7109375" style="177" customWidth="1"/>
    <col min="902" max="902" width="10.42578125" style="177" customWidth="1"/>
    <col min="903" max="903" width="0.7109375" style="177" customWidth="1"/>
    <col min="904" max="904" width="10.28515625" style="177" customWidth="1"/>
    <col min="905" max="905" width="0.7109375" style="177" customWidth="1"/>
    <col min="906" max="906" width="12.28515625" style="177" customWidth="1"/>
    <col min="907" max="907" width="0.7109375" style="177" customWidth="1"/>
    <col min="908" max="908" width="11.42578125" style="177" customWidth="1"/>
    <col min="909" max="909" width="0.7109375" style="177" customWidth="1"/>
    <col min="910" max="910" width="8.5703125" style="177" customWidth="1"/>
    <col min="911" max="911" width="0.7109375" style="177" customWidth="1"/>
    <col min="912" max="912" width="9.28515625" style="177" customWidth="1"/>
    <col min="913" max="913" width="0.7109375" style="177" customWidth="1"/>
    <col min="914" max="914" width="9.7109375" style="177" customWidth="1"/>
    <col min="915" max="915" width="0.7109375" style="177" customWidth="1"/>
    <col min="916" max="916" width="9.7109375" style="177" customWidth="1"/>
    <col min="917" max="917" width="0.7109375" style="177" customWidth="1"/>
    <col min="918" max="918" width="10" style="177" customWidth="1"/>
    <col min="919" max="1152" width="9.140625" style="177"/>
    <col min="1153" max="1153" width="25.5703125" style="177" customWidth="1"/>
    <col min="1154" max="1155" width="2.5703125" style="177" customWidth="1"/>
    <col min="1156" max="1156" width="9.28515625" style="177" customWidth="1"/>
    <col min="1157" max="1157" width="0.7109375" style="177" customWidth="1"/>
    <col min="1158" max="1158" width="10.42578125" style="177" customWidth="1"/>
    <col min="1159" max="1159" width="0.7109375" style="177" customWidth="1"/>
    <col min="1160" max="1160" width="10.28515625" style="177" customWidth="1"/>
    <col min="1161" max="1161" width="0.7109375" style="177" customWidth="1"/>
    <col min="1162" max="1162" width="12.28515625" style="177" customWidth="1"/>
    <col min="1163" max="1163" width="0.7109375" style="177" customWidth="1"/>
    <col min="1164" max="1164" width="11.42578125" style="177" customWidth="1"/>
    <col min="1165" max="1165" width="0.7109375" style="177" customWidth="1"/>
    <col min="1166" max="1166" width="8.5703125" style="177" customWidth="1"/>
    <col min="1167" max="1167" width="0.7109375" style="177" customWidth="1"/>
    <col min="1168" max="1168" width="9.28515625" style="177" customWidth="1"/>
    <col min="1169" max="1169" width="0.7109375" style="177" customWidth="1"/>
    <col min="1170" max="1170" width="9.7109375" style="177" customWidth="1"/>
    <col min="1171" max="1171" width="0.7109375" style="177" customWidth="1"/>
    <col min="1172" max="1172" width="9.7109375" style="177" customWidth="1"/>
    <col min="1173" max="1173" width="0.7109375" style="177" customWidth="1"/>
    <col min="1174" max="1174" width="10" style="177" customWidth="1"/>
    <col min="1175" max="1408" width="9.140625" style="177"/>
    <col min="1409" max="1409" width="25.5703125" style="177" customWidth="1"/>
    <col min="1410" max="1411" width="2.5703125" style="177" customWidth="1"/>
    <col min="1412" max="1412" width="9.28515625" style="177" customWidth="1"/>
    <col min="1413" max="1413" width="0.7109375" style="177" customWidth="1"/>
    <col min="1414" max="1414" width="10.42578125" style="177" customWidth="1"/>
    <col min="1415" max="1415" width="0.7109375" style="177" customWidth="1"/>
    <col min="1416" max="1416" width="10.28515625" style="177" customWidth="1"/>
    <col min="1417" max="1417" width="0.7109375" style="177" customWidth="1"/>
    <col min="1418" max="1418" width="12.28515625" style="177" customWidth="1"/>
    <col min="1419" max="1419" width="0.7109375" style="177" customWidth="1"/>
    <col min="1420" max="1420" width="11.42578125" style="177" customWidth="1"/>
    <col min="1421" max="1421" width="0.7109375" style="177" customWidth="1"/>
    <col min="1422" max="1422" width="8.5703125" style="177" customWidth="1"/>
    <col min="1423" max="1423" width="0.7109375" style="177" customWidth="1"/>
    <col min="1424" max="1424" width="9.28515625" style="177" customWidth="1"/>
    <col min="1425" max="1425" width="0.7109375" style="177" customWidth="1"/>
    <col min="1426" max="1426" width="9.7109375" style="177" customWidth="1"/>
    <col min="1427" max="1427" width="0.7109375" style="177" customWidth="1"/>
    <col min="1428" max="1428" width="9.7109375" style="177" customWidth="1"/>
    <col min="1429" max="1429" width="0.7109375" style="177" customWidth="1"/>
    <col min="1430" max="1430" width="10" style="177" customWidth="1"/>
    <col min="1431" max="1664" width="9.140625" style="177"/>
    <col min="1665" max="1665" width="25.5703125" style="177" customWidth="1"/>
    <col min="1666" max="1667" width="2.5703125" style="177" customWidth="1"/>
    <col min="1668" max="1668" width="9.28515625" style="177" customWidth="1"/>
    <col min="1669" max="1669" width="0.7109375" style="177" customWidth="1"/>
    <col min="1670" max="1670" width="10.42578125" style="177" customWidth="1"/>
    <col min="1671" max="1671" width="0.7109375" style="177" customWidth="1"/>
    <col min="1672" max="1672" width="10.28515625" style="177" customWidth="1"/>
    <col min="1673" max="1673" width="0.7109375" style="177" customWidth="1"/>
    <col min="1674" max="1674" width="12.28515625" style="177" customWidth="1"/>
    <col min="1675" max="1675" width="0.7109375" style="177" customWidth="1"/>
    <col min="1676" max="1676" width="11.42578125" style="177" customWidth="1"/>
    <col min="1677" max="1677" width="0.7109375" style="177" customWidth="1"/>
    <col min="1678" max="1678" width="8.5703125" style="177" customWidth="1"/>
    <col min="1679" max="1679" width="0.7109375" style="177" customWidth="1"/>
    <col min="1680" max="1680" width="9.28515625" style="177" customWidth="1"/>
    <col min="1681" max="1681" width="0.7109375" style="177" customWidth="1"/>
    <col min="1682" max="1682" width="9.7109375" style="177" customWidth="1"/>
    <col min="1683" max="1683" width="0.7109375" style="177" customWidth="1"/>
    <col min="1684" max="1684" width="9.7109375" style="177" customWidth="1"/>
    <col min="1685" max="1685" width="0.7109375" style="177" customWidth="1"/>
    <col min="1686" max="1686" width="10" style="177" customWidth="1"/>
    <col min="1687" max="1920" width="9.140625" style="177"/>
    <col min="1921" max="1921" width="25.5703125" style="177" customWidth="1"/>
    <col min="1922" max="1923" width="2.5703125" style="177" customWidth="1"/>
    <col min="1924" max="1924" width="9.28515625" style="177" customWidth="1"/>
    <col min="1925" max="1925" width="0.7109375" style="177" customWidth="1"/>
    <col min="1926" max="1926" width="10.42578125" style="177" customWidth="1"/>
    <col min="1927" max="1927" width="0.7109375" style="177" customWidth="1"/>
    <col min="1928" max="1928" width="10.28515625" style="177" customWidth="1"/>
    <col min="1929" max="1929" width="0.7109375" style="177" customWidth="1"/>
    <col min="1930" max="1930" width="12.28515625" style="177" customWidth="1"/>
    <col min="1931" max="1931" width="0.7109375" style="177" customWidth="1"/>
    <col min="1932" max="1932" width="11.42578125" style="177" customWidth="1"/>
    <col min="1933" max="1933" width="0.7109375" style="177" customWidth="1"/>
    <col min="1934" max="1934" width="8.5703125" style="177" customWidth="1"/>
    <col min="1935" max="1935" width="0.7109375" style="177" customWidth="1"/>
    <col min="1936" max="1936" width="9.28515625" style="177" customWidth="1"/>
    <col min="1937" max="1937" width="0.7109375" style="177" customWidth="1"/>
    <col min="1938" max="1938" width="9.7109375" style="177" customWidth="1"/>
    <col min="1939" max="1939" width="0.7109375" style="177" customWidth="1"/>
    <col min="1940" max="1940" width="9.7109375" style="177" customWidth="1"/>
    <col min="1941" max="1941" width="0.7109375" style="177" customWidth="1"/>
    <col min="1942" max="1942" width="10" style="177" customWidth="1"/>
    <col min="1943" max="2176" width="9.140625" style="177"/>
    <col min="2177" max="2177" width="25.5703125" style="177" customWidth="1"/>
    <col min="2178" max="2179" width="2.5703125" style="177" customWidth="1"/>
    <col min="2180" max="2180" width="9.28515625" style="177" customWidth="1"/>
    <col min="2181" max="2181" width="0.7109375" style="177" customWidth="1"/>
    <col min="2182" max="2182" width="10.42578125" style="177" customWidth="1"/>
    <col min="2183" max="2183" width="0.7109375" style="177" customWidth="1"/>
    <col min="2184" max="2184" width="10.28515625" style="177" customWidth="1"/>
    <col min="2185" max="2185" width="0.7109375" style="177" customWidth="1"/>
    <col min="2186" max="2186" width="12.28515625" style="177" customWidth="1"/>
    <col min="2187" max="2187" width="0.7109375" style="177" customWidth="1"/>
    <col min="2188" max="2188" width="11.42578125" style="177" customWidth="1"/>
    <col min="2189" max="2189" width="0.7109375" style="177" customWidth="1"/>
    <col min="2190" max="2190" width="8.5703125" style="177" customWidth="1"/>
    <col min="2191" max="2191" width="0.7109375" style="177" customWidth="1"/>
    <col min="2192" max="2192" width="9.28515625" style="177" customWidth="1"/>
    <col min="2193" max="2193" width="0.7109375" style="177" customWidth="1"/>
    <col min="2194" max="2194" width="9.7109375" style="177" customWidth="1"/>
    <col min="2195" max="2195" width="0.7109375" style="177" customWidth="1"/>
    <col min="2196" max="2196" width="9.7109375" style="177" customWidth="1"/>
    <col min="2197" max="2197" width="0.7109375" style="177" customWidth="1"/>
    <col min="2198" max="2198" width="10" style="177" customWidth="1"/>
    <col min="2199" max="2432" width="9.140625" style="177"/>
    <col min="2433" max="2433" width="25.5703125" style="177" customWidth="1"/>
    <col min="2434" max="2435" width="2.5703125" style="177" customWidth="1"/>
    <col min="2436" max="2436" width="9.28515625" style="177" customWidth="1"/>
    <col min="2437" max="2437" width="0.7109375" style="177" customWidth="1"/>
    <col min="2438" max="2438" width="10.42578125" style="177" customWidth="1"/>
    <col min="2439" max="2439" width="0.7109375" style="177" customWidth="1"/>
    <col min="2440" max="2440" width="10.28515625" style="177" customWidth="1"/>
    <col min="2441" max="2441" width="0.7109375" style="177" customWidth="1"/>
    <col min="2442" max="2442" width="12.28515625" style="177" customWidth="1"/>
    <col min="2443" max="2443" width="0.7109375" style="177" customWidth="1"/>
    <col min="2444" max="2444" width="11.42578125" style="177" customWidth="1"/>
    <col min="2445" max="2445" width="0.7109375" style="177" customWidth="1"/>
    <col min="2446" max="2446" width="8.5703125" style="177" customWidth="1"/>
    <col min="2447" max="2447" width="0.7109375" style="177" customWidth="1"/>
    <col min="2448" max="2448" width="9.28515625" style="177" customWidth="1"/>
    <col min="2449" max="2449" width="0.7109375" style="177" customWidth="1"/>
    <col min="2450" max="2450" width="9.7109375" style="177" customWidth="1"/>
    <col min="2451" max="2451" width="0.7109375" style="177" customWidth="1"/>
    <col min="2452" max="2452" width="9.7109375" style="177" customWidth="1"/>
    <col min="2453" max="2453" width="0.7109375" style="177" customWidth="1"/>
    <col min="2454" max="2454" width="10" style="177" customWidth="1"/>
    <col min="2455" max="2688" width="9.140625" style="177"/>
    <col min="2689" max="2689" width="25.5703125" style="177" customWidth="1"/>
    <col min="2690" max="2691" width="2.5703125" style="177" customWidth="1"/>
    <col min="2692" max="2692" width="9.28515625" style="177" customWidth="1"/>
    <col min="2693" max="2693" width="0.7109375" style="177" customWidth="1"/>
    <col min="2694" max="2694" width="10.42578125" style="177" customWidth="1"/>
    <col min="2695" max="2695" width="0.7109375" style="177" customWidth="1"/>
    <col min="2696" max="2696" width="10.28515625" style="177" customWidth="1"/>
    <col min="2697" max="2697" width="0.7109375" style="177" customWidth="1"/>
    <col min="2698" max="2698" width="12.28515625" style="177" customWidth="1"/>
    <col min="2699" max="2699" width="0.7109375" style="177" customWidth="1"/>
    <col min="2700" max="2700" width="11.42578125" style="177" customWidth="1"/>
    <col min="2701" max="2701" width="0.7109375" style="177" customWidth="1"/>
    <col min="2702" max="2702" width="8.5703125" style="177" customWidth="1"/>
    <col min="2703" max="2703" width="0.7109375" style="177" customWidth="1"/>
    <col min="2704" max="2704" width="9.28515625" style="177" customWidth="1"/>
    <col min="2705" max="2705" width="0.7109375" style="177" customWidth="1"/>
    <col min="2706" max="2706" width="9.7109375" style="177" customWidth="1"/>
    <col min="2707" max="2707" width="0.7109375" style="177" customWidth="1"/>
    <col min="2708" max="2708" width="9.7109375" style="177" customWidth="1"/>
    <col min="2709" max="2709" width="0.7109375" style="177" customWidth="1"/>
    <col min="2710" max="2710" width="10" style="177" customWidth="1"/>
    <col min="2711" max="2944" width="9.140625" style="177"/>
    <col min="2945" max="2945" width="25.5703125" style="177" customWidth="1"/>
    <col min="2946" max="2947" width="2.5703125" style="177" customWidth="1"/>
    <col min="2948" max="2948" width="9.28515625" style="177" customWidth="1"/>
    <col min="2949" max="2949" width="0.7109375" style="177" customWidth="1"/>
    <col min="2950" max="2950" width="10.42578125" style="177" customWidth="1"/>
    <col min="2951" max="2951" width="0.7109375" style="177" customWidth="1"/>
    <col min="2952" max="2952" width="10.28515625" style="177" customWidth="1"/>
    <col min="2953" max="2953" width="0.7109375" style="177" customWidth="1"/>
    <col min="2954" max="2954" width="12.28515625" style="177" customWidth="1"/>
    <col min="2955" max="2955" width="0.7109375" style="177" customWidth="1"/>
    <col min="2956" max="2956" width="11.42578125" style="177" customWidth="1"/>
    <col min="2957" max="2957" width="0.7109375" style="177" customWidth="1"/>
    <col min="2958" max="2958" width="8.5703125" style="177" customWidth="1"/>
    <col min="2959" max="2959" width="0.7109375" style="177" customWidth="1"/>
    <col min="2960" max="2960" width="9.28515625" style="177" customWidth="1"/>
    <col min="2961" max="2961" width="0.7109375" style="177" customWidth="1"/>
    <col min="2962" max="2962" width="9.7109375" style="177" customWidth="1"/>
    <col min="2963" max="2963" width="0.7109375" style="177" customWidth="1"/>
    <col min="2964" max="2964" width="9.7109375" style="177" customWidth="1"/>
    <col min="2965" max="2965" width="0.7109375" style="177" customWidth="1"/>
    <col min="2966" max="2966" width="10" style="177" customWidth="1"/>
    <col min="2967" max="3200" width="9.140625" style="177"/>
    <col min="3201" max="3201" width="25.5703125" style="177" customWidth="1"/>
    <col min="3202" max="3203" width="2.5703125" style="177" customWidth="1"/>
    <col min="3204" max="3204" width="9.28515625" style="177" customWidth="1"/>
    <col min="3205" max="3205" width="0.7109375" style="177" customWidth="1"/>
    <col min="3206" max="3206" width="10.42578125" style="177" customWidth="1"/>
    <col min="3207" max="3207" width="0.7109375" style="177" customWidth="1"/>
    <col min="3208" max="3208" width="10.28515625" style="177" customWidth="1"/>
    <col min="3209" max="3209" width="0.7109375" style="177" customWidth="1"/>
    <col min="3210" max="3210" width="12.28515625" style="177" customWidth="1"/>
    <col min="3211" max="3211" width="0.7109375" style="177" customWidth="1"/>
    <col min="3212" max="3212" width="11.42578125" style="177" customWidth="1"/>
    <col min="3213" max="3213" width="0.7109375" style="177" customWidth="1"/>
    <col min="3214" max="3214" width="8.5703125" style="177" customWidth="1"/>
    <col min="3215" max="3215" width="0.7109375" style="177" customWidth="1"/>
    <col min="3216" max="3216" width="9.28515625" style="177" customWidth="1"/>
    <col min="3217" max="3217" width="0.7109375" style="177" customWidth="1"/>
    <col min="3218" max="3218" width="9.7109375" style="177" customWidth="1"/>
    <col min="3219" max="3219" width="0.7109375" style="177" customWidth="1"/>
    <col min="3220" max="3220" width="9.7109375" style="177" customWidth="1"/>
    <col min="3221" max="3221" width="0.7109375" style="177" customWidth="1"/>
    <col min="3222" max="3222" width="10" style="177" customWidth="1"/>
    <col min="3223" max="3456" width="9.140625" style="177"/>
    <col min="3457" max="3457" width="25.5703125" style="177" customWidth="1"/>
    <col min="3458" max="3459" width="2.5703125" style="177" customWidth="1"/>
    <col min="3460" max="3460" width="9.28515625" style="177" customWidth="1"/>
    <col min="3461" max="3461" width="0.7109375" style="177" customWidth="1"/>
    <col min="3462" max="3462" width="10.42578125" style="177" customWidth="1"/>
    <col min="3463" max="3463" width="0.7109375" style="177" customWidth="1"/>
    <col min="3464" max="3464" width="10.28515625" style="177" customWidth="1"/>
    <col min="3465" max="3465" width="0.7109375" style="177" customWidth="1"/>
    <col min="3466" max="3466" width="12.28515625" style="177" customWidth="1"/>
    <col min="3467" max="3467" width="0.7109375" style="177" customWidth="1"/>
    <col min="3468" max="3468" width="11.42578125" style="177" customWidth="1"/>
    <col min="3469" max="3469" width="0.7109375" style="177" customWidth="1"/>
    <col min="3470" max="3470" width="8.5703125" style="177" customWidth="1"/>
    <col min="3471" max="3471" width="0.7109375" style="177" customWidth="1"/>
    <col min="3472" max="3472" width="9.28515625" style="177" customWidth="1"/>
    <col min="3473" max="3473" width="0.7109375" style="177" customWidth="1"/>
    <col min="3474" max="3474" width="9.7109375" style="177" customWidth="1"/>
    <col min="3475" max="3475" width="0.7109375" style="177" customWidth="1"/>
    <col min="3476" max="3476" width="9.7109375" style="177" customWidth="1"/>
    <col min="3477" max="3477" width="0.7109375" style="177" customWidth="1"/>
    <col min="3478" max="3478" width="10" style="177" customWidth="1"/>
    <col min="3479" max="3712" width="9.140625" style="177"/>
    <col min="3713" max="3713" width="25.5703125" style="177" customWidth="1"/>
    <col min="3714" max="3715" width="2.5703125" style="177" customWidth="1"/>
    <col min="3716" max="3716" width="9.28515625" style="177" customWidth="1"/>
    <col min="3717" max="3717" width="0.7109375" style="177" customWidth="1"/>
    <col min="3718" max="3718" width="10.42578125" style="177" customWidth="1"/>
    <col min="3719" max="3719" width="0.7109375" style="177" customWidth="1"/>
    <col min="3720" max="3720" width="10.28515625" style="177" customWidth="1"/>
    <col min="3721" max="3721" width="0.7109375" style="177" customWidth="1"/>
    <col min="3722" max="3722" width="12.28515625" style="177" customWidth="1"/>
    <col min="3723" max="3723" width="0.7109375" style="177" customWidth="1"/>
    <col min="3724" max="3724" width="11.42578125" style="177" customWidth="1"/>
    <col min="3725" max="3725" width="0.7109375" style="177" customWidth="1"/>
    <col min="3726" max="3726" width="8.5703125" style="177" customWidth="1"/>
    <col min="3727" max="3727" width="0.7109375" style="177" customWidth="1"/>
    <col min="3728" max="3728" width="9.28515625" style="177" customWidth="1"/>
    <col min="3729" max="3729" width="0.7109375" style="177" customWidth="1"/>
    <col min="3730" max="3730" width="9.7109375" style="177" customWidth="1"/>
    <col min="3731" max="3731" width="0.7109375" style="177" customWidth="1"/>
    <col min="3732" max="3732" width="9.7109375" style="177" customWidth="1"/>
    <col min="3733" max="3733" width="0.7109375" style="177" customWidth="1"/>
    <col min="3734" max="3734" width="10" style="177" customWidth="1"/>
    <col min="3735" max="3968" width="9.140625" style="177"/>
    <col min="3969" max="3969" width="25.5703125" style="177" customWidth="1"/>
    <col min="3970" max="3971" width="2.5703125" style="177" customWidth="1"/>
    <col min="3972" max="3972" width="9.28515625" style="177" customWidth="1"/>
    <col min="3973" max="3973" width="0.7109375" style="177" customWidth="1"/>
    <col min="3974" max="3974" width="10.42578125" style="177" customWidth="1"/>
    <col min="3975" max="3975" width="0.7109375" style="177" customWidth="1"/>
    <col min="3976" max="3976" width="10.28515625" style="177" customWidth="1"/>
    <col min="3977" max="3977" width="0.7109375" style="177" customWidth="1"/>
    <col min="3978" max="3978" width="12.28515625" style="177" customWidth="1"/>
    <col min="3979" max="3979" width="0.7109375" style="177" customWidth="1"/>
    <col min="3980" max="3980" width="11.42578125" style="177" customWidth="1"/>
    <col min="3981" max="3981" width="0.7109375" style="177" customWidth="1"/>
    <col min="3982" max="3982" width="8.5703125" style="177" customWidth="1"/>
    <col min="3983" max="3983" width="0.7109375" style="177" customWidth="1"/>
    <col min="3984" max="3984" width="9.28515625" style="177" customWidth="1"/>
    <col min="3985" max="3985" width="0.7109375" style="177" customWidth="1"/>
    <col min="3986" max="3986" width="9.7109375" style="177" customWidth="1"/>
    <col min="3987" max="3987" width="0.7109375" style="177" customWidth="1"/>
    <col min="3988" max="3988" width="9.7109375" style="177" customWidth="1"/>
    <col min="3989" max="3989" width="0.7109375" style="177" customWidth="1"/>
    <col min="3990" max="3990" width="10" style="177" customWidth="1"/>
    <col min="3991" max="4224" width="9.140625" style="177"/>
    <col min="4225" max="4225" width="25.5703125" style="177" customWidth="1"/>
    <col min="4226" max="4227" width="2.5703125" style="177" customWidth="1"/>
    <col min="4228" max="4228" width="9.28515625" style="177" customWidth="1"/>
    <col min="4229" max="4229" width="0.7109375" style="177" customWidth="1"/>
    <col min="4230" max="4230" width="10.42578125" style="177" customWidth="1"/>
    <col min="4231" max="4231" width="0.7109375" style="177" customWidth="1"/>
    <col min="4232" max="4232" width="10.28515625" style="177" customWidth="1"/>
    <col min="4233" max="4233" width="0.7109375" style="177" customWidth="1"/>
    <col min="4234" max="4234" width="12.28515625" style="177" customWidth="1"/>
    <col min="4235" max="4235" width="0.7109375" style="177" customWidth="1"/>
    <col min="4236" max="4236" width="11.42578125" style="177" customWidth="1"/>
    <col min="4237" max="4237" width="0.7109375" style="177" customWidth="1"/>
    <col min="4238" max="4238" width="8.5703125" style="177" customWidth="1"/>
    <col min="4239" max="4239" width="0.7109375" style="177" customWidth="1"/>
    <col min="4240" max="4240" width="9.28515625" style="177" customWidth="1"/>
    <col min="4241" max="4241" width="0.7109375" style="177" customWidth="1"/>
    <col min="4242" max="4242" width="9.7109375" style="177" customWidth="1"/>
    <col min="4243" max="4243" width="0.7109375" style="177" customWidth="1"/>
    <col min="4244" max="4244" width="9.7109375" style="177" customWidth="1"/>
    <col min="4245" max="4245" width="0.7109375" style="177" customWidth="1"/>
    <col min="4246" max="4246" width="10" style="177" customWidth="1"/>
    <col min="4247" max="4480" width="9.140625" style="177"/>
    <col min="4481" max="4481" width="25.5703125" style="177" customWidth="1"/>
    <col min="4482" max="4483" width="2.5703125" style="177" customWidth="1"/>
    <col min="4484" max="4484" width="9.28515625" style="177" customWidth="1"/>
    <col min="4485" max="4485" width="0.7109375" style="177" customWidth="1"/>
    <col min="4486" max="4486" width="10.42578125" style="177" customWidth="1"/>
    <col min="4487" max="4487" width="0.7109375" style="177" customWidth="1"/>
    <col min="4488" max="4488" width="10.28515625" style="177" customWidth="1"/>
    <col min="4489" max="4489" width="0.7109375" style="177" customWidth="1"/>
    <col min="4490" max="4490" width="12.28515625" style="177" customWidth="1"/>
    <col min="4491" max="4491" width="0.7109375" style="177" customWidth="1"/>
    <col min="4492" max="4492" width="11.42578125" style="177" customWidth="1"/>
    <col min="4493" max="4493" width="0.7109375" style="177" customWidth="1"/>
    <col min="4494" max="4494" width="8.5703125" style="177" customWidth="1"/>
    <col min="4495" max="4495" width="0.7109375" style="177" customWidth="1"/>
    <col min="4496" max="4496" width="9.28515625" style="177" customWidth="1"/>
    <col min="4497" max="4497" width="0.7109375" style="177" customWidth="1"/>
    <col min="4498" max="4498" width="9.7109375" style="177" customWidth="1"/>
    <col min="4499" max="4499" width="0.7109375" style="177" customWidth="1"/>
    <col min="4500" max="4500" width="9.7109375" style="177" customWidth="1"/>
    <col min="4501" max="4501" width="0.7109375" style="177" customWidth="1"/>
    <col min="4502" max="4502" width="10" style="177" customWidth="1"/>
    <col min="4503" max="4736" width="9.140625" style="177"/>
    <col min="4737" max="4737" width="25.5703125" style="177" customWidth="1"/>
    <col min="4738" max="4739" width="2.5703125" style="177" customWidth="1"/>
    <col min="4740" max="4740" width="9.28515625" style="177" customWidth="1"/>
    <col min="4741" max="4741" width="0.7109375" style="177" customWidth="1"/>
    <col min="4742" max="4742" width="10.42578125" style="177" customWidth="1"/>
    <col min="4743" max="4743" width="0.7109375" style="177" customWidth="1"/>
    <col min="4744" max="4744" width="10.28515625" style="177" customWidth="1"/>
    <col min="4745" max="4745" width="0.7109375" style="177" customWidth="1"/>
    <col min="4746" max="4746" width="12.28515625" style="177" customWidth="1"/>
    <col min="4747" max="4747" width="0.7109375" style="177" customWidth="1"/>
    <col min="4748" max="4748" width="11.42578125" style="177" customWidth="1"/>
    <col min="4749" max="4749" width="0.7109375" style="177" customWidth="1"/>
    <col min="4750" max="4750" width="8.5703125" style="177" customWidth="1"/>
    <col min="4751" max="4751" width="0.7109375" style="177" customWidth="1"/>
    <col min="4752" max="4752" width="9.28515625" style="177" customWidth="1"/>
    <col min="4753" max="4753" width="0.7109375" style="177" customWidth="1"/>
    <col min="4754" max="4754" width="9.7109375" style="177" customWidth="1"/>
    <col min="4755" max="4755" width="0.7109375" style="177" customWidth="1"/>
    <col min="4756" max="4756" width="9.7109375" style="177" customWidth="1"/>
    <col min="4757" max="4757" width="0.7109375" style="177" customWidth="1"/>
    <col min="4758" max="4758" width="10" style="177" customWidth="1"/>
    <col min="4759" max="4992" width="9.140625" style="177"/>
    <col min="4993" max="4993" width="25.5703125" style="177" customWidth="1"/>
    <col min="4994" max="4995" width="2.5703125" style="177" customWidth="1"/>
    <col min="4996" max="4996" width="9.28515625" style="177" customWidth="1"/>
    <col min="4997" max="4997" width="0.7109375" style="177" customWidth="1"/>
    <col min="4998" max="4998" width="10.42578125" style="177" customWidth="1"/>
    <col min="4999" max="4999" width="0.7109375" style="177" customWidth="1"/>
    <col min="5000" max="5000" width="10.28515625" style="177" customWidth="1"/>
    <col min="5001" max="5001" width="0.7109375" style="177" customWidth="1"/>
    <col min="5002" max="5002" width="12.28515625" style="177" customWidth="1"/>
    <col min="5003" max="5003" width="0.7109375" style="177" customWidth="1"/>
    <col min="5004" max="5004" width="11.42578125" style="177" customWidth="1"/>
    <col min="5005" max="5005" width="0.7109375" style="177" customWidth="1"/>
    <col min="5006" max="5006" width="8.5703125" style="177" customWidth="1"/>
    <col min="5007" max="5007" width="0.7109375" style="177" customWidth="1"/>
    <col min="5008" max="5008" width="9.28515625" style="177" customWidth="1"/>
    <col min="5009" max="5009" width="0.7109375" style="177" customWidth="1"/>
    <col min="5010" max="5010" width="9.7109375" style="177" customWidth="1"/>
    <col min="5011" max="5011" width="0.7109375" style="177" customWidth="1"/>
    <col min="5012" max="5012" width="9.7109375" style="177" customWidth="1"/>
    <col min="5013" max="5013" width="0.7109375" style="177" customWidth="1"/>
    <col min="5014" max="5014" width="10" style="177" customWidth="1"/>
    <col min="5015" max="5248" width="9.140625" style="177"/>
    <col min="5249" max="5249" width="25.5703125" style="177" customWidth="1"/>
    <col min="5250" max="5251" width="2.5703125" style="177" customWidth="1"/>
    <col min="5252" max="5252" width="9.28515625" style="177" customWidth="1"/>
    <col min="5253" max="5253" width="0.7109375" style="177" customWidth="1"/>
    <col min="5254" max="5254" width="10.42578125" style="177" customWidth="1"/>
    <col min="5255" max="5255" width="0.7109375" style="177" customWidth="1"/>
    <col min="5256" max="5256" width="10.28515625" style="177" customWidth="1"/>
    <col min="5257" max="5257" width="0.7109375" style="177" customWidth="1"/>
    <col min="5258" max="5258" width="12.28515625" style="177" customWidth="1"/>
    <col min="5259" max="5259" width="0.7109375" style="177" customWidth="1"/>
    <col min="5260" max="5260" width="11.42578125" style="177" customWidth="1"/>
    <col min="5261" max="5261" width="0.7109375" style="177" customWidth="1"/>
    <col min="5262" max="5262" width="8.5703125" style="177" customWidth="1"/>
    <col min="5263" max="5263" width="0.7109375" style="177" customWidth="1"/>
    <col min="5264" max="5264" width="9.28515625" style="177" customWidth="1"/>
    <col min="5265" max="5265" width="0.7109375" style="177" customWidth="1"/>
    <col min="5266" max="5266" width="9.7109375" style="177" customWidth="1"/>
    <col min="5267" max="5267" width="0.7109375" style="177" customWidth="1"/>
    <col min="5268" max="5268" width="9.7109375" style="177" customWidth="1"/>
    <col min="5269" max="5269" width="0.7109375" style="177" customWidth="1"/>
    <col min="5270" max="5270" width="10" style="177" customWidth="1"/>
    <col min="5271" max="5504" width="9.140625" style="177"/>
    <col min="5505" max="5505" width="25.5703125" style="177" customWidth="1"/>
    <col min="5506" max="5507" width="2.5703125" style="177" customWidth="1"/>
    <col min="5508" max="5508" width="9.28515625" style="177" customWidth="1"/>
    <col min="5509" max="5509" width="0.7109375" style="177" customWidth="1"/>
    <col min="5510" max="5510" width="10.42578125" style="177" customWidth="1"/>
    <col min="5511" max="5511" width="0.7109375" style="177" customWidth="1"/>
    <col min="5512" max="5512" width="10.28515625" style="177" customWidth="1"/>
    <col min="5513" max="5513" width="0.7109375" style="177" customWidth="1"/>
    <col min="5514" max="5514" width="12.28515625" style="177" customWidth="1"/>
    <col min="5515" max="5515" width="0.7109375" style="177" customWidth="1"/>
    <col min="5516" max="5516" width="11.42578125" style="177" customWidth="1"/>
    <col min="5517" max="5517" width="0.7109375" style="177" customWidth="1"/>
    <col min="5518" max="5518" width="8.5703125" style="177" customWidth="1"/>
    <col min="5519" max="5519" width="0.7109375" style="177" customWidth="1"/>
    <col min="5520" max="5520" width="9.28515625" style="177" customWidth="1"/>
    <col min="5521" max="5521" width="0.7109375" style="177" customWidth="1"/>
    <col min="5522" max="5522" width="9.7109375" style="177" customWidth="1"/>
    <col min="5523" max="5523" width="0.7109375" style="177" customWidth="1"/>
    <col min="5524" max="5524" width="9.7109375" style="177" customWidth="1"/>
    <col min="5525" max="5525" width="0.7109375" style="177" customWidth="1"/>
    <col min="5526" max="5526" width="10" style="177" customWidth="1"/>
    <col min="5527" max="5760" width="9.140625" style="177"/>
    <col min="5761" max="5761" width="25.5703125" style="177" customWidth="1"/>
    <col min="5762" max="5763" width="2.5703125" style="177" customWidth="1"/>
    <col min="5764" max="5764" width="9.28515625" style="177" customWidth="1"/>
    <col min="5765" max="5765" width="0.7109375" style="177" customWidth="1"/>
    <col min="5766" max="5766" width="10.42578125" style="177" customWidth="1"/>
    <col min="5767" max="5767" width="0.7109375" style="177" customWidth="1"/>
    <col min="5768" max="5768" width="10.28515625" style="177" customWidth="1"/>
    <col min="5769" max="5769" width="0.7109375" style="177" customWidth="1"/>
    <col min="5770" max="5770" width="12.28515625" style="177" customWidth="1"/>
    <col min="5771" max="5771" width="0.7109375" style="177" customWidth="1"/>
    <col min="5772" max="5772" width="11.42578125" style="177" customWidth="1"/>
    <col min="5773" max="5773" width="0.7109375" style="177" customWidth="1"/>
    <col min="5774" max="5774" width="8.5703125" style="177" customWidth="1"/>
    <col min="5775" max="5775" width="0.7109375" style="177" customWidth="1"/>
    <col min="5776" max="5776" width="9.28515625" style="177" customWidth="1"/>
    <col min="5777" max="5777" width="0.7109375" style="177" customWidth="1"/>
    <col min="5778" max="5778" width="9.7109375" style="177" customWidth="1"/>
    <col min="5779" max="5779" width="0.7109375" style="177" customWidth="1"/>
    <col min="5780" max="5780" width="9.7109375" style="177" customWidth="1"/>
    <col min="5781" max="5781" width="0.7109375" style="177" customWidth="1"/>
    <col min="5782" max="5782" width="10" style="177" customWidth="1"/>
    <col min="5783" max="6016" width="9.140625" style="177"/>
    <col min="6017" max="6017" width="25.5703125" style="177" customWidth="1"/>
    <col min="6018" max="6019" width="2.5703125" style="177" customWidth="1"/>
    <col min="6020" max="6020" width="9.28515625" style="177" customWidth="1"/>
    <col min="6021" max="6021" width="0.7109375" style="177" customWidth="1"/>
    <col min="6022" max="6022" width="10.42578125" style="177" customWidth="1"/>
    <col min="6023" max="6023" width="0.7109375" style="177" customWidth="1"/>
    <col min="6024" max="6024" width="10.28515625" style="177" customWidth="1"/>
    <col min="6025" max="6025" width="0.7109375" style="177" customWidth="1"/>
    <col min="6026" max="6026" width="12.28515625" style="177" customWidth="1"/>
    <col min="6027" max="6027" width="0.7109375" style="177" customWidth="1"/>
    <col min="6028" max="6028" width="11.42578125" style="177" customWidth="1"/>
    <col min="6029" max="6029" width="0.7109375" style="177" customWidth="1"/>
    <col min="6030" max="6030" width="8.5703125" style="177" customWidth="1"/>
    <col min="6031" max="6031" width="0.7109375" style="177" customWidth="1"/>
    <col min="6032" max="6032" width="9.28515625" style="177" customWidth="1"/>
    <col min="6033" max="6033" width="0.7109375" style="177" customWidth="1"/>
    <col min="6034" max="6034" width="9.7109375" style="177" customWidth="1"/>
    <col min="6035" max="6035" width="0.7109375" style="177" customWidth="1"/>
    <col min="6036" max="6036" width="9.7109375" style="177" customWidth="1"/>
    <col min="6037" max="6037" width="0.7109375" style="177" customWidth="1"/>
    <col min="6038" max="6038" width="10" style="177" customWidth="1"/>
    <col min="6039" max="6272" width="9.140625" style="177"/>
    <col min="6273" max="6273" width="25.5703125" style="177" customWidth="1"/>
    <col min="6274" max="6275" width="2.5703125" style="177" customWidth="1"/>
    <col min="6276" max="6276" width="9.28515625" style="177" customWidth="1"/>
    <col min="6277" max="6277" width="0.7109375" style="177" customWidth="1"/>
    <col min="6278" max="6278" width="10.42578125" style="177" customWidth="1"/>
    <col min="6279" max="6279" width="0.7109375" style="177" customWidth="1"/>
    <col min="6280" max="6280" width="10.28515625" style="177" customWidth="1"/>
    <col min="6281" max="6281" width="0.7109375" style="177" customWidth="1"/>
    <col min="6282" max="6282" width="12.28515625" style="177" customWidth="1"/>
    <col min="6283" max="6283" width="0.7109375" style="177" customWidth="1"/>
    <col min="6284" max="6284" width="11.42578125" style="177" customWidth="1"/>
    <col min="6285" max="6285" width="0.7109375" style="177" customWidth="1"/>
    <col min="6286" max="6286" width="8.5703125" style="177" customWidth="1"/>
    <col min="6287" max="6287" width="0.7109375" style="177" customWidth="1"/>
    <col min="6288" max="6288" width="9.28515625" style="177" customWidth="1"/>
    <col min="6289" max="6289" width="0.7109375" style="177" customWidth="1"/>
    <col min="6290" max="6290" width="9.7109375" style="177" customWidth="1"/>
    <col min="6291" max="6291" width="0.7109375" style="177" customWidth="1"/>
    <col min="6292" max="6292" width="9.7109375" style="177" customWidth="1"/>
    <col min="6293" max="6293" width="0.7109375" style="177" customWidth="1"/>
    <col min="6294" max="6294" width="10" style="177" customWidth="1"/>
    <col min="6295" max="6528" width="9.140625" style="177"/>
    <col min="6529" max="6529" width="25.5703125" style="177" customWidth="1"/>
    <col min="6530" max="6531" width="2.5703125" style="177" customWidth="1"/>
    <col min="6532" max="6532" width="9.28515625" style="177" customWidth="1"/>
    <col min="6533" max="6533" width="0.7109375" style="177" customWidth="1"/>
    <col min="6534" max="6534" width="10.42578125" style="177" customWidth="1"/>
    <col min="6535" max="6535" width="0.7109375" style="177" customWidth="1"/>
    <col min="6536" max="6536" width="10.28515625" style="177" customWidth="1"/>
    <col min="6537" max="6537" width="0.7109375" style="177" customWidth="1"/>
    <col min="6538" max="6538" width="12.28515625" style="177" customWidth="1"/>
    <col min="6539" max="6539" width="0.7109375" style="177" customWidth="1"/>
    <col min="6540" max="6540" width="11.42578125" style="177" customWidth="1"/>
    <col min="6541" max="6541" width="0.7109375" style="177" customWidth="1"/>
    <col min="6542" max="6542" width="8.5703125" style="177" customWidth="1"/>
    <col min="6543" max="6543" width="0.7109375" style="177" customWidth="1"/>
    <col min="6544" max="6544" width="9.28515625" style="177" customWidth="1"/>
    <col min="6545" max="6545" width="0.7109375" style="177" customWidth="1"/>
    <col min="6546" max="6546" width="9.7109375" style="177" customWidth="1"/>
    <col min="6547" max="6547" width="0.7109375" style="177" customWidth="1"/>
    <col min="6548" max="6548" width="9.7109375" style="177" customWidth="1"/>
    <col min="6549" max="6549" width="0.7109375" style="177" customWidth="1"/>
    <col min="6550" max="6550" width="10" style="177" customWidth="1"/>
    <col min="6551" max="6784" width="9.140625" style="177"/>
    <col min="6785" max="6785" width="25.5703125" style="177" customWidth="1"/>
    <col min="6786" max="6787" width="2.5703125" style="177" customWidth="1"/>
    <col min="6788" max="6788" width="9.28515625" style="177" customWidth="1"/>
    <col min="6789" max="6789" width="0.7109375" style="177" customWidth="1"/>
    <col min="6790" max="6790" width="10.42578125" style="177" customWidth="1"/>
    <col min="6791" max="6791" width="0.7109375" style="177" customWidth="1"/>
    <col min="6792" max="6792" width="10.28515625" style="177" customWidth="1"/>
    <col min="6793" max="6793" width="0.7109375" style="177" customWidth="1"/>
    <col min="6794" max="6794" width="12.28515625" style="177" customWidth="1"/>
    <col min="6795" max="6795" width="0.7109375" style="177" customWidth="1"/>
    <col min="6796" max="6796" width="11.42578125" style="177" customWidth="1"/>
    <col min="6797" max="6797" width="0.7109375" style="177" customWidth="1"/>
    <col min="6798" max="6798" width="8.5703125" style="177" customWidth="1"/>
    <col min="6799" max="6799" width="0.7109375" style="177" customWidth="1"/>
    <col min="6800" max="6800" width="9.28515625" style="177" customWidth="1"/>
    <col min="6801" max="6801" width="0.7109375" style="177" customWidth="1"/>
    <col min="6802" max="6802" width="9.7109375" style="177" customWidth="1"/>
    <col min="6803" max="6803" width="0.7109375" style="177" customWidth="1"/>
    <col min="6804" max="6804" width="9.7109375" style="177" customWidth="1"/>
    <col min="6805" max="6805" width="0.7109375" style="177" customWidth="1"/>
    <col min="6806" max="6806" width="10" style="177" customWidth="1"/>
    <col min="6807" max="7040" width="9.140625" style="177"/>
    <col min="7041" max="7041" width="25.5703125" style="177" customWidth="1"/>
    <col min="7042" max="7043" width="2.5703125" style="177" customWidth="1"/>
    <col min="7044" max="7044" width="9.28515625" style="177" customWidth="1"/>
    <col min="7045" max="7045" width="0.7109375" style="177" customWidth="1"/>
    <col min="7046" max="7046" width="10.42578125" style="177" customWidth="1"/>
    <col min="7047" max="7047" width="0.7109375" style="177" customWidth="1"/>
    <col min="7048" max="7048" width="10.28515625" style="177" customWidth="1"/>
    <col min="7049" max="7049" width="0.7109375" style="177" customWidth="1"/>
    <col min="7050" max="7050" width="12.28515625" style="177" customWidth="1"/>
    <col min="7051" max="7051" width="0.7109375" style="177" customWidth="1"/>
    <col min="7052" max="7052" width="11.42578125" style="177" customWidth="1"/>
    <col min="7053" max="7053" width="0.7109375" style="177" customWidth="1"/>
    <col min="7054" max="7054" width="8.5703125" style="177" customWidth="1"/>
    <col min="7055" max="7055" width="0.7109375" style="177" customWidth="1"/>
    <col min="7056" max="7056" width="9.28515625" style="177" customWidth="1"/>
    <col min="7057" max="7057" width="0.7109375" style="177" customWidth="1"/>
    <col min="7058" max="7058" width="9.7109375" style="177" customWidth="1"/>
    <col min="7059" max="7059" width="0.7109375" style="177" customWidth="1"/>
    <col min="7060" max="7060" width="9.7109375" style="177" customWidth="1"/>
    <col min="7061" max="7061" width="0.7109375" style="177" customWidth="1"/>
    <col min="7062" max="7062" width="10" style="177" customWidth="1"/>
    <col min="7063" max="7296" width="9.140625" style="177"/>
    <col min="7297" max="7297" width="25.5703125" style="177" customWidth="1"/>
    <col min="7298" max="7299" width="2.5703125" style="177" customWidth="1"/>
    <col min="7300" max="7300" width="9.28515625" style="177" customWidth="1"/>
    <col min="7301" max="7301" width="0.7109375" style="177" customWidth="1"/>
    <col min="7302" max="7302" width="10.42578125" style="177" customWidth="1"/>
    <col min="7303" max="7303" width="0.7109375" style="177" customWidth="1"/>
    <col min="7304" max="7304" width="10.28515625" style="177" customWidth="1"/>
    <col min="7305" max="7305" width="0.7109375" style="177" customWidth="1"/>
    <col min="7306" max="7306" width="12.28515625" style="177" customWidth="1"/>
    <col min="7307" max="7307" width="0.7109375" style="177" customWidth="1"/>
    <col min="7308" max="7308" width="11.42578125" style="177" customWidth="1"/>
    <col min="7309" max="7309" width="0.7109375" style="177" customWidth="1"/>
    <col min="7310" max="7310" width="8.5703125" style="177" customWidth="1"/>
    <col min="7311" max="7311" width="0.7109375" style="177" customWidth="1"/>
    <col min="7312" max="7312" width="9.28515625" style="177" customWidth="1"/>
    <col min="7313" max="7313" width="0.7109375" style="177" customWidth="1"/>
    <col min="7314" max="7314" width="9.7109375" style="177" customWidth="1"/>
    <col min="7315" max="7315" width="0.7109375" style="177" customWidth="1"/>
    <col min="7316" max="7316" width="9.7109375" style="177" customWidth="1"/>
    <col min="7317" max="7317" width="0.7109375" style="177" customWidth="1"/>
    <col min="7318" max="7318" width="10" style="177" customWidth="1"/>
    <col min="7319" max="7552" width="9.140625" style="177"/>
    <col min="7553" max="7553" width="25.5703125" style="177" customWidth="1"/>
    <col min="7554" max="7555" width="2.5703125" style="177" customWidth="1"/>
    <col min="7556" max="7556" width="9.28515625" style="177" customWidth="1"/>
    <col min="7557" max="7557" width="0.7109375" style="177" customWidth="1"/>
    <col min="7558" max="7558" width="10.42578125" style="177" customWidth="1"/>
    <col min="7559" max="7559" width="0.7109375" style="177" customWidth="1"/>
    <col min="7560" max="7560" width="10.28515625" style="177" customWidth="1"/>
    <col min="7561" max="7561" width="0.7109375" style="177" customWidth="1"/>
    <col min="7562" max="7562" width="12.28515625" style="177" customWidth="1"/>
    <col min="7563" max="7563" width="0.7109375" style="177" customWidth="1"/>
    <col min="7564" max="7564" width="11.42578125" style="177" customWidth="1"/>
    <col min="7565" max="7565" width="0.7109375" style="177" customWidth="1"/>
    <col min="7566" max="7566" width="8.5703125" style="177" customWidth="1"/>
    <col min="7567" max="7567" width="0.7109375" style="177" customWidth="1"/>
    <col min="7568" max="7568" width="9.28515625" style="177" customWidth="1"/>
    <col min="7569" max="7569" width="0.7109375" style="177" customWidth="1"/>
    <col min="7570" max="7570" width="9.7109375" style="177" customWidth="1"/>
    <col min="7571" max="7571" width="0.7109375" style="177" customWidth="1"/>
    <col min="7572" max="7572" width="9.7109375" style="177" customWidth="1"/>
    <col min="7573" max="7573" width="0.7109375" style="177" customWidth="1"/>
    <col min="7574" max="7574" width="10" style="177" customWidth="1"/>
    <col min="7575" max="7808" width="9.140625" style="177"/>
    <col min="7809" max="7809" width="25.5703125" style="177" customWidth="1"/>
    <col min="7810" max="7811" width="2.5703125" style="177" customWidth="1"/>
    <col min="7812" max="7812" width="9.28515625" style="177" customWidth="1"/>
    <col min="7813" max="7813" width="0.7109375" style="177" customWidth="1"/>
    <col min="7814" max="7814" width="10.42578125" style="177" customWidth="1"/>
    <col min="7815" max="7815" width="0.7109375" style="177" customWidth="1"/>
    <col min="7816" max="7816" width="10.28515625" style="177" customWidth="1"/>
    <col min="7817" max="7817" width="0.7109375" style="177" customWidth="1"/>
    <col min="7818" max="7818" width="12.28515625" style="177" customWidth="1"/>
    <col min="7819" max="7819" width="0.7109375" style="177" customWidth="1"/>
    <col min="7820" max="7820" width="11.42578125" style="177" customWidth="1"/>
    <col min="7821" max="7821" width="0.7109375" style="177" customWidth="1"/>
    <col min="7822" max="7822" width="8.5703125" style="177" customWidth="1"/>
    <col min="7823" max="7823" width="0.7109375" style="177" customWidth="1"/>
    <col min="7824" max="7824" width="9.28515625" style="177" customWidth="1"/>
    <col min="7825" max="7825" width="0.7109375" style="177" customWidth="1"/>
    <col min="7826" max="7826" width="9.7109375" style="177" customWidth="1"/>
    <col min="7827" max="7827" width="0.7109375" style="177" customWidth="1"/>
    <col min="7828" max="7828" width="9.7109375" style="177" customWidth="1"/>
    <col min="7829" max="7829" width="0.7109375" style="177" customWidth="1"/>
    <col min="7830" max="7830" width="10" style="177" customWidth="1"/>
    <col min="7831" max="8064" width="9.140625" style="177"/>
    <col min="8065" max="8065" width="25.5703125" style="177" customWidth="1"/>
    <col min="8066" max="8067" width="2.5703125" style="177" customWidth="1"/>
    <col min="8068" max="8068" width="9.28515625" style="177" customWidth="1"/>
    <col min="8069" max="8069" width="0.7109375" style="177" customWidth="1"/>
    <col min="8070" max="8070" width="10.42578125" style="177" customWidth="1"/>
    <col min="8071" max="8071" width="0.7109375" style="177" customWidth="1"/>
    <col min="8072" max="8072" width="10.28515625" style="177" customWidth="1"/>
    <col min="8073" max="8073" width="0.7109375" style="177" customWidth="1"/>
    <col min="8074" max="8074" width="12.28515625" style="177" customWidth="1"/>
    <col min="8075" max="8075" width="0.7109375" style="177" customWidth="1"/>
    <col min="8076" max="8076" width="11.42578125" style="177" customWidth="1"/>
    <col min="8077" max="8077" width="0.7109375" style="177" customWidth="1"/>
    <col min="8078" max="8078" width="8.5703125" style="177" customWidth="1"/>
    <col min="8079" max="8079" width="0.7109375" style="177" customWidth="1"/>
    <col min="8080" max="8080" width="9.28515625" style="177" customWidth="1"/>
    <col min="8081" max="8081" width="0.7109375" style="177" customWidth="1"/>
    <col min="8082" max="8082" width="9.7109375" style="177" customWidth="1"/>
    <col min="8083" max="8083" width="0.7109375" style="177" customWidth="1"/>
    <col min="8084" max="8084" width="9.7109375" style="177" customWidth="1"/>
    <col min="8085" max="8085" width="0.7109375" style="177" customWidth="1"/>
    <col min="8086" max="8086" width="10" style="177" customWidth="1"/>
    <col min="8087" max="8320" width="9.140625" style="177"/>
    <col min="8321" max="8321" width="25.5703125" style="177" customWidth="1"/>
    <col min="8322" max="8323" width="2.5703125" style="177" customWidth="1"/>
    <col min="8324" max="8324" width="9.28515625" style="177" customWidth="1"/>
    <col min="8325" max="8325" width="0.7109375" style="177" customWidth="1"/>
    <col min="8326" max="8326" width="10.42578125" style="177" customWidth="1"/>
    <col min="8327" max="8327" width="0.7109375" style="177" customWidth="1"/>
    <col min="8328" max="8328" width="10.28515625" style="177" customWidth="1"/>
    <col min="8329" max="8329" width="0.7109375" style="177" customWidth="1"/>
    <col min="8330" max="8330" width="12.28515625" style="177" customWidth="1"/>
    <col min="8331" max="8331" width="0.7109375" style="177" customWidth="1"/>
    <col min="8332" max="8332" width="11.42578125" style="177" customWidth="1"/>
    <col min="8333" max="8333" width="0.7109375" style="177" customWidth="1"/>
    <col min="8334" max="8334" width="8.5703125" style="177" customWidth="1"/>
    <col min="8335" max="8335" width="0.7109375" style="177" customWidth="1"/>
    <col min="8336" max="8336" width="9.28515625" style="177" customWidth="1"/>
    <col min="8337" max="8337" width="0.7109375" style="177" customWidth="1"/>
    <col min="8338" max="8338" width="9.7109375" style="177" customWidth="1"/>
    <col min="8339" max="8339" width="0.7109375" style="177" customWidth="1"/>
    <col min="8340" max="8340" width="9.7109375" style="177" customWidth="1"/>
    <col min="8341" max="8341" width="0.7109375" style="177" customWidth="1"/>
    <col min="8342" max="8342" width="10" style="177" customWidth="1"/>
    <col min="8343" max="8576" width="9.140625" style="177"/>
    <col min="8577" max="8577" width="25.5703125" style="177" customWidth="1"/>
    <col min="8578" max="8579" width="2.5703125" style="177" customWidth="1"/>
    <col min="8580" max="8580" width="9.28515625" style="177" customWidth="1"/>
    <col min="8581" max="8581" width="0.7109375" style="177" customWidth="1"/>
    <col min="8582" max="8582" width="10.42578125" style="177" customWidth="1"/>
    <col min="8583" max="8583" width="0.7109375" style="177" customWidth="1"/>
    <col min="8584" max="8584" width="10.28515625" style="177" customWidth="1"/>
    <col min="8585" max="8585" width="0.7109375" style="177" customWidth="1"/>
    <col min="8586" max="8586" width="12.28515625" style="177" customWidth="1"/>
    <col min="8587" max="8587" width="0.7109375" style="177" customWidth="1"/>
    <col min="8588" max="8588" width="11.42578125" style="177" customWidth="1"/>
    <col min="8589" max="8589" width="0.7109375" style="177" customWidth="1"/>
    <col min="8590" max="8590" width="8.5703125" style="177" customWidth="1"/>
    <col min="8591" max="8591" width="0.7109375" style="177" customWidth="1"/>
    <col min="8592" max="8592" width="9.28515625" style="177" customWidth="1"/>
    <col min="8593" max="8593" width="0.7109375" style="177" customWidth="1"/>
    <col min="8594" max="8594" width="9.7109375" style="177" customWidth="1"/>
    <col min="8595" max="8595" width="0.7109375" style="177" customWidth="1"/>
    <col min="8596" max="8596" width="9.7109375" style="177" customWidth="1"/>
    <col min="8597" max="8597" width="0.7109375" style="177" customWidth="1"/>
    <col min="8598" max="8598" width="10" style="177" customWidth="1"/>
    <col min="8599" max="8832" width="9.140625" style="177"/>
    <col min="8833" max="8833" width="25.5703125" style="177" customWidth="1"/>
    <col min="8834" max="8835" width="2.5703125" style="177" customWidth="1"/>
    <col min="8836" max="8836" width="9.28515625" style="177" customWidth="1"/>
    <col min="8837" max="8837" width="0.7109375" style="177" customWidth="1"/>
    <col min="8838" max="8838" width="10.42578125" style="177" customWidth="1"/>
    <col min="8839" max="8839" width="0.7109375" style="177" customWidth="1"/>
    <col min="8840" max="8840" width="10.28515625" style="177" customWidth="1"/>
    <col min="8841" max="8841" width="0.7109375" style="177" customWidth="1"/>
    <col min="8842" max="8842" width="12.28515625" style="177" customWidth="1"/>
    <col min="8843" max="8843" width="0.7109375" style="177" customWidth="1"/>
    <col min="8844" max="8844" width="11.42578125" style="177" customWidth="1"/>
    <col min="8845" max="8845" width="0.7109375" style="177" customWidth="1"/>
    <col min="8846" max="8846" width="8.5703125" style="177" customWidth="1"/>
    <col min="8847" max="8847" width="0.7109375" style="177" customWidth="1"/>
    <col min="8848" max="8848" width="9.28515625" style="177" customWidth="1"/>
    <col min="8849" max="8849" width="0.7109375" style="177" customWidth="1"/>
    <col min="8850" max="8850" width="9.7109375" style="177" customWidth="1"/>
    <col min="8851" max="8851" width="0.7109375" style="177" customWidth="1"/>
    <col min="8852" max="8852" width="9.7109375" style="177" customWidth="1"/>
    <col min="8853" max="8853" width="0.7109375" style="177" customWidth="1"/>
    <col min="8854" max="8854" width="10" style="177" customWidth="1"/>
    <col min="8855" max="9088" width="9.140625" style="177"/>
    <col min="9089" max="9089" width="25.5703125" style="177" customWidth="1"/>
    <col min="9090" max="9091" width="2.5703125" style="177" customWidth="1"/>
    <col min="9092" max="9092" width="9.28515625" style="177" customWidth="1"/>
    <col min="9093" max="9093" width="0.7109375" style="177" customWidth="1"/>
    <col min="9094" max="9094" width="10.42578125" style="177" customWidth="1"/>
    <col min="9095" max="9095" width="0.7109375" style="177" customWidth="1"/>
    <col min="9096" max="9096" width="10.28515625" style="177" customWidth="1"/>
    <col min="9097" max="9097" width="0.7109375" style="177" customWidth="1"/>
    <col min="9098" max="9098" width="12.28515625" style="177" customWidth="1"/>
    <col min="9099" max="9099" width="0.7109375" style="177" customWidth="1"/>
    <col min="9100" max="9100" width="11.42578125" style="177" customWidth="1"/>
    <col min="9101" max="9101" width="0.7109375" style="177" customWidth="1"/>
    <col min="9102" max="9102" width="8.5703125" style="177" customWidth="1"/>
    <col min="9103" max="9103" width="0.7109375" style="177" customWidth="1"/>
    <col min="9104" max="9104" width="9.28515625" style="177" customWidth="1"/>
    <col min="9105" max="9105" width="0.7109375" style="177" customWidth="1"/>
    <col min="9106" max="9106" width="9.7109375" style="177" customWidth="1"/>
    <col min="9107" max="9107" width="0.7109375" style="177" customWidth="1"/>
    <col min="9108" max="9108" width="9.7109375" style="177" customWidth="1"/>
    <col min="9109" max="9109" width="0.7109375" style="177" customWidth="1"/>
    <col min="9110" max="9110" width="10" style="177" customWidth="1"/>
    <col min="9111" max="9344" width="9.140625" style="177"/>
    <col min="9345" max="9345" width="25.5703125" style="177" customWidth="1"/>
    <col min="9346" max="9347" width="2.5703125" style="177" customWidth="1"/>
    <col min="9348" max="9348" width="9.28515625" style="177" customWidth="1"/>
    <col min="9349" max="9349" width="0.7109375" style="177" customWidth="1"/>
    <col min="9350" max="9350" width="10.42578125" style="177" customWidth="1"/>
    <col min="9351" max="9351" width="0.7109375" style="177" customWidth="1"/>
    <col min="9352" max="9352" width="10.28515625" style="177" customWidth="1"/>
    <col min="9353" max="9353" width="0.7109375" style="177" customWidth="1"/>
    <col min="9354" max="9354" width="12.28515625" style="177" customWidth="1"/>
    <col min="9355" max="9355" width="0.7109375" style="177" customWidth="1"/>
    <col min="9356" max="9356" width="11.42578125" style="177" customWidth="1"/>
    <col min="9357" max="9357" width="0.7109375" style="177" customWidth="1"/>
    <col min="9358" max="9358" width="8.5703125" style="177" customWidth="1"/>
    <col min="9359" max="9359" width="0.7109375" style="177" customWidth="1"/>
    <col min="9360" max="9360" width="9.28515625" style="177" customWidth="1"/>
    <col min="9361" max="9361" width="0.7109375" style="177" customWidth="1"/>
    <col min="9362" max="9362" width="9.7109375" style="177" customWidth="1"/>
    <col min="9363" max="9363" width="0.7109375" style="177" customWidth="1"/>
    <col min="9364" max="9364" width="9.7109375" style="177" customWidth="1"/>
    <col min="9365" max="9365" width="0.7109375" style="177" customWidth="1"/>
    <col min="9366" max="9366" width="10" style="177" customWidth="1"/>
    <col min="9367" max="9600" width="9.140625" style="177"/>
    <col min="9601" max="9601" width="25.5703125" style="177" customWidth="1"/>
    <col min="9602" max="9603" width="2.5703125" style="177" customWidth="1"/>
    <col min="9604" max="9604" width="9.28515625" style="177" customWidth="1"/>
    <col min="9605" max="9605" width="0.7109375" style="177" customWidth="1"/>
    <col min="9606" max="9606" width="10.42578125" style="177" customWidth="1"/>
    <col min="9607" max="9607" width="0.7109375" style="177" customWidth="1"/>
    <col min="9608" max="9608" width="10.28515625" style="177" customWidth="1"/>
    <col min="9609" max="9609" width="0.7109375" style="177" customWidth="1"/>
    <col min="9610" max="9610" width="12.28515625" style="177" customWidth="1"/>
    <col min="9611" max="9611" width="0.7109375" style="177" customWidth="1"/>
    <col min="9612" max="9612" width="11.42578125" style="177" customWidth="1"/>
    <col min="9613" max="9613" width="0.7109375" style="177" customWidth="1"/>
    <col min="9614" max="9614" width="8.5703125" style="177" customWidth="1"/>
    <col min="9615" max="9615" width="0.7109375" style="177" customWidth="1"/>
    <col min="9616" max="9616" width="9.28515625" style="177" customWidth="1"/>
    <col min="9617" max="9617" width="0.7109375" style="177" customWidth="1"/>
    <col min="9618" max="9618" width="9.7109375" style="177" customWidth="1"/>
    <col min="9619" max="9619" width="0.7109375" style="177" customWidth="1"/>
    <col min="9620" max="9620" width="9.7109375" style="177" customWidth="1"/>
    <col min="9621" max="9621" width="0.7109375" style="177" customWidth="1"/>
    <col min="9622" max="9622" width="10" style="177" customWidth="1"/>
    <col min="9623" max="9856" width="9.140625" style="177"/>
    <col min="9857" max="9857" width="25.5703125" style="177" customWidth="1"/>
    <col min="9858" max="9859" width="2.5703125" style="177" customWidth="1"/>
    <col min="9860" max="9860" width="9.28515625" style="177" customWidth="1"/>
    <col min="9861" max="9861" width="0.7109375" style="177" customWidth="1"/>
    <col min="9862" max="9862" width="10.42578125" style="177" customWidth="1"/>
    <col min="9863" max="9863" width="0.7109375" style="177" customWidth="1"/>
    <col min="9864" max="9864" width="10.28515625" style="177" customWidth="1"/>
    <col min="9865" max="9865" width="0.7109375" style="177" customWidth="1"/>
    <col min="9866" max="9866" width="12.28515625" style="177" customWidth="1"/>
    <col min="9867" max="9867" width="0.7109375" style="177" customWidth="1"/>
    <col min="9868" max="9868" width="11.42578125" style="177" customWidth="1"/>
    <col min="9869" max="9869" width="0.7109375" style="177" customWidth="1"/>
    <col min="9870" max="9870" width="8.5703125" style="177" customWidth="1"/>
    <col min="9871" max="9871" width="0.7109375" style="177" customWidth="1"/>
    <col min="9872" max="9872" width="9.28515625" style="177" customWidth="1"/>
    <col min="9873" max="9873" width="0.7109375" style="177" customWidth="1"/>
    <col min="9874" max="9874" width="9.7109375" style="177" customWidth="1"/>
    <col min="9875" max="9875" width="0.7109375" style="177" customWidth="1"/>
    <col min="9876" max="9876" width="9.7109375" style="177" customWidth="1"/>
    <col min="9877" max="9877" width="0.7109375" style="177" customWidth="1"/>
    <col min="9878" max="9878" width="10" style="177" customWidth="1"/>
    <col min="9879" max="10112" width="9.140625" style="177"/>
    <col min="10113" max="10113" width="25.5703125" style="177" customWidth="1"/>
    <col min="10114" max="10115" width="2.5703125" style="177" customWidth="1"/>
    <col min="10116" max="10116" width="9.28515625" style="177" customWidth="1"/>
    <col min="10117" max="10117" width="0.7109375" style="177" customWidth="1"/>
    <col min="10118" max="10118" width="10.42578125" style="177" customWidth="1"/>
    <col min="10119" max="10119" width="0.7109375" style="177" customWidth="1"/>
    <col min="10120" max="10120" width="10.28515625" style="177" customWidth="1"/>
    <col min="10121" max="10121" width="0.7109375" style="177" customWidth="1"/>
    <col min="10122" max="10122" width="12.28515625" style="177" customWidth="1"/>
    <col min="10123" max="10123" width="0.7109375" style="177" customWidth="1"/>
    <col min="10124" max="10124" width="11.42578125" style="177" customWidth="1"/>
    <col min="10125" max="10125" width="0.7109375" style="177" customWidth="1"/>
    <col min="10126" max="10126" width="8.5703125" style="177" customWidth="1"/>
    <col min="10127" max="10127" width="0.7109375" style="177" customWidth="1"/>
    <col min="10128" max="10128" width="9.28515625" style="177" customWidth="1"/>
    <col min="10129" max="10129" width="0.7109375" style="177" customWidth="1"/>
    <col min="10130" max="10130" width="9.7109375" style="177" customWidth="1"/>
    <col min="10131" max="10131" width="0.7109375" style="177" customWidth="1"/>
    <col min="10132" max="10132" width="9.7109375" style="177" customWidth="1"/>
    <col min="10133" max="10133" width="0.7109375" style="177" customWidth="1"/>
    <col min="10134" max="10134" width="10" style="177" customWidth="1"/>
    <col min="10135" max="10368" width="9.140625" style="177"/>
    <col min="10369" max="10369" width="25.5703125" style="177" customWidth="1"/>
    <col min="10370" max="10371" width="2.5703125" style="177" customWidth="1"/>
    <col min="10372" max="10372" width="9.28515625" style="177" customWidth="1"/>
    <col min="10373" max="10373" width="0.7109375" style="177" customWidth="1"/>
    <col min="10374" max="10374" width="10.42578125" style="177" customWidth="1"/>
    <col min="10375" max="10375" width="0.7109375" style="177" customWidth="1"/>
    <col min="10376" max="10376" width="10.28515625" style="177" customWidth="1"/>
    <col min="10377" max="10377" width="0.7109375" style="177" customWidth="1"/>
    <col min="10378" max="10378" width="12.28515625" style="177" customWidth="1"/>
    <col min="10379" max="10379" width="0.7109375" style="177" customWidth="1"/>
    <col min="10380" max="10380" width="11.42578125" style="177" customWidth="1"/>
    <col min="10381" max="10381" width="0.7109375" style="177" customWidth="1"/>
    <col min="10382" max="10382" width="8.5703125" style="177" customWidth="1"/>
    <col min="10383" max="10383" width="0.7109375" style="177" customWidth="1"/>
    <col min="10384" max="10384" width="9.28515625" style="177" customWidth="1"/>
    <col min="10385" max="10385" width="0.7109375" style="177" customWidth="1"/>
    <col min="10386" max="10386" width="9.7109375" style="177" customWidth="1"/>
    <col min="10387" max="10387" width="0.7109375" style="177" customWidth="1"/>
    <col min="10388" max="10388" width="9.7109375" style="177" customWidth="1"/>
    <col min="10389" max="10389" width="0.7109375" style="177" customWidth="1"/>
    <col min="10390" max="10390" width="10" style="177" customWidth="1"/>
    <col min="10391" max="10624" width="9.140625" style="177"/>
    <col min="10625" max="10625" width="25.5703125" style="177" customWidth="1"/>
    <col min="10626" max="10627" width="2.5703125" style="177" customWidth="1"/>
    <col min="10628" max="10628" width="9.28515625" style="177" customWidth="1"/>
    <col min="10629" max="10629" width="0.7109375" style="177" customWidth="1"/>
    <col min="10630" max="10630" width="10.42578125" style="177" customWidth="1"/>
    <col min="10631" max="10631" width="0.7109375" style="177" customWidth="1"/>
    <col min="10632" max="10632" width="10.28515625" style="177" customWidth="1"/>
    <col min="10633" max="10633" width="0.7109375" style="177" customWidth="1"/>
    <col min="10634" max="10634" width="12.28515625" style="177" customWidth="1"/>
    <col min="10635" max="10635" width="0.7109375" style="177" customWidth="1"/>
    <col min="10636" max="10636" width="11.42578125" style="177" customWidth="1"/>
    <col min="10637" max="10637" width="0.7109375" style="177" customWidth="1"/>
    <col min="10638" max="10638" width="8.5703125" style="177" customWidth="1"/>
    <col min="10639" max="10639" width="0.7109375" style="177" customWidth="1"/>
    <col min="10640" max="10640" width="9.28515625" style="177" customWidth="1"/>
    <col min="10641" max="10641" width="0.7109375" style="177" customWidth="1"/>
    <col min="10642" max="10642" width="9.7109375" style="177" customWidth="1"/>
    <col min="10643" max="10643" width="0.7109375" style="177" customWidth="1"/>
    <col min="10644" max="10644" width="9.7109375" style="177" customWidth="1"/>
    <col min="10645" max="10645" width="0.7109375" style="177" customWidth="1"/>
    <col min="10646" max="10646" width="10" style="177" customWidth="1"/>
    <col min="10647" max="10880" width="9.140625" style="177"/>
    <col min="10881" max="10881" width="25.5703125" style="177" customWidth="1"/>
    <col min="10882" max="10883" width="2.5703125" style="177" customWidth="1"/>
    <col min="10884" max="10884" width="9.28515625" style="177" customWidth="1"/>
    <col min="10885" max="10885" width="0.7109375" style="177" customWidth="1"/>
    <col min="10886" max="10886" width="10.42578125" style="177" customWidth="1"/>
    <col min="10887" max="10887" width="0.7109375" style="177" customWidth="1"/>
    <col min="10888" max="10888" width="10.28515625" style="177" customWidth="1"/>
    <col min="10889" max="10889" width="0.7109375" style="177" customWidth="1"/>
    <col min="10890" max="10890" width="12.28515625" style="177" customWidth="1"/>
    <col min="10891" max="10891" width="0.7109375" style="177" customWidth="1"/>
    <col min="10892" max="10892" width="11.42578125" style="177" customWidth="1"/>
    <col min="10893" max="10893" width="0.7109375" style="177" customWidth="1"/>
    <col min="10894" max="10894" width="8.5703125" style="177" customWidth="1"/>
    <col min="10895" max="10895" width="0.7109375" style="177" customWidth="1"/>
    <col min="10896" max="10896" width="9.28515625" style="177" customWidth="1"/>
    <col min="10897" max="10897" width="0.7109375" style="177" customWidth="1"/>
    <col min="10898" max="10898" width="9.7109375" style="177" customWidth="1"/>
    <col min="10899" max="10899" width="0.7109375" style="177" customWidth="1"/>
    <col min="10900" max="10900" width="9.7109375" style="177" customWidth="1"/>
    <col min="10901" max="10901" width="0.7109375" style="177" customWidth="1"/>
    <col min="10902" max="10902" width="10" style="177" customWidth="1"/>
    <col min="10903" max="11136" width="9.140625" style="177"/>
    <col min="11137" max="11137" width="25.5703125" style="177" customWidth="1"/>
    <col min="11138" max="11139" width="2.5703125" style="177" customWidth="1"/>
    <col min="11140" max="11140" width="9.28515625" style="177" customWidth="1"/>
    <col min="11141" max="11141" width="0.7109375" style="177" customWidth="1"/>
    <col min="11142" max="11142" width="10.42578125" style="177" customWidth="1"/>
    <col min="11143" max="11143" width="0.7109375" style="177" customWidth="1"/>
    <col min="11144" max="11144" width="10.28515625" style="177" customWidth="1"/>
    <col min="11145" max="11145" width="0.7109375" style="177" customWidth="1"/>
    <col min="11146" max="11146" width="12.28515625" style="177" customWidth="1"/>
    <col min="11147" max="11147" width="0.7109375" style="177" customWidth="1"/>
    <col min="11148" max="11148" width="11.42578125" style="177" customWidth="1"/>
    <col min="11149" max="11149" width="0.7109375" style="177" customWidth="1"/>
    <col min="11150" max="11150" width="8.5703125" style="177" customWidth="1"/>
    <col min="11151" max="11151" width="0.7109375" style="177" customWidth="1"/>
    <col min="11152" max="11152" width="9.28515625" style="177" customWidth="1"/>
    <col min="11153" max="11153" width="0.7109375" style="177" customWidth="1"/>
    <col min="11154" max="11154" width="9.7109375" style="177" customWidth="1"/>
    <col min="11155" max="11155" width="0.7109375" style="177" customWidth="1"/>
    <col min="11156" max="11156" width="9.7109375" style="177" customWidth="1"/>
    <col min="11157" max="11157" width="0.7109375" style="177" customWidth="1"/>
    <col min="11158" max="11158" width="10" style="177" customWidth="1"/>
    <col min="11159" max="11392" width="9.140625" style="177"/>
    <col min="11393" max="11393" width="25.5703125" style="177" customWidth="1"/>
    <col min="11394" max="11395" width="2.5703125" style="177" customWidth="1"/>
    <col min="11396" max="11396" width="9.28515625" style="177" customWidth="1"/>
    <col min="11397" max="11397" width="0.7109375" style="177" customWidth="1"/>
    <col min="11398" max="11398" width="10.42578125" style="177" customWidth="1"/>
    <col min="11399" max="11399" width="0.7109375" style="177" customWidth="1"/>
    <col min="11400" max="11400" width="10.28515625" style="177" customWidth="1"/>
    <col min="11401" max="11401" width="0.7109375" style="177" customWidth="1"/>
    <col min="11402" max="11402" width="12.28515625" style="177" customWidth="1"/>
    <col min="11403" max="11403" width="0.7109375" style="177" customWidth="1"/>
    <col min="11404" max="11404" width="11.42578125" style="177" customWidth="1"/>
    <col min="11405" max="11405" width="0.7109375" style="177" customWidth="1"/>
    <col min="11406" max="11406" width="8.5703125" style="177" customWidth="1"/>
    <col min="11407" max="11407" width="0.7109375" style="177" customWidth="1"/>
    <col min="11408" max="11408" width="9.28515625" style="177" customWidth="1"/>
    <col min="11409" max="11409" width="0.7109375" style="177" customWidth="1"/>
    <col min="11410" max="11410" width="9.7109375" style="177" customWidth="1"/>
    <col min="11411" max="11411" width="0.7109375" style="177" customWidth="1"/>
    <col min="11412" max="11412" width="9.7109375" style="177" customWidth="1"/>
    <col min="11413" max="11413" width="0.7109375" style="177" customWidth="1"/>
    <col min="11414" max="11414" width="10" style="177" customWidth="1"/>
    <col min="11415" max="11648" width="9.140625" style="177"/>
    <col min="11649" max="11649" width="25.5703125" style="177" customWidth="1"/>
    <col min="11650" max="11651" width="2.5703125" style="177" customWidth="1"/>
    <col min="11652" max="11652" width="9.28515625" style="177" customWidth="1"/>
    <col min="11653" max="11653" width="0.7109375" style="177" customWidth="1"/>
    <col min="11654" max="11654" width="10.42578125" style="177" customWidth="1"/>
    <col min="11655" max="11655" width="0.7109375" style="177" customWidth="1"/>
    <col min="11656" max="11656" width="10.28515625" style="177" customWidth="1"/>
    <col min="11657" max="11657" width="0.7109375" style="177" customWidth="1"/>
    <col min="11658" max="11658" width="12.28515625" style="177" customWidth="1"/>
    <col min="11659" max="11659" width="0.7109375" style="177" customWidth="1"/>
    <col min="11660" max="11660" width="11.42578125" style="177" customWidth="1"/>
    <col min="11661" max="11661" width="0.7109375" style="177" customWidth="1"/>
    <col min="11662" max="11662" width="8.5703125" style="177" customWidth="1"/>
    <col min="11663" max="11663" width="0.7109375" style="177" customWidth="1"/>
    <col min="11664" max="11664" width="9.28515625" style="177" customWidth="1"/>
    <col min="11665" max="11665" width="0.7109375" style="177" customWidth="1"/>
    <col min="11666" max="11666" width="9.7109375" style="177" customWidth="1"/>
    <col min="11667" max="11667" width="0.7109375" style="177" customWidth="1"/>
    <col min="11668" max="11668" width="9.7109375" style="177" customWidth="1"/>
    <col min="11669" max="11669" width="0.7109375" style="177" customWidth="1"/>
    <col min="11670" max="11670" width="10" style="177" customWidth="1"/>
    <col min="11671" max="11904" width="9.140625" style="177"/>
    <col min="11905" max="11905" width="25.5703125" style="177" customWidth="1"/>
    <col min="11906" max="11907" width="2.5703125" style="177" customWidth="1"/>
    <col min="11908" max="11908" width="9.28515625" style="177" customWidth="1"/>
    <col min="11909" max="11909" width="0.7109375" style="177" customWidth="1"/>
    <col min="11910" max="11910" width="10.42578125" style="177" customWidth="1"/>
    <col min="11911" max="11911" width="0.7109375" style="177" customWidth="1"/>
    <col min="11912" max="11912" width="10.28515625" style="177" customWidth="1"/>
    <col min="11913" max="11913" width="0.7109375" style="177" customWidth="1"/>
    <col min="11914" max="11914" width="12.28515625" style="177" customWidth="1"/>
    <col min="11915" max="11915" width="0.7109375" style="177" customWidth="1"/>
    <col min="11916" max="11916" width="11.42578125" style="177" customWidth="1"/>
    <col min="11917" max="11917" width="0.7109375" style="177" customWidth="1"/>
    <col min="11918" max="11918" width="8.5703125" style="177" customWidth="1"/>
    <col min="11919" max="11919" width="0.7109375" style="177" customWidth="1"/>
    <col min="11920" max="11920" width="9.28515625" style="177" customWidth="1"/>
    <col min="11921" max="11921" width="0.7109375" style="177" customWidth="1"/>
    <col min="11922" max="11922" width="9.7109375" style="177" customWidth="1"/>
    <col min="11923" max="11923" width="0.7109375" style="177" customWidth="1"/>
    <col min="11924" max="11924" width="9.7109375" style="177" customWidth="1"/>
    <col min="11925" max="11925" width="0.7109375" style="177" customWidth="1"/>
    <col min="11926" max="11926" width="10" style="177" customWidth="1"/>
    <col min="11927" max="12160" width="9.140625" style="177"/>
    <col min="12161" max="12161" width="25.5703125" style="177" customWidth="1"/>
    <col min="12162" max="12163" width="2.5703125" style="177" customWidth="1"/>
    <col min="12164" max="12164" width="9.28515625" style="177" customWidth="1"/>
    <col min="12165" max="12165" width="0.7109375" style="177" customWidth="1"/>
    <col min="12166" max="12166" width="10.42578125" style="177" customWidth="1"/>
    <col min="12167" max="12167" width="0.7109375" style="177" customWidth="1"/>
    <col min="12168" max="12168" width="10.28515625" style="177" customWidth="1"/>
    <col min="12169" max="12169" width="0.7109375" style="177" customWidth="1"/>
    <col min="12170" max="12170" width="12.28515625" style="177" customWidth="1"/>
    <col min="12171" max="12171" width="0.7109375" style="177" customWidth="1"/>
    <col min="12172" max="12172" width="11.42578125" style="177" customWidth="1"/>
    <col min="12173" max="12173" width="0.7109375" style="177" customWidth="1"/>
    <col min="12174" max="12174" width="8.5703125" style="177" customWidth="1"/>
    <col min="12175" max="12175" width="0.7109375" style="177" customWidth="1"/>
    <col min="12176" max="12176" width="9.28515625" style="177" customWidth="1"/>
    <col min="12177" max="12177" width="0.7109375" style="177" customWidth="1"/>
    <col min="12178" max="12178" width="9.7109375" style="177" customWidth="1"/>
    <col min="12179" max="12179" width="0.7109375" style="177" customWidth="1"/>
    <col min="12180" max="12180" width="9.7109375" style="177" customWidth="1"/>
    <col min="12181" max="12181" width="0.7109375" style="177" customWidth="1"/>
    <col min="12182" max="12182" width="10" style="177" customWidth="1"/>
    <col min="12183" max="12416" width="9.140625" style="177"/>
    <col min="12417" max="12417" width="25.5703125" style="177" customWidth="1"/>
    <col min="12418" max="12419" width="2.5703125" style="177" customWidth="1"/>
    <col min="12420" max="12420" width="9.28515625" style="177" customWidth="1"/>
    <col min="12421" max="12421" width="0.7109375" style="177" customWidth="1"/>
    <col min="12422" max="12422" width="10.42578125" style="177" customWidth="1"/>
    <col min="12423" max="12423" width="0.7109375" style="177" customWidth="1"/>
    <col min="12424" max="12424" width="10.28515625" style="177" customWidth="1"/>
    <col min="12425" max="12425" width="0.7109375" style="177" customWidth="1"/>
    <col min="12426" max="12426" width="12.28515625" style="177" customWidth="1"/>
    <col min="12427" max="12427" width="0.7109375" style="177" customWidth="1"/>
    <col min="12428" max="12428" width="11.42578125" style="177" customWidth="1"/>
    <col min="12429" max="12429" width="0.7109375" style="177" customWidth="1"/>
    <col min="12430" max="12430" width="8.5703125" style="177" customWidth="1"/>
    <col min="12431" max="12431" width="0.7109375" style="177" customWidth="1"/>
    <col min="12432" max="12432" width="9.28515625" style="177" customWidth="1"/>
    <col min="12433" max="12433" width="0.7109375" style="177" customWidth="1"/>
    <col min="12434" max="12434" width="9.7109375" style="177" customWidth="1"/>
    <col min="12435" max="12435" width="0.7109375" style="177" customWidth="1"/>
    <col min="12436" max="12436" width="9.7109375" style="177" customWidth="1"/>
    <col min="12437" max="12437" width="0.7109375" style="177" customWidth="1"/>
    <col min="12438" max="12438" width="10" style="177" customWidth="1"/>
    <col min="12439" max="12672" width="9.140625" style="177"/>
    <col min="12673" max="12673" width="25.5703125" style="177" customWidth="1"/>
    <col min="12674" max="12675" width="2.5703125" style="177" customWidth="1"/>
    <col min="12676" max="12676" width="9.28515625" style="177" customWidth="1"/>
    <col min="12677" max="12677" width="0.7109375" style="177" customWidth="1"/>
    <col min="12678" max="12678" width="10.42578125" style="177" customWidth="1"/>
    <col min="12679" max="12679" width="0.7109375" style="177" customWidth="1"/>
    <col min="12680" max="12680" width="10.28515625" style="177" customWidth="1"/>
    <col min="12681" max="12681" width="0.7109375" style="177" customWidth="1"/>
    <col min="12682" max="12682" width="12.28515625" style="177" customWidth="1"/>
    <col min="12683" max="12683" width="0.7109375" style="177" customWidth="1"/>
    <col min="12684" max="12684" width="11.42578125" style="177" customWidth="1"/>
    <col min="12685" max="12685" width="0.7109375" style="177" customWidth="1"/>
    <col min="12686" max="12686" width="8.5703125" style="177" customWidth="1"/>
    <col min="12687" max="12687" width="0.7109375" style="177" customWidth="1"/>
    <col min="12688" max="12688" width="9.28515625" style="177" customWidth="1"/>
    <col min="12689" max="12689" width="0.7109375" style="177" customWidth="1"/>
    <col min="12690" max="12690" width="9.7109375" style="177" customWidth="1"/>
    <col min="12691" max="12691" width="0.7109375" style="177" customWidth="1"/>
    <col min="12692" max="12692" width="9.7109375" style="177" customWidth="1"/>
    <col min="12693" max="12693" width="0.7109375" style="177" customWidth="1"/>
    <col min="12694" max="12694" width="10" style="177" customWidth="1"/>
    <col min="12695" max="12928" width="9.140625" style="177"/>
    <col min="12929" max="12929" width="25.5703125" style="177" customWidth="1"/>
    <col min="12930" max="12931" width="2.5703125" style="177" customWidth="1"/>
    <col min="12932" max="12932" width="9.28515625" style="177" customWidth="1"/>
    <col min="12933" max="12933" width="0.7109375" style="177" customWidth="1"/>
    <col min="12934" max="12934" width="10.42578125" style="177" customWidth="1"/>
    <col min="12935" max="12935" width="0.7109375" style="177" customWidth="1"/>
    <col min="12936" max="12936" width="10.28515625" style="177" customWidth="1"/>
    <col min="12937" max="12937" width="0.7109375" style="177" customWidth="1"/>
    <col min="12938" max="12938" width="12.28515625" style="177" customWidth="1"/>
    <col min="12939" max="12939" width="0.7109375" style="177" customWidth="1"/>
    <col min="12940" max="12940" width="11.42578125" style="177" customWidth="1"/>
    <col min="12941" max="12941" width="0.7109375" style="177" customWidth="1"/>
    <col min="12942" max="12942" width="8.5703125" style="177" customWidth="1"/>
    <col min="12943" max="12943" width="0.7109375" style="177" customWidth="1"/>
    <col min="12944" max="12944" width="9.28515625" style="177" customWidth="1"/>
    <col min="12945" max="12945" width="0.7109375" style="177" customWidth="1"/>
    <col min="12946" max="12946" width="9.7109375" style="177" customWidth="1"/>
    <col min="12947" max="12947" width="0.7109375" style="177" customWidth="1"/>
    <col min="12948" max="12948" width="9.7109375" style="177" customWidth="1"/>
    <col min="12949" max="12949" width="0.7109375" style="177" customWidth="1"/>
    <col min="12950" max="12950" width="10" style="177" customWidth="1"/>
    <col min="12951" max="13184" width="9.140625" style="177"/>
    <col min="13185" max="13185" width="25.5703125" style="177" customWidth="1"/>
    <col min="13186" max="13187" width="2.5703125" style="177" customWidth="1"/>
    <col min="13188" max="13188" width="9.28515625" style="177" customWidth="1"/>
    <col min="13189" max="13189" width="0.7109375" style="177" customWidth="1"/>
    <col min="13190" max="13190" width="10.42578125" style="177" customWidth="1"/>
    <col min="13191" max="13191" width="0.7109375" style="177" customWidth="1"/>
    <col min="13192" max="13192" width="10.28515625" style="177" customWidth="1"/>
    <col min="13193" max="13193" width="0.7109375" style="177" customWidth="1"/>
    <col min="13194" max="13194" width="12.28515625" style="177" customWidth="1"/>
    <col min="13195" max="13195" width="0.7109375" style="177" customWidth="1"/>
    <col min="13196" max="13196" width="11.42578125" style="177" customWidth="1"/>
    <col min="13197" max="13197" width="0.7109375" style="177" customWidth="1"/>
    <col min="13198" max="13198" width="8.5703125" style="177" customWidth="1"/>
    <col min="13199" max="13199" width="0.7109375" style="177" customWidth="1"/>
    <col min="13200" max="13200" width="9.28515625" style="177" customWidth="1"/>
    <col min="13201" max="13201" width="0.7109375" style="177" customWidth="1"/>
    <col min="13202" max="13202" width="9.7109375" style="177" customWidth="1"/>
    <col min="13203" max="13203" width="0.7109375" style="177" customWidth="1"/>
    <col min="13204" max="13204" width="9.7109375" style="177" customWidth="1"/>
    <col min="13205" max="13205" width="0.7109375" style="177" customWidth="1"/>
    <col min="13206" max="13206" width="10" style="177" customWidth="1"/>
    <col min="13207" max="13440" width="9.140625" style="177"/>
    <col min="13441" max="13441" width="25.5703125" style="177" customWidth="1"/>
    <col min="13442" max="13443" width="2.5703125" style="177" customWidth="1"/>
    <col min="13444" max="13444" width="9.28515625" style="177" customWidth="1"/>
    <col min="13445" max="13445" width="0.7109375" style="177" customWidth="1"/>
    <col min="13446" max="13446" width="10.42578125" style="177" customWidth="1"/>
    <col min="13447" max="13447" width="0.7109375" style="177" customWidth="1"/>
    <col min="13448" max="13448" width="10.28515625" style="177" customWidth="1"/>
    <col min="13449" max="13449" width="0.7109375" style="177" customWidth="1"/>
    <col min="13450" max="13450" width="12.28515625" style="177" customWidth="1"/>
    <col min="13451" max="13451" width="0.7109375" style="177" customWidth="1"/>
    <col min="13452" max="13452" width="11.42578125" style="177" customWidth="1"/>
    <col min="13453" max="13453" width="0.7109375" style="177" customWidth="1"/>
    <col min="13454" max="13454" width="8.5703125" style="177" customWidth="1"/>
    <col min="13455" max="13455" width="0.7109375" style="177" customWidth="1"/>
    <col min="13456" max="13456" width="9.28515625" style="177" customWidth="1"/>
    <col min="13457" max="13457" width="0.7109375" style="177" customWidth="1"/>
    <col min="13458" max="13458" width="9.7109375" style="177" customWidth="1"/>
    <col min="13459" max="13459" width="0.7109375" style="177" customWidth="1"/>
    <col min="13460" max="13460" width="9.7109375" style="177" customWidth="1"/>
    <col min="13461" max="13461" width="0.7109375" style="177" customWidth="1"/>
    <col min="13462" max="13462" width="10" style="177" customWidth="1"/>
    <col min="13463" max="13696" width="9.140625" style="177"/>
    <col min="13697" max="13697" width="25.5703125" style="177" customWidth="1"/>
    <col min="13698" max="13699" width="2.5703125" style="177" customWidth="1"/>
    <col min="13700" max="13700" width="9.28515625" style="177" customWidth="1"/>
    <col min="13701" max="13701" width="0.7109375" style="177" customWidth="1"/>
    <col min="13702" max="13702" width="10.42578125" style="177" customWidth="1"/>
    <col min="13703" max="13703" width="0.7109375" style="177" customWidth="1"/>
    <col min="13704" max="13704" width="10.28515625" style="177" customWidth="1"/>
    <col min="13705" max="13705" width="0.7109375" style="177" customWidth="1"/>
    <col min="13706" max="13706" width="12.28515625" style="177" customWidth="1"/>
    <col min="13707" max="13707" width="0.7109375" style="177" customWidth="1"/>
    <col min="13708" max="13708" width="11.42578125" style="177" customWidth="1"/>
    <col min="13709" max="13709" width="0.7109375" style="177" customWidth="1"/>
    <col min="13710" max="13710" width="8.5703125" style="177" customWidth="1"/>
    <col min="13711" max="13711" width="0.7109375" style="177" customWidth="1"/>
    <col min="13712" max="13712" width="9.28515625" style="177" customWidth="1"/>
    <col min="13713" max="13713" width="0.7109375" style="177" customWidth="1"/>
    <col min="13714" max="13714" width="9.7109375" style="177" customWidth="1"/>
    <col min="13715" max="13715" width="0.7109375" style="177" customWidth="1"/>
    <col min="13716" max="13716" width="9.7109375" style="177" customWidth="1"/>
    <col min="13717" max="13717" width="0.7109375" style="177" customWidth="1"/>
    <col min="13718" max="13718" width="10" style="177" customWidth="1"/>
    <col min="13719" max="13952" width="9.140625" style="177"/>
    <col min="13953" max="13953" width="25.5703125" style="177" customWidth="1"/>
    <col min="13954" max="13955" width="2.5703125" style="177" customWidth="1"/>
    <col min="13956" max="13956" width="9.28515625" style="177" customWidth="1"/>
    <col min="13957" max="13957" width="0.7109375" style="177" customWidth="1"/>
    <col min="13958" max="13958" width="10.42578125" style="177" customWidth="1"/>
    <col min="13959" max="13959" width="0.7109375" style="177" customWidth="1"/>
    <col min="13960" max="13960" width="10.28515625" style="177" customWidth="1"/>
    <col min="13961" max="13961" width="0.7109375" style="177" customWidth="1"/>
    <col min="13962" max="13962" width="12.28515625" style="177" customWidth="1"/>
    <col min="13963" max="13963" width="0.7109375" style="177" customWidth="1"/>
    <col min="13964" max="13964" width="11.42578125" style="177" customWidth="1"/>
    <col min="13965" max="13965" width="0.7109375" style="177" customWidth="1"/>
    <col min="13966" max="13966" width="8.5703125" style="177" customWidth="1"/>
    <col min="13967" max="13967" width="0.7109375" style="177" customWidth="1"/>
    <col min="13968" max="13968" width="9.28515625" style="177" customWidth="1"/>
    <col min="13969" max="13969" width="0.7109375" style="177" customWidth="1"/>
    <col min="13970" max="13970" width="9.7109375" style="177" customWidth="1"/>
    <col min="13971" max="13971" width="0.7109375" style="177" customWidth="1"/>
    <col min="13972" max="13972" width="9.7109375" style="177" customWidth="1"/>
    <col min="13973" max="13973" width="0.7109375" style="177" customWidth="1"/>
    <col min="13974" max="13974" width="10" style="177" customWidth="1"/>
    <col min="13975" max="14208" width="9.140625" style="177"/>
    <col min="14209" max="14209" width="25.5703125" style="177" customWidth="1"/>
    <col min="14210" max="14211" width="2.5703125" style="177" customWidth="1"/>
    <col min="14212" max="14212" width="9.28515625" style="177" customWidth="1"/>
    <col min="14213" max="14213" width="0.7109375" style="177" customWidth="1"/>
    <col min="14214" max="14214" width="10.42578125" style="177" customWidth="1"/>
    <col min="14215" max="14215" width="0.7109375" style="177" customWidth="1"/>
    <col min="14216" max="14216" width="10.28515625" style="177" customWidth="1"/>
    <col min="14217" max="14217" width="0.7109375" style="177" customWidth="1"/>
    <col min="14218" max="14218" width="12.28515625" style="177" customWidth="1"/>
    <col min="14219" max="14219" width="0.7109375" style="177" customWidth="1"/>
    <col min="14220" max="14220" width="11.42578125" style="177" customWidth="1"/>
    <col min="14221" max="14221" width="0.7109375" style="177" customWidth="1"/>
    <col min="14222" max="14222" width="8.5703125" style="177" customWidth="1"/>
    <col min="14223" max="14223" width="0.7109375" style="177" customWidth="1"/>
    <col min="14224" max="14224" width="9.28515625" style="177" customWidth="1"/>
    <col min="14225" max="14225" width="0.7109375" style="177" customWidth="1"/>
    <col min="14226" max="14226" width="9.7109375" style="177" customWidth="1"/>
    <col min="14227" max="14227" width="0.7109375" style="177" customWidth="1"/>
    <col min="14228" max="14228" width="9.7109375" style="177" customWidth="1"/>
    <col min="14229" max="14229" width="0.7109375" style="177" customWidth="1"/>
    <col min="14230" max="14230" width="10" style="177" customWidth="1"/>
    <col min="14231" max="14464" width="9.140625" style="177"/>
    <col min="14465" max="14465" width="25.5703125" style="177" customWidth="1"/>
    <col min="14466" max="14467" width="2.5703125" style="177" customWidth="1"/>
    <col min="14468" max="14468" width="9.28515625" style="177" customWidth="1"/>
    <col min="14469" max="14469" width="0.7109375" style="177" customWidth="1"/>
    <col min="14470" max="14470" width="10.42578125" style="177" customWidth="1"/>
    <col min="14471" max="14471" width="0.7109375" style="177" customWidth="1"/>
    <col min="14472" max="14472" width="10.28515625" style="177" customWidth="1"/>
    <col min="14473" max="14473" width="0.7109375" style="177" customWidth="1"/>
    <col min="14474" max="14474" width="12.28515625" style="177" customWidth="1"/>
    <col min="14475" max="14475" width="0.7109375" style="177" customWidth="1"/>
    <col min="14476" max="14476" width="11.42578125" style="177" customWidth="1"/>
    <col min="14477" max="14477" width="0.7109375" style="177" customWidth="1"/>
    <col min="14478" max="14478" width="8.5703125" style="177" customWidth="1"/>
    <col min="14479" max="14479" width="0.7109375" style="177" customWidth="1"/>
    <col min="14480" max="14480" width="9.28515625" style="177" customWidth="1"/>
    <col min="14481" max="14481" width="0.7109375" style="177" customWidth="1"/>
    <col min="14482" max="14482" width="9.7109375" style="177" customWidth="1"/>
    <col min="14483" max="14483" width="0.7109375" style="177" customWidth="1"/>
    <col min="14484" max="14484" width="9.7109375" style="177" customWidth="1"/>
    <col min="14485" max="14485" width="0.7109375" style="177" customWidth="1"/>
    <col min="14486" max="14486" width="10" style="177" customWidth="1"/>
    <col min="14487" max="14720" width="9.140625" style="177"/>
    <col min="14721" max="14721" width="25.5703125" style="177" customWidth="1"/>
    <col min="14722" max="14723" width="2.5703125" style="177" customWidth="1"/>
    <col min="14724" max="14724" width="9.28515625" style="177" customWidth="1"/>
    <col min="14725" max="14725" width="0.7109375" style="177" customWidth="1"/>
    <col min="14726" max="14726" width="10.42578125" style="177" customWidth="1"/>
    <col min="14727" max="14727" width="0.7109375" style="177" customWidth="1"/>
    <col min="14728" max="14728" width="10.28515625" style="177" customWidth="1"/>
    <col min="14729" max="14729" width="0.7109375" style="177" customWidth="1"/>
    <col min="14730" max="14730" width="12.28515625" style="177" customWidth="1"/>
    <col min="14731" max="14731" width="0.7109375" style="177" customWidth="1"/>
    <col min="14732" max="14732" width="11.42578125" style="177" customWidth="1"/>
    <col min="14733" max="14733" width="0.7109375" style="177" customWidth="1"/>
    <col min="14734" max="14734" width="8.5703125" style="177" customWidth="1"/>
    <col min="14735" max="14735" width="0.7109375" style="177" customWidth="1"/>
    <col min="14736" max="14736" width="9.28515625" style="177" customWidth="1"/>
    <col min="14737" max="14737" width="0.7109375" style="177" customWidth="1"/>
    <col min="14738" max="14738" width="9.7109375" style="177" customWidth="1"/>
    <col min="14739" max="14739" width="0.7109375" style="177" customWidth="1"/>
    <col min="14740" max="14740" width="9.7109375" style="177" customWidth="1"/>
    <col min="14741" max="14741" width="0.7109375" style="177" customWidth="1"/>
    <col min="14742" max="14742" width="10" style="177" customWidth="1"/>
    <col min="14743" max="14976" width="9.140625" style="177"/>
    <col min="14977" max="14977" width="25.5703125" style="177" customWidth="1"/>
    <col min="14978" max="14979" width="2.5703125" style="177" customWidth="1"/>
    <col min="14980" max="14980" width="9.28515625" style="177" customWidth="1"/>
    <col min="14981" max="14981" width="0.7109375" style="177" customWidth="1"/>
    <col min="14982" max="14982" width="10.42578125" style="177" customWidth="1"/>
    <col min="14983" max="14983" width="0.7109375" style="177" customWidth="1"/>
    <col min="14984" max="14984" width="10.28515625" style="177" customWidth="1"/>
    <col min="14985" max="14985" width="0.7109375" style="177" customWidth="1"/>
    <col min="14986" max="14986" width="12.28515625" style="177" customWidth="1"/>
    <col min="14987" max="14987" width="0.7109375" style="177" customWidth="1"/>
    <col min="14988" max="14988" width="11.42578125" style="177" customWidth="1"/>
    <col min="14989" max="14989" width="0.7109375" style="177" customWidth="1"/>
    <col min="14990" max="14990" width="8.5703125" style="177" customWidth="1"/>
    <col min="14991" max="14991" width="0.7109375" style="177" customWidth="1"/>
    <col min="14992" max="14992" width="9.28515625" style="177" customWidth="1"/>
    <col min="14993" max="14993" width="0.7109375" style="177" customWidth="1"/>
    <col min="14994" max="14994" width="9.7109375" style="177" customWidth="1"/>
    <col min="14995" max="14995" width="0.7109375" style="177" customWidth="1"/>
    <col min="14996" max="14996" width="9.7109375" style="177" customWidth="1"/>
    <col min="14997" max="14997" width="0.7109375" style="177" customWidth="1"/>
    <col min="14998" max="14998" width="10" style="177" customWidth="1"/>
    <col min="14999" max="15232" width="9.140625" style="177"/>
    <col min="15233" max="15233" width="25.5703125" style="177" customWidth="1"/>
    <col min="15234" max="15235" width="2.5703125" style="177" customWidth="1"/>
    <col min="15236" max="15236" width="9.28515625" style="177" customWidth="1"/>
    <col min="15237" max="15237" width="0.7109375" style="177" customWidth="1"/>
    <col min="15238" max="15238" width="10.42578125" style="177" customWidth="1"/>
    <col min="15239" max="15239" width="0.7109375" style="177" customWidth="1"/>
    <col min="15240" max="15240" width="10.28515625" style="177" customWidth="1"/>
    <col min="15241" max="15241" width="0.7109375" style="177" customWidth="1"/>
    <col min="15242" max="15242" width="12.28515625" style="177" customWidth="1"/>
    <col min="15243" max="15243" width="0.7109375" style="177" customWidth="1"/>
    <col min="15244" max="15244" width="11.42578125" style="177" customWidth="1"/>
    <col min="15245" max="15245" width="0.7109375" style="177" customWidth="1"/>
    <col min="15246" max="15246" width="8.5703125" style="177" customWidth="1"/>
    <col min="15247" max="15247" width="0.7109375" style="177" customWidth="1"/>
    <col min="15248" max="15248" width="9.28515625" style="177" customWidth="1"/>
    <col min="15249" max="15249" width="0.7109375" style="177" customWidth="1"/>
    <col min="15250" max="15250" width="9.7109375" style="177" customWidth="1"/>
    <col min="15251" max="15251" width="0.7109375" style="177" customWidth="1"/>
    <col min="15252" max="15252" width="9.7109375" style="177" customWidth="1"/>
    <col min="15253" max="15253" width="0.7109375" style="177" customWidth="1"/>
    <col min="15254" max="15254" width="10" style="177" customWidth="1"/>
    <col min="15255" max="15488" width="9.140625" style="177"/>
    <col min="15489" max="15489" width="25.5703125" style="177" customWidth="1"/>
    <col min="15490" max="15491" width="2.5703125" style="177" customWidth="1"/>
    <col min="15492" max="15492" width="9.28515625" style="177" customWidth="1"/>
    <col min="15493" max="15493" width="0.7109375" style="177" customWidth="1"/>
    <col min="15494" max="15494" width="10.42578125" style="177" customWidth="1"/>
    <col min="15495" max="15495" width="0.7109375" style="177" customWidth="1"/>
    <col min="15496" max="15496" width="10.28515625" style="177" customWidth="1"/>
    <col min="15497" max="15497" width="0.7109375" style="177" customWidth="1"/>
    <col min="15498" max="15498" width="12.28515625" style="177" customWidth="1"/>
    <col min="15499" max="15499" width="0.7109375" style="177" customWidth="1"/>
    <col min="15500" max="15500" width="11.42578125" style="177" customWidth="1"/>
    <col min="15501" max="15501" width="0.7109375" style="177" customWidth="1"/>
    <col min="15502" max="15502" width="8.5703125" style="177" customWidth="1"/>
    <col min="15503" max="15503" width="0.7109375" style="177" customWidth="1"/>
    <col min="15504" max="15504" width="9.28515625" style="177" customWidth="1"/>
    <col min="15505" max="15505" width="0.7109375" style="177" customWidth="1"/>
    <col min="15506" max="15506" width="9.7109375" style="177" customWidth="1"/>
    <col min="15507" max="15507" width="0.7109375" style="177" customWidth="1"/>
    <col min="15508" max="15508" width="9.7109375" style="177" customWidth="1"/>
    <col min="15509" max="15509" width="0.7109375" style="177" customWidth="1"/>
    <col min="15510" max="15510" width="10" style="177" customWidth="1"/>
    <col min="15511" max="15744" width="9.140625" style="177"/>
    <col min="15745" max="15745" width="25.5703125" style="177" customWidth="1"/>
    <col min="15746" max="15747" width="2.5703125" style="177" customWidth="1"/>
    <col min="15748" max="15748" width="9.28515625" style="177" customWidth="1"/>
    <col min="15749" max="15749" width="0.7109375" style="177" customWidth="1"/>
    <col min="15750" max="15750" width="10.42578125" style="177" customWidth="1"/>
    <col min="15751" max="15751" width="0.7109375" style="177" customWidth="1"/>
    <col min="15752" max="15752" width="10.28515625" style="177" customWidth="1"/>
    <col min="15753" max="15753" width="0.7109375" style="177" customWidth="1"/>
    <col min="15754" max="15754" width="12.28515625" style="177" customWidth="1"/>
    <col min="15755" max="15755" width="0.7109375" style="177" customWidth="1"/>
    <col min="15756" max="15756" width="11.42578125" style="177" customWidth="1"/>
    <col min="15757" max="15757" width="0.7109375" style="177" customWidth="1"/>
    <col min="15758" max="15758" width="8.5703125" style="177" customWidth="1"/>
    <col min="15759" max="15759" width="0.7109375" style="177" customWidth="1"/>
    <col min="15760" max="15760" width="9.28515625" style="177" customWidth="1"/>
    <col min="15761" max="15761" width="0.7109375" style="177" customWidth="1"/>
    <col min="15762" max="15762" width="9.7109375" style="177" customWidth="1"/>
    <col min="15763" max="15763" width="0.7109375" style="177" customWidth="1"/>
    <col min="15764" max="15764" width="9.7109375" style="177" customWidth="1"/>
    <col min="15765" max="15765" width="0.7109375" style="177" customWidth="1"/>
    <col min="15766" max="15766" width="10" style="177" customWidth="1"/>
    <col min="15767" max="16000" width="9.140625" style="177"/>
    <col min="16001" max="16001" width="25.5703125" style="177" customWidth="1"/>
    <col min="16002" max="16003" width="2.5703125" style="177" customWidth="1"/>
    <col min="16004" max="16004" width="9.28515625" style="177" customWidth="1"/>
    <col min="16005" max="16005" width="0.7109375" style="177" customWidth="1"/>
    <col min="16006" max="16006" width="10.42578125" style="177" customWidth="1"/>
    <col min="16007" max="16007" width="0.7109375" style="177" customWidth="1"/>
    <col min="16008" max="16008" width="10.28515625" style="177" customWidth="1"/>
    <col min="16009" max="16009" width="0.7109375" style="177" customWidth="1"/>
    <col min="16010" max="16010" width="12.28515625" style="177" customWidth="1"/>
    <col min="16011" max="16011" width="0.7109375" style="177" customWidth="1"/>
    <col min="16012" max="16012" width="11.42578125" style="177" customWidth="1"/>
    <col min="16013" max="16013" width="0.7109375" style="177" customWidth="1"/>
    <col min="16014" max="16014" width="8.5703125" style="177" customWidth="1"/>
    <col min="16015" max="16015" width="0.7109375" style="177" customWidth="1"/>
    <col min="16016" max="16016" width="9.28515625" style="177" customWidth="1"/>
    <col min="16017" max="16017" width="0.7109375" style="177" customWidth="1"/>
    <col min="16018" max="16018" width="9.7109375" style="177" customWidth="1"/>
    <col min="16019" max="16019" width="0.7109375" style="177" customWidth="1"/>
    <col min="16020" max="16020" width="9.7109375" style="177" customWidth="1"/>
    <col min="16021" max="16021" width="0.7109375" style="177" customWidth="1"/>
    <col min="16022" max="16022" width="10" style="177" customWidth="1"/>
    <col min="16023" max="16256" width="9.140625" style="177"/>
    <col min="16257" max="16384" width="9.28515625" style="177" customWidth="1"/>
  </cols>
  <sheetData>
    <row r="1" spans="1:19" ht="21.75" customHeight="1" x14ac:dyDescent="0.25">
      <c r="A1" s="194" t="s">
        <v>28</v>
      </c>
      <c r="B1" s="173"/>
      <c r="C1" s="194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</row>
    <row r="2" spans="1:19" ht="21.75" customHeight="1" x14ac:dyDescent="0.25">
      <c r="A2" s="176" t="s">
        <v>120</v>
      </c>
      <c r="B2" s="173"/>
      <c r="C2" s="176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</row>
    <row r="3" spans="1:19" ht="21.75" customHeight="1" x14ac:dyDescent="0.25">
      <c r="A3" s="192" t="str">
        <f>'TH 9'!A3</f>
        <v>สำหรับงวดหกเดือนสิ้นสุดวันที่ 30 มิถุนายน พ.ศ. 2564</v>
      </c>
      <c r="B3" s="174"/>
      <c r="C3" s="192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</row>
    <row r="4" spans="1:19" ht="21.75" customHeight="1" x14ac:dyDescent="0.25">
      <c r="A4" s="176"/>
      <c r="C4" s="176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19" s="150" customFormat="1" ht="21.75" customHeight="1" x14ac:dyDescent="0.25">
      <c r="A5" s="172"/>
      <c r="B5" s="172"/>
      <c r="C5" s="172"/>
      <c r="D5" s="172"/>
      <c r="E5" s="290" t="s">
        <v>119</v>
      </c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</row>
    <row r="6" spans="1:19" s="150" customFormat="1" ht="21.75" customHeight="1" x14ac:dyDescent="0.25">
      <c r="A6" s="172"/>
      <c r="B6" s="172"/>
      <c r="C6" s="172"/>
      <c r="D6" s="172"/>
      <c r="E6" s="291" t="s">
        <v>123</v>
      </c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</row>
    <row r="7" spans="1:19" s="150" customFormat="1" ht="21.75" customHeight="1" x14ac:dyDescent="0.25">
      <c r="A7" s="172"/>
      <c r="B7" s="172"/>
      <c r="C7" s="172"/>
      <c r="D7" s="172"/>
      <c r="E7" s="290" t="s">
        <v>118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171"/>
      <c r="Q7" s="171"/>
      <c r="R7" s="171"/>
      <c r="S7" s="171"/>
    </row>
    <row r="8" spans="1:19" s="150" customFormat="1" ht="21.75" customHeight="1" x14ac:dyDescent="0.25">
      <c r="A8" s="165"/>
      <c r="C8" s="163"/>
      <c r="D8" s="170"/>
      <c r="E8" s="170"/>
      <c r="F8" s="170"/>
      <c r="G8" s="170"/>
      <c r="H8" s="170"/>
      <c r="J8" s="170"/>
      <c r="K8" s="292" t="s">
        <v>6</v>
      </c>
      <c r="L8" s="292"/>
      <c r="M8" s="292"/>
      <c r="N8" s="169"/>
    </row>
    <row r="9" spans="1:19" s="150" customFormat="1" ht="21.75" customHeight="1" x14ac:dyDescent="0.25">
      <c r="A9" s="165"/>
      <c r="C9" s="163"/>
      <c r="D9" s="170"/>
      <c r="E9" s="170"/>
      <c r="F9" s="170"/>
      <c r="G9" s="170"/>
      <c r="H9" s="170"/>
      <c r="I9" s="168" t="s">
        <v>117</v>
      </c>
      <c r="J9" s="170"/>
      <c r="K9" s="163"/>
      <c r="L9" s="163"/>
      <c r="M9" s="163"/>
      <c r="N9" s="169"/>
    </row>
    <row r="10" spans="1:19" s="150" customFormat="1" ht="21.75" customHeight="1" x14ac:dyDescent="0.25">
      <c r="A10" s="164"/>
      <c r="B10" s="164"/>
      <c r="C10" s="163"/>
      <c r="D10" s="149"/>
      <c r="E10" s="149"/>
      <c r="F10" s="149"/>
      <c r="G10" s="149"/>
      <c r="H10" s="149"/>
      <c r="I10" s="168" t="s">
        <v>116</v>
      </c>
      <c r="J10" s="161"/>
      <c r="K10" s="161" t="s">
        <v>115</v>
      </c>
      <c r="L10" s="149"/>
      <c r="M10" s="166"/>
      <c r="N10" s="161"/>
      <c r="O10" s="161" t="s">
        <v>108</v>
      </c>
      <c r="P10" s="161"/>
      <c r="Q10" s="161" t="s">
        <v>114</v>
      </c>
      <c r="R10" s="161"/>
    </row>
    <row r="11" spans="1:19" s="150" customFormat="1" ht="21.75" customHeight="1" x14ac:dyDescent="0.25">
      <c r="A11" s="165"/>
      <c r="B11" s="164"/>
      <c r="C11" s="163"/>
      <c r="D11" s="161"/>
      <c r="E11" s="161" t="s">
        <v>113</v>
      </c>
      <c r="F11" s="161"/>
      <c r="G11" s="168" t="s">
        <v>112</v>
      </c>
      <c r="H11" s="149"/>
      <c r="I11" s="161" t="s">
        <v>111</v>
      </c>
      <c r="J11" s="161"/>
      <c r="K11" s="167" t="s">
        <v>110</v>
      </c>
      <c r="L11" s="161"/>
      <c r="M11" s="166"/>
      <c r="N11" s="149"/>
      <c r="O11" s="161" t="s">
        <v>15</v>
      </c>
      <c r="P11" s="161"/>
      <c r="Q11" s="161" t="s">
        <v>109</v>
      </c>
      <c r="R11" s="161"/>
      <c r="S11" s="161" t="s">
        <v>108</v>
      </c>
    </row>
    <row r="12" spans="1:19" s="150" customFormat="1" ht="21.75" customHeight="1" x14ac:dyDescent="0.25">
      <c r="A12" s="165"/>
      <c r="B12" s="164"/>
      <c r="C12" s="163"/>
      <c r="D12" s="161"/>
      <c r="E12" s="161" t="s">
        <v>107</v>
      </c>
      <c r="F12" s="161"/>
      <c r="G12" s="161" t="s">
        <v>106</v>
      </c>
      <c r="H12" s="149"/>
      <c r="I12" s="161" t="s">
        <v>7</v>
      </c>
      <c r="J12" s="161"/>
      <c r="K12" s="161" t="s">
        <v>105</v>
      </c>
      <c r="L12" s="161"/>
      <c r="M12" s="161" t="s">
        <v>4</v>
      </c>
      <c r="N12" s="149"/>
      <c r="O12" s="161" t="s">
        <v>104</v>
      </c>
      <c r="P12" s="161"/>
      <c r="Q12" s="161" t="s">
        <v>103</v>
      </c>
      <c r="R12" s="161"/>
      <c r="S12" s="161" t="s">
        <v>15</v>
      </c>
    </row>
    <row r="13" spans="1:19" s="150" customFormat="1" ht="21.75" customHeight="1" x14ac:dyDescent="0.25">
      <c r="A13" s="165"/>
      <c r="B13" s="164"/>
      <c r="C13" s="162" t="s">
        <v>18</v>
      </c>
      <c r="D13" s="161"/>
      <c r="E13" s="162" t="s">
        <v>17</v>
      </c>
      <c r="F13" s="161"/>
      <c r="G13" s="162" t="s">
        <v>17</v>
      </c>
      <c r="H13" s="149"/>
      <c r="I13" s="162" t="s">
        <v>17</v>
      </c>
      <c r="J13" s="161"/>
      <c r="K13" s="162" t="s">
        <v>17</v>
      </c>
      <c r="L13" s="161"/>
      <c r="M13" s="162" t="s">
        <v>17</v>
      </c>
      <c r="N13" s="149"/>
      <c r="O13" s="162" t="s">
        <v>17</v>
      </c>
      <c r="P13" s="161"/>
      <c r="Q13" s="162" t="s">
        <v>17</v>
      </c>
      <c r="R13" s="161"/>
      <c r="S13" s="162" t="s">
        <v>17</v>
      </c>
    </row>
    <row r="14" spans="1:19" s="150" customFormat="1" ht="8.1" customHeight="1" x14ac:dyDescent="0.25">
      <c r="A14" s="155"/>
      <c r="B14" s="164"/>
      <c r="C14" s="155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</row>
    <row r="15" spans="1:19" s="150" customFormat="1" ht="18" x14ac:dyDescent="0.25">
      <c r="A15" s="270" t="s">
        <v>176</v>
      </c>
      <c r="B15" s="164"/>
      <c r="C15" s="155"/>
      <c r="D15" s="161"/>
      <c r="E15" s="28">
        <v>3648377850</v>
      </c>
      <c r="F15" s="149"/>
      <c r="G15" s="28">
        <v>-2304522000</v>
      </c>
      <c r="H15" s="28"/>
      <c r="I15" s="28">
        <v>24731826</v>
      </c>
      <c r="J15" s="28"/>
      <c r="K15" s="28">
        <v>0</v>
      </c>
      <c r="L15" s="28"/>
      <c r="M15" s="28">
        <v>447527510</v>
      </c>
      <c r="N15" s="28"/>
      <c r="O15" s="28">
        <f>SUM(E15:M15)</f>
        <v>1816115186</v>
      </c>
      <c r="P15" s="28"/>
      <c r="Q15" s="28">
        <v>0</v>
      </c>
      <c r="R15" s="28"/>
      <c r="S15" s="28">
        <f>SUM(O15:Q15)</f>
        <v>1816115186</v>
      </c>
    </row>
    <row r="16" spans="1:19" s="150" customFormat="1" ht="18" x14ac:dyDescent="0.25">
      <c r="A16" s="274" t="s">
        <v>190</v>
      </c>
      <c r="B16" s="164"/>
      <c r="C16" s="159">
        <v>4</v>
      </c>
      <c r="D16" s="161"/>
      <c r="E16" s="56">
        <v>0</v>
      </c>
      <c r="F16" s="284"/>
      <c r="G16" s="56">
        <v>0</v>
      </c>
      <c r="H16" s="54"/>
      <c r="I16" s="56">
        <v>0</v>
      </c>
      <c r="J16" s="54"/>
      <c r="K16" s="56">
        <v>0</v>
      </c>
      <c r="L16" s="54"/>
      <c r="M16" s="56">
        <v>1303776</v>
      </c>
      <c r="N16" s="54"/>
      <c r="O16" s="56">
        <f>SUM(E16:M16)</f>
        <v>1303776</v>
      </c>
      <c r="P16" s="54"/>
      <c r="Q16" s="56">
        <v>0</v>
      </c>
      <c r="R16" s="54"/>
      <c r="S16" s="56">
        <f>SUM(O16:Q16)</f>
        <v>1303776</v>
      </c>
    </row>
    <row r="17" spans="1:19" s="150" customFormat="1" ht="8.1" customHeight="1" x14ac:dyDescent="0.25">
      <c r="A17" s="155"/>
      <c r="B17" s="164"/>
      <c r="C17" s="155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</row>
    <row r="18" spans="1:19" s="150" customFormat="1" ht="21.75" customHeight="1" x14ac:dyDescent="0.25">
      <c r="A18" s="285" t="s">
        <v>122</v>
      </c>
      <c r="C18" s="156"/>
      <c r="D18" s="149"/>
      <c r="E18" s="28">
        <f>SUM(E15:E16)</f>
        <v>3648377850</v>
      </c>
      <c r="F18" s="149"/>
      <c r="G18" s="28">
        <f>SUM(G15:G16)</f>
        <v>-2304522000</v>
      </c>
      <c r="H18" s="28"/>
      <c r="I18" s="28">
        <f>SUM(I15:I16)</f>
        <v>24731826</v>
      </c>
      <c r="J18" s="28"/>
      <c r="K18" s="28">
        <f>SUM(K15:K16)</f>
        <v>0</v>
      </c>
      <c r="L18" s="28"/>
      <c r="M18" s="28">
        <f>SUM(M15:M16)</f>
        <v>448831286</v>
      </c>
      <c r="N18" s="28"/>
      <c r="O18" s="28">
        <f>SUM(O15:O16)</f>
        <v>1817418962</v>
      </c>
      <c r="P18" s="28"/>
      <c r="Q18" s="28">
        <f>SUM(Q15:Q16)</f>
        <v>0</v>
      </c>
      <c r="R18" s="28"/>
      <c r="S18" s="28">
        <f>SUM(S15:S16)</f>
        <v>1817418962</v>
      </c>
    </row>
    <row r="19" spans="1:19" s="150" customFormat="1" ht="21.75" customHeight="1" x14ac:dyDescent="0.25">
      <c r="A19" s="158" t="s">
        <v>94</v>
      </c>
      <c r="B19" s="286"/>
      <c r="C19" s="156"/>
      <c r="D19" s="284"/>
      <c r="E19" s="56">
        <v>0</v>
      </c>
      <c r="F19" s="284"/>
      <c r="G19" s="56">
        <v>0</v>
      </c>
      <c r="H19" s="54"/>
      <c r="I19" s="56">
        <v>0</v>
      </c>
      <c r="J19" s="54"/>
      <c r="K19" s="56">
        <v>0</v>
      </c>
      <c r="L19" s="54"/>
      <c r="M19" s="56">
        <f>'7-8 (6M) P&amp;L'!H46</f>
        <v>4747572</v>
      </c>
      <c r="N19" s="54"/>
      <c r="O19" s="56">
        <f>SUM(E19:M19)</f>
        <v>4747572</v>
      </c>
      <c r="P19" s="54"/>
      <c r="Q19" s="56">
        <v>0</v>
      </c>
      <c r="R19" s="54"/>
      <c r="S19" s="56">
        <f>SUM(O19:Q19)</f>
        <v>4747572</v>
      </c>
    </row>
    <row r="20" spans="1:19" s="150" customFormat="1" ht="8.1" customHeight="1" x14ac:dyDescent="0.25">
      <c r="A20" s="155"/>
      <c r="B20" s="157"/>
      <c r="C20" s="155"/>
      <c r="D20" s="155"/>
      <c r="E20" s="28"/>
      <c r="F20" s="155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</row>
    <row r="21" spans="1:19" s="150" customFormat="1" ht="21.75" customHeight="1" thickBot="1" x14ac:dyDescent="0.3">
      <c r="A21" s="285" t="s">
        <v>121</v>
      </c>
      <c r="B21" s="155"/>
      <c r="C21" s="152"/>
      <c r="D21" s="28"/>
      <c r="E21" s="287">
        <f>SUM(E18:E19)</f>
        <v>3648377850</v>
      </c>
      <c r="F21" s="28"/>
      <c r="G21" s="287">
        <f>SUM(G18:G19)</f>
        <v>-2304522000</v>
      </c>
      <c r="H21" s="28"/>
      <c r="I21" s="287">
        <f>SUM(I18:I19)</f>
        <v>24731826</v>
      </c>
      <c r="J21" s="28"/>
      <c r="K21" s="287">
        <f>SUM(K19:K19)</f>
        <v>0</v>
      </c>
      <c r="L21" s="28"/>
      <c r="M21" s="287">
        <f>SUM(M18:M19)</f>
        <v>453578858</v>
      </c>
      <c r="N21" s="28"/>
      <c r="O21" s="287">
        <f>SUM(O18:O19)</f>
        <v>1822166534</v>
      </c>
      <c r="P21" s="28"/>
      <c r="Q21" s="287">
        <f>SUM(Q18:Q19)</f>
        <v>0</v>
      </c>
      <c r="R21" s="28"/>
      <c r="S21" s="287">
        <f>SUM(S18:S19)</f>
        <v>1822166534</v>
      </c>
    </row>
    <row r="22" spans="1:19" ht="27" customHeight="1" thickTop="1" x14ac:dyDescent="0.25">
      <c r="A22" s="189"/>
      <c r="B22" s="177"/>
      <c r="C22" s="188"/>
      <c r="D22" s="186"/>
      <c r="E22" s="181"/>
      <c r="F22" s="186"/>
      <c r="G22" s="181"/>
      <c r="H22" s="186"/>
      <c r="I22" s="181"/>
      <c r="J22" s="186"/>
      <c r="K22" s="181"/>
      <c r="L22" s="186"/>
      <c r="M22" s="181"/>
      <c r="N22" s="186"/>
      <c r="O22" s="181"/>
      <c r="P22" s="186"/>
      <c r="Q22" s="181"/>
      <c r="R22" s="186"/>
      <c r="S22" s="181"/>
    </row>
    <row r="23" spans="1:19" ht="22.5" customHeight="1" x14ac:dyDescent="0.25">
      <c r="A23" s="189"/>
      <c r="C23" s="188"/>
      <c r="D23" s="187"/>
      <c r="E23" s="181"/>
      <c r="F23" s="187"/>
      <c r="G23" s="181"/>
      <c r="H23" s="186"/>
      <c r="I23" s="181"/>
      <c r="J23" s="186"/>
      <c r="K23" s="181"/>
      <c r="L23" s="186"/>
      <c r="M23" s="181"/>
      <c r="N23" s="186"/>
      <c r="O23" s="181"/>
      <c r="P23" s="186"/>
      <c r="Q23" s="181"/>
      <c r="R23" s="186"/>
      <c r="S23" s="181"/>
    </row>
    <row r="24" spans="1:19" ht="21.75" customHeight="1" x14ac:dyDescent="0.25">
      <c r="A24" s="189"/>
      <c r="C24" s="188"/>
      <c r="D24" s="187"/>
      <c r="E24" s="181"/>
      <c r="F24" s="187"/>
      <c r="G24" s="181"/>
      <c r="H24" s="186"/>
      <c r="I24" s="181"/>
      <c r="J24" s="186"/>
      <c r="K24" s="181"/>
      <c r="L24" s="186"/>
      <c r="M24" s="181"/>
      <c r="N24" s="186"/>
      <c r="O24" s="181"/>
      <c r="P24" s="186"/>
      <c r="Q24" s="181"/>
      <c r="R24" s="186"/>
      <c r="S24" s="181"/>
    </row>
    <row r="25" spans="1:19" ht="21.75" customHeight="1" x14ac:dyDescent="0.25">
      <c r="A25" s="189"/>
      <c r="C25" s="188"/>
      <c r="D25" s="187"/>
      <c r="E25" s="181"/>
      <c r="F25" s="187"/>
      <c r="G25" s="181"/>
      <c r="H25" s="186"/>
      <c r="I25" s="181"/>
      <c r="J25" s="186"/>
      <c r="K25" s="181"/>
      <c r="L25" s="186"/>
      <c r="M25" s="181"/>
      <c r="N25" s="186"/>
      <c r="O25" s="181"/>
      <c r="P25" s="186"/>
      <c r="Q25" s="181"/>
      <c r="R25" s="186"/>
      <c r="S25" s="181"/>
    </row>
    <row r="26" spans="1:19" ht="12.75" customHeight="1" x14ac:dyDescent="0.25">
      <c r="A26" s="189"/>
      <c r="C26" s="188"/>
      <c r="D26" s="187"/>
      <c r="E26" s="181"/>
      <c r="F26" s="187"/>
      <c r="G26" s="181"/>
      <c r="H26" s="186"/>
      <c r="I26" s="181"/>
      <c r="J26" s="186"/>
      <c r="K26" s="181"/>
      <c r="L26" s="186"/>
      <c r="M26" s="181"/>
      <c r="N26" s="186"/>
      <c r="O26" s="181"/>
      <c r="P26" s="186"/>
      <c r="Q26" s="181"/>
      <c r="R26" s="186"/>
      <c r="S26" s="181"/>
    </row>
    <row r="27" spans="1:19" s="148" customFormat="1" ht="21.95" customHeight="1" x14ac:dyDescent="0.25">
      <c r="A27" s="11" t="str">
        <f>'TH 9'!A27</f>
        <v>หมายเหตุประกอบข้อมูลทางการเงินระหว่างกาลแบบย่อในหน้า 14 ถึง 37 เป็นส่วนหนึ่งของข้อมูลทางการเงินระหว่างกาลนี้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ht="21.75" customHeight="1" x14ac:dyDescent="0.25">
      <c r="A28" s="189"/>
      <c r="C28" s="188"/>
      <c r="D28" s="187"/>
      <c r="E28" s="181"/>
      <c r="F28" s="187"/>
      <c r="G28" s="181"/>
      <c r="H28" s="186"/>
      <c r="I28" s="181"/>
      <c r="J28" s="186"/>
      <c r="K28" s="181"/>
      <c r="L28" s="186"/>
      <c r="M28" s="181"/>
      <c r="N28" s="186"/>
      <c r="O28" s="181"/>
      <c r="P28" s="186"/>
      <c r="Q28" s="181"/>
      <c r="R28" s="186"/>
      <c r="S28" s="181"/>
    </row>
    <row r="29" spans="1:19" ht="21.75" customHeight="1" x14ac:dyDescent="0.25">
      <c r="A29" s="183"/>
      <c r="C29" s="185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</row>
    <row r="30" spans="1:19" ht="15" customHeight="1" x14ac:dyDescent="0.25">
      <c r="A30" s="183"/>
      <c r="C30" s="185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</row>
    <row r="31" spans="1:19" ht="21.75" customHeight="1" x14ac:dyDescent="0.25">
      <c r="A31" s="183"/>
      <c r="C31" s="185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</row>
    <row r="32" spans="1:19" ht="21.75" customHeight="1" x14ac:dyDescent="0.25">
      <c r="A32" s="183"/>
      <c r="C32" s="185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</row>
    <row r="33" spans="1:19" ht="21.75" customHeight="1" x14ac:dyDescent="0.25">
      <c r="A33" s="183"/>
      <c r="C33" s="182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</row>
    <row r="34" spans="1:19" ht="17.25" customHeight="1" x14ac:dyDescent="0.25">
      <c r="A34" s="183"/>
      <c r="C34" s="182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</row>
    <row r="35" spans="1:19" ht="15.75" customHeight="1" x14ac:dyDescent="0.25">
      <c r="A35" s="183"/>
      <c r="C35" s="182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</row>
    <row r="37" spans="1:19" s="179" customFormat="1" ht="21.75" customHeight="1" x14ac:dyDescent="0.25">
      <c r="A37" s="177"/>
      <c r="B37" s="148"/>
      <c r="C37" s="177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</row>
    <row r="38" spans="1:19" s="179" customFormat="1" ht="21.75" customHeight="1" x14ac:dyDescent="0.25">
      <c r="A38" s="177"/>
      <c r="B38" s="148"/>
      <c r="C38" s="177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</row>
    <row r="39" spans="1:19" s="179" customFormat="1" ht="21.75" customHeight="1" x14ac:dyDescent="0.25">
      <c r="A39" s="177"/>
      <c r="B39" s="14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</row>
    <row r="41" spans="1:19" s="179" customFormat="1" ht="21.75" customHeight="1" x14ac:dyDescent="0.25">
      <c r="A41" s="177"/>
      <c r="B41" s="14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</row>
    <row r="42" spans="1:19" s="179" customFormat="1" ht="21.75" customHeight="1" x14ac:dyDescent="0.25">
      <c r="A42" s="177"/>
      <c r="B42" s="14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</row>
    <row r="43" spans="1:19" s="179" customFormat="1" ht="21.75" customHeight="1" x14ac:dyDescent="0.25">
      <c r="A43" s="177"/>
      <c r="B43" s="14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</row>
    <row r="44" spans="1:19" s="179" customFormat="1" ht="21.75" customHeight="1" x14ac:dyDescent="0.25">
      <c r="A44" s="177"/>
      <c r="B44" s="14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</row>
    <row r="45" spans="1:19" s="179" customFormat="1" ht="21.75" customHeight="1" x14ac:dyDescent="0.25">
      <c r="A45" s="177"/>
      <c r="B45" s="14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</row>
    <row r="46" spans="1:19" s="179" customFormat="1" ht="21.75" customHeight="1" x14ac:dyDescent="0.25">
      <c r="A46" s="177"/>
      <c r="B46" s="14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</row>
    <row r="58" spans="1:19" s="179" customFormat="1" ht="21.75" customHeight="1" x14ac:dyDescent="0.25">
      <c r="A58" s="177"/>
      <c r="B58" s="14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</row>
    <row r="59" spans="1:19" s="179" customFormat="1" ht="21.75" customHeight="1" x14ac:dyDescent="0.25">
      <c r="A59" s="177"/>
      <c r="B59" s="14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</row>
    <row r="60" spans="1:19" s="179" customFormat="1" ht="21.75" customHeight="1" x14ac:dyDescent="0.25">
      <c r="A60" s="177"/>
      <c r="B60" s="14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</row>
    <row r="69" spans="1:19" s="179" customFormat="1" ht="21.75" customHeight="1" x14ac:dyDescent="0.25">
      <c r="A69" s="177"/>
      <c r="B69" s="148"/>
      <c r="D69" s="178"/>
      <c r="E69" s="178"/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</row>
    <row r="70" spans="1:19" s="179" customFormat="1" ht="21.75" customHeight="1" x14ac:dyDescent="0.25">
      <c r="A70" s="177"/>
      <c r="B70" s="14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</row>
    <row r="94" spans="1:19" s="179" customFormat="1" ht="21.75" customHeight="1" x14ac:dyDescent="0.25">
      <c r="A94" s="177"/>
      <c r="B94" s="148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</row>
    <row r="95" spans="1:19" s="179" customFormat="1" ht="21.75" customHeight="1" x14ac:dyDescent="0.25">
      <c r="A95" s="177"/>
      <c r="B95" s="148"/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</row>
    <row r="96" spans="1:19" s="179" customFormat="1" ht="21.75" customHeight="1" x14ac:dyDescent="0.25">
      <c r="A96" s="177"/>
      <c r="B96" s="14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</row>
    <row r="100" spans="1:19" s="179" customFormat="1" ht="21.75" customHeight="1" x14ac:dyDescent="0.25">
      <c r="A100" s="177"/>
      <c r="B100" s="148"/>
      <c r="D100" s="178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</row>
    <row r="209" spans="1:19" s="179" customFormat="1" ht="21.75" customHeight="1" x14ac:dyDescent="0.25">
      <c r="A209" s="177"/>
      <c r="B209" s="148"/>
      <c r="D209" s="178"/>
      <c r="E209" s="178"/>
      <c r="F209" s="178"/>
      <c r="G209" s="178"/>
      <c r="H209" s="178"/>
      <c r="I209" s="178"/>
      <c r="J209" s="178"/>
      <c r="K209" s="178"/>
      <c r="L209" s="178"/>
      <c r="M209" s="178"/>
      <c r="N209" s="178"/>
      <c r="O209" s="178"/>
      <c r="P209" s="178"/>
      <c r="Q209" s="178"/>
      <c r="R209" s="178"/>
      <c r="S209" s="178"/>
    </row>
    <row r="210" spans="1:19" s="179" customFormat="1" ht="21.75" customHeight="1" x14ac:dyDescent="0.25">
      <c r="A210" s="177"/>
      <c r="B210" s="148"/>
      <c r="D210" s="178"/>
      <c r="E210" s="178"/>
      <c r="F210" s="178"/>
      <c r="G210" s="178"/>
      <c r="H210" s="178"/>
      <c r="I210" s="178"/>
      <c r="J210" s="178"/>
      <c r="K210" s="178"/>
      <c r="L210" s="178"/>
      <c r="M210" s="178"/>
      <c r="N210" s="178"/>
      <c r="O210" s="178"/>
      <c r="P210" s="178"/>
      <c r="Q210" s="178"/>
      <c r="R210" s="178"/>
      <c r="S210" s="178"/>
    </row>
    <row r="211" spans="1:19" s="179" customFormat="1" ht="21.75" customHeight="1" x14ac:dyDescent="0.25">
      <c r="A211" s="177"/>
      <c r="B211" s="148"/>
      <c r="D211" s="178"/>
      <c r="E211" s="178"/>
      <c r="F211" s="178"/>
      <c r="G211" s="178"/>
      <c r="H211" s="178"/>
      <c r="I211" s="178"/>
      <c r="J211" s="178"/>
      <c r="K211" s="178"/>
      <c r="L211" s="178"/>
      <c r="M211" s="178"/>
      <c r="N211" s="178"/>
      <c r="O211" s="178"/>
      <c r="P211" s="178"/>
      <c r="Q211" s="178"/>
      <c r="R211" s="178"/>
      <c r="S211" s="178"/>
    </row>
    <row r="212" spans="1:19" s="179" customFormat="1" ht="21.75" customHeight="1" x14ac:dyDescent="0.25">
      <c r="A212" s="177"/>
      <c r="B212" s="148"/>
      <c r="D212" s="178"/>
      <c r="E212" s="178"/>
      <c r="F212" s="178"/>
      <c r="G212" s="178"/>
      <c r="H212" s="178"/>
      <c r="I212" s="178"/>
      <c r="J212" s="178"/>
      <c r="K212" s="178"/>
      <c r="L212" s="178"/>
      <c r="M212" s="178"/>
      <c r="N212" s="178"/>
      <c r="O212" s="178"/>
      <c r="P212" s="178"/>
      <c r="Q212" s="178"/>
      <c r="R212" s="178"/>
      <c r="S212" s="178"/>
    </row>
    <row r="213" spans="1:19" s="179" customFormat="1" ht="21.75" customHeight="1" x14ac:dyDescent="0.25">
      <c r="A213" s="177"/>
      <c r="B213" s="148"/>
      <c r="D213" s="178"/>
      <c r="E213" s="178"/>
      <c r="F213" s="178"/>
      <c r="G213" s="178"/>
      <c r="H213" s="178"/>
      <c r="I213" s="178"/>
      <c r="J213" s="178"/>
      <c r="K213" s="178"/>
      <c r="L213" s="178"/>
      <c r="M213" s="178"/>
      <c r="N213" s="178"/>
      <c r="O213" s="178"/>
      <c r="P213" s="178"/>
      <c r="Q213" s="178"/>
      <c r="R213" s="178"/>
      <c r="S213" s="178"/>
    </row>
    <row r="214" spans="1:19" s="179" customFormat="1" ht="21.75" customHeight="1" x14ac:dyDescent="0.25">
      <c r="A214" s="177"/>
      <c r="B214" s="148"/>
      <c r="D214" s="178"/>
      <c r="E214" s="178"/>
      <c r="F214" s="178"/>
      <c r="G214" s="178"/>
      <c r="H214" s="178"/>
      <c r="I214" s="178"/>
      <c r="J214" s="178"/>
      <c r="K214" s="178"/>
      <c r="L214" s="178"/>
      <c r="M214" s="178"/>
      <c r="N214" s="178"/>
      <c r="O214" s="178"/>
      <c r="P214" s="178"/>
      <c r="Q214" s="178"/>
      <c r="R214" s="178"/>
      <c r="S214" s="178"/>
    </row>
    <row r="215" spans="1:19" s="179" customFormat="1" ht="21.75" customHeight="1" x14ac:dyDescent="0.25">
      <c r="A215" s="177"/>
      <c r="B215" s="148"/>
      <c r="D215" s="178"/>
      <c r="E215" s="178"/>
      <c r="F215" s="178"/>
      <c r="G215" s="178"/>
      <c r="H215" s="178"/>
      <c r="I215" s="178"/>
      <c r="J215" s="178"/>
      <c r="K215" s="178"/>
      <c r="L215" s="178"/>
      <c r="M215" s="178"/>
      <c r="N215" s="178"/>
      <c r="O215" s="178"/>
      <c r="P215" s="178"/>
      <c r="Q215" s="178"/>
      <c r="R215" s="178"/>
      <c r="S215" s="178"/>
    </row>
    <row r="247" spans="3:19" ht="21.75" customHeight="1" x14ac:dyDescent="0.25">
      <c r="C247" s="177"/>
      <c r="D247" s="180"/>
      <c r="E247" s="180"/>
      <c r="F247" s="180"/>
      <c r="G247" s="180"/>
      <c r="H247" s="180"/>
      <c r="I247" s="180"/>
      <c r="J247" s="180"/>
      <c r="K247" s="180"/>
      <c r="L247" s="180"/>
      <c r="M247" s="180"/>
      <c r="N247" s="180"/>
      <c r="O247" s="180"/>
      <c r="P247" s="180"/>
      <c r="Q247" s="180"/>
      <c r="R247" s="180"/>
      <c r="S247" s="180"/>
    </row>
    <row r="248" spans="3:19" ht="21.75" customHeight="1" x14ac:dyDescent="0.25">
      <c r="C248" s="177"/>
      <c r="D248" s="180"/>
      <c r="E248" s="180"/>
      <c r="F248" s="180"/>
      <c r="G248" s="180"/>
      <c r="H248" s="180"/>
      <c r="I248" s="180"/>
      <c r="J248" s="180"/>
      <c r="K248" s="180"/>
      <c r="L248" s="180"/>
      <c r="M248" s="180"/>
      <c r="N248" s="180"/>
      <c r="O248" s="180"/>
      <c r="P248" s="180"/>
      <c r="Q248" s="180"/>
      <c r="R248" s="180"/>
      <c r="S248" s="180"/>
    </row>
    <row r="249" spans="3:19" ht="21.75" customHeight="1" x14ac:dyDescent="0.25">
      <c r="C249" s="177"/>
      <c r="D249" s="180"/>
      <c r="E249" s="180"/>
      <c r="F249" s="180"/>
      <c r="G249" s="180"/>
      <c r="H249" s="180"/>
      <c r="I249" s="180"/>
      <c r="J249" s="180"/>
      <c r="K249" s="180"/>
      <c r="L249" s="180"/>
      <c r="M249" s="180"/>
      <c r="N249" s="180"/>
      <c r="O249" s="180"/>
      <c r="P249" s="180"/>
      <c r="Q249" s="180"/>
      <c r="R249" s="180"/>
      <c r="S249" s="180"/>
    </row>
    <row r="250" spans="3:19" ht="21.75" customHeight="1" x14ac:dyDescent="0.25">
      <c r="C250" s="177"/>
      <c r="D250" s="180"/>
      <c r="E250" s="180"/>
      <c r="F250" s="180"/>
      <c r="G250" s="180"/>
      <c r="H250" s="180"/>
      <c r="I250" s="180"/>
      <c r="J250" s="180"/>
      <c r="K250" s="180"/>
      <c r="L250" s="180"/>
      <c r="M250" s="180"/>
      <c r="N250" s="180"/>
      <c r="O250" s="180"/>
      <c r="P250" s="180"/>
      <c r="Q250" s="180"/>
      <c r="R250" s="180"/>
      <c r="S250" s="180"/>
    </row>
  </sheetData>
  <mergeCells count="4">
    <mergeCell ref="E5:S5"/>
    <mergeCell ref="E6:S6"/>
    <mergeCell ref="E7:O7"/>
    <mergeCell ref="K8:M8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234E1-34C5-4692-B9F2-6C65478A68EA}">
  <dimension ref="A1:L357"/>
  <sheetViews>
    <sheetView zoomScaleNormal="100" zoomScaleSheetLayoutView="130" workbookViewId="0">
      <selection activeCell="P16" sqref="P16"/>
    </sheetView>
  </sheetViews>
  <sheetFormatPr defaultRowHeight="21.75" customHeight="1" x14ac:dyDescent="0.25"/>
  <cols>
    <col min="1" max="1" width="27.5703125" style="150" customWidth="1"/>
    <col min="2" max="2" width="1.42578125" style="165" customWidth="1"/>
    <col min="3" max="3" width="0.7109375" style="195" customWidth="1"/>
    <col min="4" max="4" width="9.28515625" style="195" customWidth="1"/>
    <col min="5" max="5" width="0.7109375" style="195" customWidth="1"/>
    <col min="6" max="6" width="10.42578125" style="195" customWidth="1"/>
    <col min="7" max="7" width="0.7109375" style="195" customWidth="1"/>
    <col min="8" max="8" width="16.28515625" style="195" customWidth="1"/>
    <col min="9" max="9" width="0.7109375" style="195" customWidth="1"/>
    <col min="10" max="10" width="10.140625" style="195" customWidth="1"/>
    <col min="11" max="11" width="0.7109375" style="195" customWidth="1"/>
    <col min="12" max="12" width="11" style="195" customWidth="1"/>
    <col min="13" max="125" width="9.140625" style="150"/>
    <col min="126" max="126" width="32.42578125" style="150" customWidth="1"/>
    <col min="127" max="127" width="7" style="150" bestFit="1" customWidth="1"/>
    <col min="128" max="128" width="0.7109375" style="150" customWidth="1"/>
    <col min="129" max="129" width="10.5703125" style="150" customWidth="1"/>
    <col min="130" max="130" width="0.7109375" style="150" customWidth="1"/>
    <col min="131" max="131" width="12.7109375" style="150" customWidth="1"/>
    <col min="132" max="132" width="0.7109375" style="150" customWidth="1"/>
    <col min="133" max="133" width="12" style="150" customWidth="1"/>
    <col min="134" max="134" width="0.7109375" style="150" customWidth="1"/>
    <col min="135" max="135" width="11.5703125" style="150" customWidth="1"/>
    <col min="136" max="136" width="9.140625" style="150"/>
    <col min="137" max="137" width="4.42578125" style="150" customWidth="1"/>
    <col min="138" max="381" width="9.140625" style="150"/>
    <col min="382" max="382" width="32.42578125" style="150" customWidth="1"/>
    <col min="383" max="383" width="7" style="150" bestFit="1" customWidth="1"/>
    <col min="384" max="384" width="0.7109375" style="150" customWidth="1"/>
    <col min="385" max="385" width="10.5703125" style="150" customWidth="1"/>
    <col min="386" max="386" width="0.7109375" style="150" customWidth="1"/>
    <col min="387" max="387" width="12.7109375" style="150" customWidth="1"/>
    <col min="388" max="388" width="0.7109375" style="150" customWidth="1"/>
    <col min="389" max="389" width="12" style="150" customWidth="1"/>
    <col min="390" max="390" width="0.7109375" style="150" customWidth="1"/>
    <col min="391" max="391" width="11.5703125" style="150" customWidth="1"/>
    <col min="392" max="392" width="9.140625" style="150"/>
    <col min="393" max="393" width="4.42578125" style="150" customWidth="1"/>
    <col min="394" max="637" width="9.140625" style="150"/>
    <col min="638" max="638" width="32.42578125" style="150" customWidth="1"/>
    <col min="639" max="639" width="7" style="150" bestFit="1" customWidth="1"/>
    <col min="640" max="640" width="0.7109375" style="150" customWidth="1"/>
    <col min="641" max="641" width="10.5703125" style="150" customWidth="1"/>
    <col min="642" max="642" width="0.7109375" style="150" customWidth="1"/>
    <col min="643" max="643" width="12.7109375" style="150" customWidth="1"/>
    <col min="644" max="644" width="0.7109375" style="150" customWidth="1"/>
    <col min="645" max="645" width="12" style="150" customWidth="1"/>
    <col min="646" max="646" width="0.7109375" style="150" customWidth="1"/>
    <col min="647" max="647" width="11.5703125" style="150" customWidth="1"/>
    <col min="648" max="648" width="9.140625" style="150"/>
    <col min="649" max="649" width="4.42578125" style="150" customWidth="1"/>
    <col min="650" max="893" width="9.140625" style="150"/>
    <col min="894" max="894" width="32.42578125" style="150" customWidth="1"/>
    <col min="895" max="895" width="7" style="150" bestFit="1" customWidth="1"/>
    <col min="896" max="896" width="0.7109375" style="150" customWidth="1"/>
    <col min="897" max="897" width="10.5703125" style="150" customWidth="1"/>
    <col min="898" max="898" width="0.7109375" style="150" customWidth="1"/>
    <col min="899" max="899" width="12.7109375" style="150" customWidth="1"/>
    <col min="900" max="900" width="0.7109375" style="150" customWidth="1"/>
    <col min="901" max="901" width="12" style="150" customWidth="1"/>
    <col min="902" max="902" width="0.7109375" style="150" customWidth="1"/>
    <col min="903" max="903" width="11.5703125" style="150" customWidth="1"/>
    <col min="904" max="904" width="9.140625" style="150"/>
    <col min="905" max="905" width="4.42578125" style="150" customWidth="1"/>
    <col min="906" max="1149" width="9.140625" style="150"/>
    <col min="1150" max="1150" width="32.42578125" style="150" customWidth="1"/>
    <col min="1151" max="1151" width="7" style="150" bestFit="1" customWidth="1"/>
    <col min="1152" max="1152" width="0.7109375" style="150" customWidth="1"/>
    <col min="1153" max="1153" width="10.5703125" style="150" customWidth="1"/>
    <col min="1154" max="1154" width="0.7109375" style="150" customWidth="1"/>
    <col min="1155" max="1155" width="12.7109375" style="150" customWidth="1"/>
    <col min="1156" max="1156" width="0.7109375" style="150" customWidth="1"/>
    <col min="1157" max="1157" width="12" style="150" customWidth="1"/>
    <col min="1158" max="1158" width="0.7109375" style="150" customWidth="1"/>
    <col min="1159" max="1159" width="11.5703125" style="150" customWidth="1"/>
    <col min="1160" max="1160" width="9.140625" style="150"/>
    <col min="1161" max="1161" width="4.42578125" style="150" customWidth="1"/>
    <col min="1162" max="1405" width="9.140625" style="150"/>
    <col min="1406" max="1406" width="32.42578125" style="150" customWidth="1"/>
    <col min="1407" max="1407" width="7" style="150" bestFit="1" customWidth="1"/>
    <col min="1408" max="1408" width="0.7109375" style="150" customWidth="1"/>
    <col min="1409" max="1409" width="10.5703125" style="150" customWidth="1"/>
    <col min="1410" max="1410" width="0.7109375" style="150" customWidth="1"/>
    <col min="1411" max="1411" width="12.7109375" style="150" customWidth="1"/>
    <col min="1412" max="1412" width="0.7109375" style="150" customWidth="1"/>
    <col min="1413" max="1413" width="12" style="150" customWidth="1"/>
    <col min="1414" max="1414" width="0.7109375" style="150" customWidth="1"/>
    <col min="1415" max="1415" width="11.5703125" style="150" customWidth="1"/>
    <col min="1416" max="1416" width="9.140625" style="150"/>
    <col min="1417" max="1417" width="4.42578125" style="150" customWidth="1"/>
    <col min="1418" max="1661" width="9.140625" style="150"/>
    <col min="1662" max="1662" width="32.42578125" style="150" customWidth="1"/>
    <col min="1663" max="1663" width="7" style="150" bestFit="1" customWidth="1"/>
    <col min="1664" max="1664" width="0.7109375" style="150" customWidth="1"/>
    <col min="1665" max="1665" width="10.5703125" style="150" customWidth="1"/>
    <col min="1666" max="1666" width="0.7109375" style="150" customWidth="1"/>
    <col min="1667" max="1667" width="12.7109375" style="150" customWidth="1"/>
    <col min="1668" max="1668" width="0.7109375" style="150" customWidth="1"/>
    <col min="1669" max="1669" width="12" style="150" customWidth="1"/>
    <col min="1670" max="1670" width="0.7109375" style="150" customWidth="1"/>
    <col min="1671" max="1671" width="11.5703125" style="150" customWidth="1"/>
    <col min="1672" max="1672" width="9.140625" style="150"/>
    <col min="1673" max="1673" width="4.42578125" style="150" customWidth="1"/>
    <col min="1674" max="1917" width="9.140625" style="150"/>
    <col min="1918" max="1918" width="32.42578125" style="150" customWidth="1"/>
    <col min="1919" max="1919" width="7" style="150" bestFit="1" customWidth="1"/>
    <col min="1920" max="1920" width="0.7109375" style="150" customWidth="1"/>
    <col min="1921" max="1921" width="10.5703125" style="150" customWidth="1"/>
    <col min="1922" max="1922" width="0.7109375" style="150" customWidth="1"/>
    <col min="1923" max="1923" width="12.7109375" style="150" customWidth="1"/>
    <col min="1924" max="1924" width="0.7109375" style="150" customWidth="1"/>
    <col min="1925" max="1925" width="12" style="150" customWidth="1"/>
    <col min="1926" max="1926" width="0.7109375" style="150" customWidth="1"/>
    <col min="1927" max="1927" width="11.5703125" style="150" customWidth="1"/>
    <col min="1928" max="1928" width="9.140625" style="150"/>
    <col min="1929" max="1929" width="4.42578125" style="150" customWidth="1"/>
    <col min="1930" max="2173" width="9.140625" style="150"/>
    <col min="2174" max="2174" width="32.42578125" style="150" customWidth="1"/>
    <col min="2175" max="2175" width="7" style="150" bestFit="1" customWidth="1"/>
    <col min="2176" max="2176" width="0.7109375" style="150" customWidth="1"/>
    <col min="2177" max="2177" width="10.5703125" style="150" customWidth="1"/>
    <col min="2178" max="2178" width="0.7109375" style="150" customWidth="1"/>
    <col min="2179" max="2179" width="12.7109375" style="150" customWidth="1"/>
    <col min="2180" max="2180" width="0.7109375" style="150" customWidth="1"/>
    <col min="2181" max="2181" width="12" style="150" customWidth="1"/>
    <col min="2182" max="2182" width="0.7109375" style="150" customWidth="1"/>
    <col min="2183" max="2183" width="11.5703125" style="150" customWidth="1"/>
    <col min="2184" max="2184" width="9.140625" style="150"/>
    <col min="2185" max="2185" width="4.42578125" style="150" customWidth="1"/>
    <col min="2186" max="2429" width="9.140625" style="150"/>
    <col min="2430" max="2430" width="32.42578125" style="150" customWidth="1"/>
    <col min="2431" max="2431" width="7" style="150" bestFit="1" customWidth="1"/>
    <col min="2432" max="2432" width="0.7109375" style="150" customWidth="1"/>
    <col min="2433" max="2433" width="10.5703125" style="150" customWidth="1"/>
    <col min="2434" max="2434" width="0.7109375" style="150" customWidth="1"/>
    <col min="2435" max="2435" width="12.7109375" style="150" customWidth="1"/>
    <col min="2436" max="2436" width="0.7109375" style="150" customWidth="1"/>
    <col min="2437" max="2437" width="12" style="150" customWidth="1"/>
    <col min="2438" max="2438" width="0.7109375" style="150" customWidth="1"/>
    <col min="2439" max="2439" width="11.5703125" style="150" customWidth="1"/>
    <col min="2440" max="2440" width="9.140625" style="150"/>
    <col min="2441" max="2441" width="4.42578125" style="150" customWidth="1"/>
    <col min="2442" max="2685" width="9.140625" style="150"/>
    <col min="2686" max="2686" width="32.42578125" style="150" customWidth="1"/>
    <col min="2687" max="2687" width="7" style="150" bestFit="1" customWidth="1"/>
    <col min="2688" max="2688" width="0.7109375" style="150" customWidth="1"/>
    <col min="2689" max="2689" width="10.5703125" style="150" customWidth="1"/>
    <col min="2690" max="2690" width="0.7109375" style="150" customWidth="1"/>
    <col min="2691" max="2691" width="12.7109375" style="150" customWidth="1"/>
    <col min="2692" max="2692" width="0.7109375" style="150" customWidth="1"/>
    <col min="2693" max="2693" width="12" style="150" customWidth="1"/>
    <col min="2694" max="2694" width="0.7109375" style="150" customWidth="1"/>
    <col min="2695" max="2695" width="11.5703125" style="150" customWidth="1"/>
    <col min="2696" max="2696" width="9.140625" style="150"/>
    <col min="2697" max="2697" width="4.42578125" style="150" customWidth="1"/>
    <col min="2698" max="2941" width="9.140625" style="150"/>
    <col min="2942" max="2942" width="32.42578125" style="150" customWidth="1"/>
    <col min="2943" max="2943" width="7" style="150" bestFit="1" customWidth="1"/>
    <col min="2944" max="2944" width="0.7109375" style="150" customWidth="1"/>
    <col min="2945" max="2945" width="10.5703125" style="150" customWidth="1"/>
    <col min="2946" max="2946" width="0.7109375" style="150" customWidth="1"/>
    <col min="2947" max="2947" width="12.7109375" style="150" customWidth="1"/>
    <col min="2948" max="2948" width="0.7109375" style="150" customWidth="1"/>
    <col min="2949" max="2949" width="12" style="150" customWidth="1"/>
    <col min="2950" max="2950" width="0.7109375" style="150" customWidth="1"/>
    <col min="2951" max="2951" width="11.5703125" style="150" customWidth="1"/>
    <col min="2952" max="2952" width="9.140625" style="150"/>
    <col min="2953" max="2953" width="4.42578125" style="150" customWidth="1"/>
    <col min="2954" max="3197" width="9.140625" style="150"/>
    <col min="3198" max="3198" width="32.42578125" style="150" customWidth="1"/>
    <col min="3199" max="3199" width="7" style="150" bestFit="1" customWidth="1"/>
    <col min="3200" max="3200" width="0.7109375" style="150" customWidth="1"/>
    <col min="3201" max="3201" width="10.5703125" style="150" customWidth="1"/>
    <col min="3202" max="3202" width="0.7109375" style="150" customWidth="1"/>
    <col min="3203" max="3203" width="12.7109375" style="150" customWidth="1"/>
    <col min="3204" max="3204" width="0.7109375" style="150" customWidth="1"/>
    <col min="3205" max="3205" width="12" style="150" customWidth="1"/>
    <col min="3206" max="3206" width="0.7109375" style="150" customWidth="1"/>
    <col min="3207" max="3207" width="11.5703125" style="150" customWidth="1"/>
    <col min="3208" max="3208" width="9.140625" style="150"/>
    <col min="3209" max="3209" width="4.42578125" style="150" customWidth="1"/>
    <col min="3210" max="3453" width="9.140625" style="150"/>
    <col min="3454" max="3454" width="32.42578125" style="150" customWidth="1"/>
    <col min="3455" max="3455" width="7" style="150" bestFit="1" customWidth="1"/>
    <col min="3456" max="3456" width="0.7109375" style="150" customWidth="1"/>
    <col min="3457" max="3457" width="10.5703125" style="150" customWidth="1"/>
    <col min="3458" max="3458" width="0.7109375" style="150" customWidth="1"/>
    <col min="3459" max="3459" width="12.7109375" style="150" customWidth="1"/>
    <col min="3460" max="3460" width="0.7109375" style="150" customWidth="1"/>
    <col min="3461" max="3461" width="12" style="150" customWidth="1"/>
    <col min="3462" max="3462" width="0.7109375" style="150" customWidth="1"/>
    <col min="3463" max="3463" width="11.5703125" style="150" customWidth="1"/>
    <col min="3464" max="3464" width="9.140625" style="150"/>
    <col min="3465" max="3465" width="4.42578125" style="150" customWidth="1"/>
    <col min="3466" max="3709" width="9.140625" style="150"/>
    <col min="3710" max="3710" width="32.42578125" style="150" customWidth="1"/>
    <col min="3711" max="3711" width="7" style="150" bestFit="1" customWidth="1"/>
    <col min="3712" max="3712" width="0.7109375" style="150" customWidth="1"/>
    <col min="3713" max="3713" width="10.5703125" style="150" customWidth="1"/>
    <col min="3714" max="3714" width="0.7109375" style="150" customWidth="1"/>
    <col min="3715" max="3715" width="12.7109375" style="150" customWidth="1"/>
    <col min="3716" max="3716" width="0.7109375" style="150" customWidth="1"/>
    <col min="3717" max="3717" width="12" style="150" customWidth="1"/>
    <col min="3718" max="3718" width="0.7109375" style="150" customWidth="1"/>
    <col min="3719" max="3719" width="11.5703125" style="150" customWidth="1"/>
    <col min="3720" max="3720" width="9.140625" style="150"/>
    <col min="3721" max="3721" width="4.42578125" style="150" customWidth="1"/>
    <col min="3722" max="3965" width="9.140625" style="150"/>
    <col min="3966" max="3966" width="32.42578125" style="150" customWidth="1"/>
    <col min="3967" max="3967" width="7" style="150" bestFit="1" customWidth="1"/>
    <col min="3968" max="3968" width="0.7109375" style="150" customWidth="1"/>
    <col min="3969" max="3969" width="10.5703125" style="150" customWidth="1"/>
    <col min="3970" max="3970" width="0.7109375" style="150" customWidth="1"/>
    <col min="3971" max="3971" width="12.7109375" style="150" customWidth="1"/>
    <col min="3972" max="3972" width="0.7109375" style="150" customWidth="1"/>
    <col min="3973" max="3973" width="12" style="150" customWidth="1"/>
    <col min="3974" max="3974" width="0.7109375" style="150" customWidth="1"/>
    <col min="3975" max="3975" width="11.5703125" style="150" customWidth="1"/>
    <col min="3976" max="3976" width="9.140625" style="150"/>
    <col min="3977" max="3977" width="4.42578125" style="150" customWidth="1"/>
    <col min="3978" max="4221" width="9.140625" style="150"/>
    <col min="4222" max="4222" width="32.42578125" style="150" customWidth="1"/>
    <col min="4223" max="4223" width="7" style="150" bestFit="1" customWidth="1"/>
    <col min="4224" max="4224" width="0.7109375" style="150" customWidth="1"/>
    <col min="4225" max="4225" width="10.5703125" style="150" customWidth="1"/>
    <col min="4226" max="4226" width="0.7109375" style="150" customWidth="1"/>
    <col min="4227" max="4227" width="12.7109375" style="150" customWidth="1"/>
    <col min="4228" max="4228" width="0.7109375" style="150" customWidth="1"/>
    <col min="4229" max="4229" width="12" style="150" customWidth="1"/>
    <col min="4230" max="4230" width="0.7109375" style="150" customWidth="1"/>
    <col min="4231" max="4231" width="11.5703125" style="150" customWidth="1"/>
    <col min="4232" max="4232" width="9.140625" style="150"/>
    <col min="4233" max="4233" width="4.42578125" style="150" customWidth="1"/>
    <col min="4234" max="4477" width="9.140625" style="150"/>
    <col min="4478" max="4478" width="32.42578125" style="150" customWidth="1"/>
    <col min="4479" max="4479" width="7" style="150" bestFit="1" customWidth="1"/>
    <col min="4480" max="4480" width="0.7109375" style="150" customWidth="1"/>
    <col min="4481" max="4481" width="10.5703125" style="150" customWidth="1"/>
    <col min="4482" max="4482" width="0.7109375" style="150" customWidth="1"/>
    <col min="4483" max="4483" width="12.7109375" style="150" customWidth="1"/>
    <col min="4484" max="4484" width="0.7109375" style="150" customWidth="1"/>
    <col min="4485" max="4485" width="12" style="150" customWidth="1"/>
    <col min="4486" max="4486" width="0.7109375" style="150" customWidth="1"/>
    <col min="4487" max="4487" width="11.5703125" style="150" customWidth="1"/>
    <col min="4488" max="4488" width="9.140625" style="150"/>
    <col min="4489" max="4489" width="4.42578125" style="150" customWidth="1"/>
    <col min="4490" max="4733" width="9.140625" style="150"/>
    <col min="4734" max="4734" width="32.42578125" style="150" customWidth="1"/>
    <col min="4735" max="4735" width="7" style="150" bestFit="1" customWidth="1"/>
    <col min="4736" max="4736" width="0.7109375" style="150" customWidth="1"/>
    <col min="4737" max="4737" width="10.5703125" style="150" customWidth="1"/>
    <col min="4738" max="4738" width="0.7109375" style="150" customWidth="1"/>
    <col min="4739" max="4739" width="12.7109375" style="150" customWidth="1"/>
    <col min="4740" max="4740" width="0.7109375" style="150" customWidth="1"/>
    <col min="4741" max="4741" width="12" style="150" customWidth="1"/>
    <col min="4742" max="4742" width="0.7109375" style="150" customWidth="1"/>
    <col min="4743" max="4743" width="11.5703125" style="150" customWidth="1"/>
    <col min="4744" max="4744" width="9.140625" style="150"/>
    <col min="4745" max="4745" width="4.42578125" style="150" customWidth="1"/>
    <col min="4746" max="4989" width="9.140625" style="150"/>
    <col min="4990" max="4990" width="32.42578125" style="150" customWidth="1"/>
    <col min="4991" max="4991" width="7" style="150" bestFit="1" customWidth="1"/>
    <col min="4992" max="4992" width="0.7109375" style="150" customWidth="1"/>
    <col min="4993" max="4993" width="10.5703125" style="150" customWidth="1"/>
    <col min="4994" max="4994" width="0.7109375" style="150" customWidth="1"/>
    <col min="4995" max="4995" width="12.7109375" style="150" customWidth="1"/>
    <col min="4996" max="4996" width="0.7109375" style="150" customWidth="1"/>
    <col min="4997" max="4997" width="12" style="150" customWidth="1"/>
    <col min="4998" max="4998" width="0.7109375" style="150" customWidth="1"/>
    <col min="4999" max="4999" width="11.5703125" style="150" customWidth="1"/>
    <col min="5000" max="5000" width="9.140625" style="150"/>
    <col min="5001" max="5001" width="4.42578125" style="150" customWidth="1"/>
    <col min="5002" max="5245" width="9.140625" style="150"/>
    <col min="5246" max="5246" width="32.42578125" style="150" customWidth="1"/>
    <col min="5247" max="5247" width="7" style="150" bestFit="1" customWidth="1"/>
    <col min="5248" max="5248" width="0.7109375" style="150" customWidth="1"/>
    <col min="5249" max="5249" width="10.5703125" style="150" customWidth="1"/>
    <col min="5250" max="5250" width="0.7109375" style="150" customWidth="1"/>
    <col min="5251" max="5251" width="12.7109375" style="150" customWidth="1"/>
    <col min="5252" max="5252" width="0.7109375" style="150" customWidth="1"/>
    <col min="5253" max="5253" width="12" style="150" customWidth="1"/>
    <col min="5254" max="5254" width="0.7109375" style="150" customWidth="1"/>
    <col min="5255" max="5255" width="11.5703125" style="150" customWidth="1"/>
    <col min="5256" max="5256" width="9.140625" style="150"/>
    <col min="5257" max="5257" width="4.42578125" style="150" customWidth="1"/>
    <col min="5258" max="5501" width="9.140625" style="150"/>
    <col min="5502" max="5502" width="32.42578125" style="150" customWidth="1"/>
    <col min="5503" max="5503" width="7" style="150" bestFit="1" customWidth="1"/>
    <col min="5504" max="5504" width="0.7109375" style="150" customWidth="1"/>
    <col min="5505" max="5505" width="10.5703125" style="150" customWidth="1"/>
    <col min="5506" max="5506" width="0.7109375" style="150" customWidth="1"/>
    <col min="5507" max="5507" width="12.7109375" style="150" customWidth="1"/>
    <col min="5508" max="5508" width="0.7109375" style="150" customWidth="1"/>
    <col min="5509" max="5509" width="12" style="150" customWidth="1"/>
    <col min="5510" max="5510" width="0.7109375" style="150" customWidth="1"/>
    <col min="5511" max="5511" width="11.5703125" style="150" customWidth="1"/>
    <col min="5512" max="5512" width="9.140625" style="150"/>
    <col min="5513" max="5513" width="4.42578125" style="150" customWidth="1"/>
    <col min="5514" max="5757" width="9.140625" style="150"/>
    <col min="5758" max="5758" width="32.42578125" style="150" customWidth="1"/>
    <col min="5759" max="5759" width="7" style="150" bestFit="1" customWidth="1"/>
    <col min="5760" max="5760" width="0.7109375" style="150" customWidth="1"/>
    <col min="5761" max="5761" width="10.5703125" style="150" customWidth="1"/>
    <col min="5762" max="5762" width="0.7109375" style="150" customWidth="1"/>
    <col min="5763" max="5763" width="12.7109375" style="150" customWidth="1"/>
    <col min="5764" max="5764" width="0.7109375" style="150" customWidth="1"/>
    <col min="5765" max="5765" width="12" style="150" customWidth="1"/>
    <col min="5766" max="5766" width="0.7109375" style="150" customWidth="1"/>
    <col min="5767" max="5767" width="11.5703125" style="150" customWidth="1"/>
    <col min="5768" max="5768" width="9.140625" style="150"/>
    <col min="5769" max="5769" width="4.42578125" style="150" customWidth="1"/>
    <col min="5770" max="6013" width="9.140625" style="150"/>
    <col min="6014" max="6014" width="32.42578125" style="150" customWidth="1"/>
    <col min="6015" max="6015" width="7" style="150" bestFit="1" customWidth="1"/>
    <col min="6016" max="6016" width="0.7109375" style="150" customWidth="1"/>
    <col min="6017" max="6017" width="10.5703125" style="150" customWidth="1"/>
    <col min="6018" max="6018" width="0.7109375" style="150" customWidth="1"/>
    <col min="6019" max="6019" width="12.7109375" style="150" customWidth="1"/>
    <col min="6020" max="6020" width="0.7109375" style="150" customWidth="1"/>
    <col min="6021" max="6021" width="12" style="150" customWidth="1"/>
    <col min="6022" max="6022" width="0.7109375" style="150" customWidth="1"/>
    <col min="6023" max="6023" width="11.5703125" style="150" customWidth="1"/>
    <col min="6024" max="6024" width="9.140625" style="150"/>
    <col min="6025" max="6025" width="4.42578125" style="150" customWidth="1"/>
    <col min="6026" max="6269" width="9.140625" style="150"/>
    <col min="6270" max="6270" width="32.42578125" style="150" customWidth="1"/>
    <col min="6271" max="6271" width="7" style="150" bestFit="1" customWidth="1"/>
    <col min="6272" max="6272" width="0.7109375" style="150" customWidth="1"/>
    <col min="6273" max="6273" width="10.5703125" style="150" customWidth="1"/>
    <col min="6274" max="6274" width="0.7109375" style="150" customWidth="1"/>
    <col min="6275" max="6275" width="12.7109375" style="150" customWidth="1"/>
    <col min="6276" max="6276" width="0.7109375" style="150" customWidth="1"/>
    <col min="6277" max="6277" width="12" style="150" customWidth="1"/>
    <col min="6278" max="6278" width="0.7109375" style="150" customWidth="1"/>
    <col min="6279" max="6279" width="11.5703125" style="150" customWidth="1"/>
    <col min="6280" max="6280" width="9.140625" style="150"/>
    <col min="6281" max="6281" width="4.42578125" style="150" customWidth="1"/>
    <col min="6282" max="6525" width="9.140625" style="150"/>
    <col min="6526" max="6526" width="32.42578125" style="150" customWidth="1"/>
    <col min="6527" max="6527" width="7" style="150" bestFit="1" customWidth="1"/>
    <col min="6528" max="6528" width="0.7109375" style="150" customWidth="1"/>
    <col min="6529" max="6529" width="10.5703125" style="150" customWidth="1"/>
    <col min="6530" max="6530" width="0.7109375" style="150" customWidth="1"/>
    <col min="6531" max="6531" width="12.7109375" style="150" customWidth="1"/>
    <col min="6532" max="6532" width="0.7109375" style="150" customWidth="1"/>
    <col min="6533" max="6533" width="12" style="150" customWidth="1"/>
    <col min="6534" max="6534" width="0.7109375" style="150" customWidth="1"/>
    <col min="6535" max="6535" width="11.5703125" style="150" customWidth="1"/>
    <col min="6536" max="6536" width="9.140625" style="150"/>
    <col min="6537" max="6537" width="4.42578125" style="150" customWidth="1"/>
    <col min="6538" max="6781" width="9.140625" style="150"/>
    <col min="6782" max="6782" width="32.42578125" style="150" customWidth="1"/>
    <col min="6783" max="6783" width="7" style="150" bestFit="1" customWidth="1"/>
    <col min="6784" max="6784" width="0.7109375" style="150" customWidth="1"/>
    <col min="6785" max="6785" width="10.5703125" style="150" customWidth="1"/>
    <col min="6786" max="6786" width="0.7109375" style="150" customWidth="1"/>
    <col min="6787" max="6787" width="12.7109375" style="150" customWidth="1"/>
    <col min="6788" max="6788" width="0.7109375" style="150" customWidth="1"/>
    <col min="6789" max="6789" width="12" style="150" customWidth="1"/>
    <col min="6790" max="6790" width="0.7109375" style="150" customWidth="1"/>
    <col min="6791" max="6791" width="11.5703125" style="150" customWidth="1"/>
    <col min="6792" max="6792" width="9.140625" style="150"/>
    <col min="6793" max="6793" width="4.42578125" style="150" customWidth="1"/>
    <col min="6794" max="7037" width="9.140625" style="150"/>
    <col min="7038" max="7038" width="32.42578125" style="150" customWidth="1"/>
    <col min="7039" max="7039" width="7" style="150" bestFit="1" customWidth="1"/>
    <col min="7040" max="7040" width="0.7109375" style="150" customWidth="1"/>
    <col min="7041" max="7041" width="10.5703125" style="150" customWidth="1"/>
    <col min="7042" max="7042" width="0.7109375" style="150" customWidth="1"/>
    <col min="7043" max="7043" width="12.7109375" style="150" customWidth="1"/>
    <col min="7044" max="7044" width="0.7109375" style="150" customWidth="1"/>
    <col min="7045" max="7045" width="12" style="150" customWidth="1"/>
    <col min="7046" max="7046" width="0.7109375" style="150" customWidth="1"/>
    <col min="7047" max="7047" width="11.5703125" style="150" customWidth="1"/>
    <col min="7048" max="7048" width="9.140625" style="150"/>
    <col min="7049" max="7049" width="4.42578125" style="150" customWidth="1"/>
    <col min="7050" max="7293" width="9.140625" style="150"/>
    <col min="7294" max="7294" width="32.42578125" style="150" customWidth="1"/>
    <col min="7295" max="7295" width="7" style="150" bestFit="1" customWidth="1"/>
    <col min="7296" max="7296" width="0.7109375" style="150" customWidth="1"/>
    <col min="7297" max="7297" width="10.5703125" style="150" customWidth="1"/>
    <col min="7298" max="7298" width="0.7109375" style="150" customWidth="1"/>
    <col min="7299" max="7299" width="12.7109375" style="150" customWidth="1"/>
    <col min="7300" max="7300" width="0.7109375" style="150" customWidth="1"/>
    <col min="7301" max="7301" width="12" style="150" customWidth="1"/>
    <col min="7302" max="7302" width="0.7109375" style="150" customWidth="1"/>
    <col min="7303" max="7303" width="11.5703125" style="150" customWidth="1"/>
    <col min="7304" max="7304" width="9.140625" style="150"/>
    <col min="7305" max="7305" width="4.42578125" style="150" customWidth="1"/>
    <col min="7306" max="7549" width="9.140625" style="150"/>
    <col min="7550" max="7550" width="32.42578125" style="150" customWidth="1"/>
    <col min="7551" max="7551" width="7" style="150" bestFit="1" customWidth="1"/>
    <col min="7552" max="7552" width="0.7109375" style="150" customWidth="1"/>
    <col min="7553" max="7553" width="10.5703125" style="150" customWidth="1"/>
    <col min="7554" max="7554" width="0.7109375" style="150" customWidth="1"/>
    <col min="7555" max="7555" width="12.7109375" style="150" customWidth="1"/>
    <col min="7556" max="7556" width="0.7109375" style="150" customWidth="1"/>
    <col min="7557" max="7557" width="12" style="150" customWidth="1"/>
    <col min="7558" max="7558" width="0.7109375" style="150" customWidth="1"/>
    <col min="7559" max="7559" width="11.5703125" style="150" customWidth="1"/>
    <col min="7560" max="7560" width="9.140625" style="150"/>
    <col min="7561" max="7561" width="4.42578125" style="150" customWidth="1"/>
    <col min="7562" max="7805" width="9.140625" style="150"/>
    <col min="7806" max="7806" width="32.42578125" style="150" customWidth="1"/>
    <col min="7807" max="7807" width="7" style="150" bestFit="1" customWidth="1"/>
    <col min="7808" max="7808" width="0.7109375" style="150" customWidth="1"/>
    <col min="7809" max="7809" width="10.5703125" style="150" customWidth="1"/>
    <col min="7810" max="7810" width="0.7109375" style="150" customWidth="1"/>
    <col min="7811" max="7811" width="12.7109375" style="150" customWidth="1"/>
    <col min="7812" max="7812" width="0.7109375" style="150" customWidth="1"/>
    <col min="7813" max="7813" width="12" style="150" customWidth="1"/>
    <col min="7814" max="7814" width="0.7109375" style="150" customWidth="1"/>
    <col min="7815" max="7815" width="11.5703125" style="150" customWidth="1"/>
    <col min="7816" max="7816" width="9.140625" style="150"/>
    <col min="7817" max="7817" width="4.42578125" style="150" customWidth="1"/>
    <col min="7818" max="8061" width="9.140625" style="150"/>
    <col min="8062" max="8062" width="32.42578125" style="150" customWidth="1"/>
    <col min="8063" max="8063" width="7" style="150" bestFit="1" customWidth="1"/>
    <col min="8064" max="8064" width="0.7109375" style="150" customWidth="1"/>
    <col min="8065" max="8065" width="10.5703125" style="150" customWidth="1"/>
    <col min="8066" max="8066" width="0.7109375" style="150" customWidth="1"/>
    <col min="8067" max="8067" width="12.7109375" style="150" customWidth="1"/>
    <col min="8068" max="8068" width="0.7109375" style="150" customWidth="1"/>
    <col min="8069" max="8069" width="12" style="150" customWidth="1"/>
    <col min="8070" max="8070" width="0.7109375" style="150" customWidth="1"/>
    <col min="8071" max="8071" width="11.5703125" style="150" customWidth="1"/>
    <col min="8072" max="8072" width="9.140625" style="150"/>
    <col min="8073" max="8073" width="4.42578125" style="150" customWidth="1"/>
    <col min="8074" max="8317" width="9.140625" style="150"/>
    <col min="8318" max="8318" width="32.42578125" style="150" customWidth="1"/>
    <col min="8319" max="8319" width="7" style="150" bestFit="1" customWidth="1"/>
    <col min="8320" max="8320" width="0.7109375" style="150" customWidth="1"/>
    <col min="8321" max="8321" width="10.5703125" style="150" customWidth="1"/>
    <col min="8322" max="8322" width="0.7109375" style="150" customWidth="1"/>
    <col min="8323" max="8323" width="12.7109375" style="150" customWidth="1"/>
    <col min="8324" max="8324" width="0.7109375" style="150" customWidth="1"/>
    <col min="8325" max="8325" width="12" style="150" customWidth="1"/>
    <col min="8326" max="8326" width="0.7109375" style="150" customWidth="1"/>
    <col min="8327" max="8327" width="11.5703125" style="150" customWidth="1"/>
    <col min="8328" max="8328" width="9.140625" style="150"/>
    <col min="8329" max="8329" width="4.42578125" style="150" customWidth="1"/>
    <col min="8330" max="8573" width="9.140625" style="150"/>
    <col min="8574" max="8574" width="32.42578125" style="150" customWidth="1"/>
    <col min="8575" max="8575" width="7" style="150" bestFit="1" customWidth="1"/>
    <col min="8576" max="8576" width="0.7109375" style="150" customWidth="1"/>
    <col min="8577" max="8577" width="10.5703125" style="150" customWidth="1"/>
    <col min="8578" max="8578" width="0.7109375" style="150" customWidth="1"/>
    <col min="8579" max="8579" width="12.7109375" style="150" customWidth="1"/>
    <col min="8580" max="8580" width="0.7109375" style="150" customWidth="1"/>
    <col min="8581" max="8581" width="12" style="150" customWidth="1"/>
    <col min="8582" max="8582" width="0.7109375" style="150" customWidth="1"/>
    <col min="8583" max="8583" width="11.5703125" style="150" customWidth="1"/>
    <col min="8584" max="8584" width="9.140625" style="150"/>
    <col min="8585" max="8585" width="4.42578125" style="150" customWidth="1"/>
    <col min="8586" max="8829" width="9.140625" style="150"/>
    <col min="8830" max="8830" width="32.42578125" style="150" customWidth="1"/>
    <col min="8831" max="8831" width="7" style="150" bestFit="1" customWidth="1"/>
    <col min="8832" max="8832" width="0.7109375" style="150" customWidth="1"/>
    <col min="8833" max="8833" width="10.5703125" style="150" customWidth="1"/>
    <col min="8834" max="8834" width="0.7109375" style="150" customWidth="1"/>
    <col min="8835" max="8835" width="12.7109375" style="150" customWidth="1"/>
    <col min="8836" max="8836" width="0.7109375" style="150" customWidth="1"/>
    <col min="8837" max="8837" width="12" style="150" customWidth="1"/>
    <col min="8838" max="8838" width="0.7109375" style="150" customWidth="1"/>
    <col min="8839" max="8839" width="11.5703125" style="150" customWidth="1"/>
    <col min="8840" max="8840" width="9.140625" style="150"/>
    <col min="8841" max="8841" width="4.42578125" style="150" customWidth="1"/>
    <col min="8842" max="9085" width="9.140625" style="150"/>
    <col min="9086" max="9086" width="32.42578125" style="150" customWidth="1"/>
    <col min="9087" max="9087" width="7" style="150" bestFit="1" customWidth="1"/>
    <col min="9088" max="9088" width="0.7109375" style="150" customWidth="1"/>
    <col min="9089" max="9089" width="10.5703125" style="150" customWidth="1"/>
    <col min="9090" max="9090" width="0.7109375" style="150" customWidth="1"/>
    <col min="9091" max="9091" width="12.7109375" style="150" customWidth="1"/>
    <col min="9092" max="9092" width="0.7109375" style="150" customWidth="1"/>
    <col min="9093" max="9093" width="12" style="150" customWidth="1"/>
    <col min="9094" max="9094" width="0.7109375" style="150" customWidth="1"/>
    <col min="9095" max="9095" width="11.5703125" style="150" customWidth="1"/>
    <col min="9096" max="9096" width="9.140625" style="150"/>
    <col min="9097" max="9097" width="4.42578125" style="150" customWidth="1"/>
    <col min="9098" max="9341" width="9.140625" style="150"/>
    <col min="9342" max="9342" width="32.42578125" style="150" customWidth="1"/>
    <col min="9343" max="9343" width="7" style="150" bestFit="1" customWidth="1"/>
    <col min="9344" max="9344" width="0.7109375" style="150" customWidth="1"/>
    <col min="9345" max="9345" width="10.5703125" style="150" customWidth="1"/>
    <col min="9346" max="9346" width="0.7109375" style="150" customWidth="1"/>
    <col min="9347" max="9347" width="12.7109375" style="150" customWidth="1"/>
    <col min="9348" max="9348" width="0.7109375" style="150" customWidth="1"/>
    <col min="9349" max="9349" width="12" style="150" customWidth="1"/>
    <col min="9350" max="9350" width="0.7109375" style="150" customWidth="1"/>
    <col min="9351" max="9351" width="11.5703125" style="150" customWidth="1"/>
    <col min="9352" max="9352" width="9.140625" style="150"/>
    <col min="9353" max="9353" width="4.42578125" style="150" customWidth="1"/>
    <col min="9354" max="9597" width="9.140625" style="150"/>
    <col min="9598" max="9598" width="32.42578125" style="150" customWidth="1"/>
    <col min="9599" max="9599" width="7" style="150" bestFit="1" customWidth="1"/>
    <col min="9600" max="9600" width="0.7109375" style="150" customWidth="1"/>
    <col min="9601" max="9601" width="10.5703125" style="150" customWidth="1"/>
    <col min="9602" max="9602" width="0.7109375" style="150" customWidth="1"/>
    <col min="9603" max="9603" width="12.7109375" style="150" customWidth="1"/>
    <col min="9604" max="9604" width="0.7109375" style="150" customWidth="1"/>
    <col min="9605" max="9605" width="12" style="150" customWidth="1"/>
    <col min="9606" max="9606" width="0.7109375" style="150" customWidth="1"/>
    <col min="9607" max="9607" width="11.5703125" style="150" customWidth="1"/>
    <col min="9608" max="9608" width="9.140625" style="150"/>
    <col min="9609" max="9609" width="4.42578125" style="150" customWidth="1"/>
    <col min="9610" max="9853" width="9.140625" style="150"/>
    <col min="9854" max="9854" width="32.42578125" style="150" customWidth="1"/>
    <col min="9855" max="9855" width="7" style="150" bestFit="1" customWidth="1"/>
    <col min="9856" max="9856" width="0.7109375" style="150" customWidth="1"/>
    <col min="9857" max="9857" width="10.5703125" style="150" customWidth="1"/>
    <col min="9858" max="9858" width="0.7109375" style="150" customWidth="1"/>
    <col min="9859" max="9859" width="12.7109375" style="150" customWidth="1"/>
    <col min="9860" max="9860" width="0.7109375" style="150" customWidth="1"/>
    <col min="9861" max="9861" width="12" style="150" customWidth="1"/>
    <col min="9862" max="9862" width="0.7109375" style="150" customWidth="1"/>
    <col min="9863" max="9863" width="11.5703125" style="150" customWidth="1"/>
    <col min="9864" max="9864" width="9.140625" style="150"/>
    <col min="9865" max="9865" width="4.42578125" style="150" customWidth="1"/>
    <col min="9866" max="10109" width="9.140625" style="150"/>
    <col min="10110" max="10110" width="32.42578125" style="150" customWidth="1"/>
    <col min="10111" max="10111" width="7" style="150" bestFit="1" customWidth="1"/>
    <col min="10112" max="10112" width="0.7109375" style="150" customWidth="1"/>
    <col min="10113" max="10113" width="10.5703125" style="150" customWidth="1"/>
    <col min="10114" max="10114" width="0.7109375" style="150" customWidth="1"/>
    <col min="10115" max="10115" width="12.7109375" style="150" customWidth="1"/>
    <col min="10116" max="10116" width="0.7109375" style="150" customWidth="1"/>
    <col min="10117" max="10117" width="12" style="150" customWidth="1"/>
    <col min="10118" max="10118" width="0.7109375" style="150" customWidth="1"/>
    <col min="10119" max="10119" width="11.5703125" style="150" customWidth="1"/>
    <col min="10120" max="10120" width="9.140625" style="150"/>
    <col min="10121" max="10121" width="4.42578125" style="150" customWidth="1"/>
    <col min="10122" max="10365" width="9.140625" style="150"/>
    <col min="10366" max="10366" width="32.42578125" style="150" customWidth="1"/>
    <col min="10367" max="10367" width="7" style="150" bestFit="1" customWidth="1"/>
    <col min="10368" max="10368" width="0.7109375" style="150" customWidth="1"/>
    <col min="10369" max="10369" width="10.5703125" style="150" customWidth="1"/>
    <col min="10370" max="10370" width="0.7109375" style="150" customWidth="1"/>
    <col min="10371" max="10371" width="12.7109375" style="150" customWidth="1"/>
    <col min="10372" max="10372" width="0.7109375" style="150" customWidth="1"/>
    <col min="10373" max="10373" width="12" style="150" customWidth="1"/>
    <col min="10374" max="10374" width="0.7109375" style="150" customWidth="1"/>
    <col min="10375" max="10375" width="11.5703125" style="150" customWidth="1"/>
    <col min="10376" max="10376" width="9.140625" style="150"/>
    <col min="10377" max="10377" width="4.42578125" style="150" customWidth="1"/>
    <col min="10378" max="10621" width="9.140625" style="150"/>
    <col min="10622" max="10622" width="32.42578125" style="150" customWidth="1"/>
    <col min="10623" max="10623" width="7" style="150" bestFit="1" customWidth="1"/>
    <col min="10624" max="10624" width="0.7109375" style="150" customWidth="1"/>
    <col min="10625" max="10625" width="10.5703125" style="150" customWidth="1"/>
    <col min="10626" max="10626" width="0.7109375" style="150" customWidth="1"/>
    <col min="10627" max="10627" width="12.7109375" style="150" customWidth="1"/>
    <col min="10628" max="10628" width="0.7109375" style="150" customWidth="1"/>
    <col min="10629" max="10629" width="12" style="150" customWidth="1"/>
    <col min="10630" max="10630" width="0.7109375" style="150" customWidth="1"/>
    <col min="10631" max="10631" width="11.5703125" style="150" customWidth="1"/>
    <col min="10632" max="10632" width="9.140625" style="150"/>
    <col min="10633" max="10633" width="4.42578125" style="150" customWidth="1"/>
    <col min="10634" max="10877" width="9.140625" style="150"/>
    <col min="10878" max="10878" width="32.42578125" style="150" customWidth="1"/>
    <col min="10879" max="10879" width="7" style="150" bestFit="1" customWidth="1"/>
    <col min="10880" max="10880" width="0.7109375" style="150" customWidth="1"/>
    <col min="10881" max="10881" width="10.5703125" style="150" customWidth="1"/>
    <col min="10882" max="10882" width="0.7109375" style="150" customWidth="1"/>
    <col min="10883" max="10883" width="12.7109375" style="150" customWidth="1"/>
    <col min="10884" max="10884" width="0.7109375" style="150" customWidth="1"/>
    <col min="10885" max="10885" width="12" style="150" customWidth="1"/>
    <col min="10886" max="10886" width="0.7109375" style="150" customWidth="1"/>
    <col min="10887" max="10887" width="11.5703125" style="150" customWidth="1"/>
    <col min="10888" max="10888" width="9.140625" style="150"/>
    <col min="10889" max="10889" width="4.42578125" style="150" customWidth="1"/>
    <col min="10890" max="11133" width="9.140625" style="150"/>
    <col min="11134" max="11134" width="32.42578125" style="150" customWidth="1"/>
    <col min="11135" max="11135" width="7" style="150" bestFit="1" customWidth="1"/>
    <col min="11136" max="11136" width="0.7109375" style="150" customWidth="1"/>
    <col min="11137" max="11137" width="10.5703125" style="150" customWidth="1"/>
    <col min="11138" max="11138" width="0.7109375" style="150" customWidth="1"/>
    <col min="11139" max="11139" width="12.7109375" style="150" customWidth="1"/>
    <col min="11140" max="11140" width="0.7109375" style="150" customWidth="1"/>
    <col min="11141" max="11141" width="12" style="150" customWidth="1"/>
    <col min="11142" max="11142" width="0.7109375" style="150" customWidth="1"/>
    <col min="11143" max="11143" width="11.5703125" style="150" customWidth="1"/>
    <col min="11144" max="11144" width="9.140625" style="150"/>
    <col min="11145" max="11145" width="4.42578125" style="150" customWidth="1"/>
    <col min="11146" max="11389" width="9.140625" style="150"/>
    <col min="11390" max="11390" width="32.42578125" style="150" customWidth="1"/>
    <col min="11391" max="11391" width="7" style="150" bestFit="1" customWidth="1"/>
    <col min="11392" max="11392" width="0.7109375" style="150" customWidth="1"/>
    <col min="11393" max="11393" width="10.5703125" style="150" customWidth="1"/>
    <col min="11394" max="11394" width="0.7109375" style="150" customWidth="1"/>
    <col min="11395" max="11395" width="12.7109375" style="150" customWidth="1"/>
    <col min="11396" max="11396" width="0.7109375" style="150" customWidth="1"/>
    <col min="11397" max="11397" width="12" style="150" customWidth="1"/>
    <col min="11398" max="11398" width="0.7109375" style="150" customWidth="1"/>
    <col min="11399" max="11399" width="11.5703125" style="150" customWidth="1"/>
    <col min="11400" max="11400" width="9.140625" style="150"/>
    <col min="11401" max="11401" width="4.42578125" style="150" customWidth="1"/>
    <col min="11402" max="11645" width="9.140625" style="150"/>
    <col min="11646" max="11646" width="32.42578125" style="150" customWidth="1"/>
    <col min="11647" max="11647" width="7" style="150" bestFit="1" customWidth="1"/>
    <col min="11648" max="11648" width="0.7109375" style="150" customWidth="1"/>
    <col min="11649" max="11649" width="10.5703125" style="150" customWidth="1"/>
    <col min="11650" max="11650" width="0.7109375" style="150" customWidth="1"/>
    <col min="11651" max="11651" width="12.7109375" style="150" customWidth="1"/>
    <col min="11652" max="11652" width="0.7109375" style="150" customWidth="1"/>
    <col min="11653" max="11653" width="12" style="150" customWidth="1"/>
    <col min="11654" max="11654" width="0.7109375" style="150" customWidth="1"/>
    <col min="11655" max="11655" width="11.5703125" style="150" customWidth="1"/>
    <col min="11656" max="11656" width="9.140625" style="150"/>
    <col min="11657" max="11657" width="4.42578125" style="150" customWidth="1"/>
    <col min="11658" max="11901" width="9.140625" style="150"/>
    <col min="11902" max="11902" width="32.42578125" style="150" customWidth="1"/>
    <col min="11903" max="11903" width="7" style="150" bestFit="1" customWidth="1"/>
    <col min="11904" max="11904" width="0.7109375" style="150" customWidth="1"/>
    <col min="11905" max="11905" width="10.5703125" style="150" customWidth="1"/>
    <col min="11906" max="11906" width="0.7109375" style="150" customWidth="1"/>
    <col min="11907" max="11907" width="12.7109375" style="150" customWidth="1"/>
    <col min="11908" max="11908" width="0.7109375" style="150" customWidth="1"/>
    <col min="11909" max="11909" width="12" style="150" customWidth="1"/>
    <col min="11910" max="11910" width="0.7109375" style="150" customWidth="1"/>
    <col min="11911" max="11911" width="11.5703125" style="150" customWidth="1"/>
    <col min="11912" max="11912" width="9.140625" style="150"/>
    <col min="11913" max="11913" width="4.42578125" style="150" customWidth="1"/>
    <col min="11914" max="12157" width="9.140625" style="150"/>
    <col min="12158" max="12158" width="32.42578125" style="150" customWidth="1"/>
    <col min="12159" max="12159" width="7" style="150" bestFit="1" customWidth="1"/>
    <col min="12160" max="12160" width="0.7109375" style="150" customWidth="1"/>
    <col min="12161" max="12161" width="10.5703125" style="150" customWidth="1"/>
    <col min="12162" max="12162" width="0.7109375" style="150" customWidth="1"/>
    <col min="12163" max="12163" width="12.7109375" style="150" customWidth="1"/>
    <col min="12164" max="12164" width="0.7109375" style="150" customWidth="1"/>
    <col min="12165" max="12165" width="12" style="150" customWidth="1"/>
    <col min="12166" max="12166" width="0.7109375" style="150" customWidth="1"/>
    <col min="12167" max="12167" width="11.5703125" style="150" customWidth="1"/>
    <col min="12168" max="12168" width="9.140625" style="150"/>
    <col min="12169" max="12169" width="4.42578125" style="150" customWidth="1"/>
    <col min="12170" max="12413" width="9.140625" style="150"/>
    <col min="12414" max="12414" width="32.42578125" style="150" customWidth="1"/>
    <col min="12415" max="12415" width="7" style="150" bestFit="1" customWidth="1"/>
    <col min="12416" max="12416" width="0.7109375" style="150" customWidth="1"/>
    <col min="12417" max="12417" width="10.5703125" style="150" customWidth="1"/>
    <col min="12418" max="12418" width="0.7109375" style="150" customWidth="1"/>
    <col min="12419" max="12419" width="12.7109375" style="150" customWidth="1"/>
    <col min="12420" max="12420" width="0.7109375" style="150" customWidth="1"/>
    <col min="12421" max="12421" width="12" style="150" customWidth="1"/>
    <col min="12422" max="12422" width="0.7109375" style="150" customWidth="1"/>
    <col min="12423" max="12423" width="11.5703125" style="150" customWidth="1"/>
    <col min="12424" max="12424" width="9.140625" style="150"/>
    <col min="12425" max="12425" width="4.42578125" style="150" customWidth="1"/>
    <col min="12426" max="12669" width="9.140625" style="150"/>
    <col min="12670" max="12670" width="32.42578125" style="150" customWidth="1"/>
    <col min="12671" max="12671" width="7" style="150" bestFit="1" customWidth="1"/>
    <col min="12672" max="12672" width="0.7109375" style="150" customWidth="1"/>
    <col min="12673" max="12673" width="10.5703125" style="150" customWidth="1"/>
    <col min="12674" max="12674" width="0.7109375" style="150" customWidth="1"/>
    <col min="12675" max="12675" width="12.7109375" style="150" customWidth="1"/>
    <col min="12676" max="12676" width="0.7109375" style="150" customWidth="1"/>
    <col min="12677" max="12677" width="12" style="150" customWidth="1"/>
    <col min="12678" max="12678" width="0.7109375" style="150" customWidth="1"/>
    <col min="12679" max="12679" width="11.5703125" style="150" customWidth="1"/>
    <col min="12680" max="12680" width="9.140625" style="150"/>
    <col min="12681" max="12681" width="4.42578125" style="150" customWidth="1"/>
    <col min="12682" max="12925" width="9.140625" style="150"/>
    <col min="12926" max="12926" width="32.42578125" style="150" customWidth="1"/>
    <col min="12927" max="12927" width="7" style="150" bestFit="1" customWidth="1"/>
    <col min="12928" max="12928" width="0.7109375" style="150" customWidth="1"/>
    <col min="12929" max="12929" width="10.5703125" style="150" customWidth="1"/>
    <col min="12930" max="12930" width="0.7109375" style="150" customWidth="1"/>
    <col min="12931" max="12931" width="12.7109375" style="150" customWidth="1"/>
    <col min="12932" max="12932" width="0.7109375" style="150" customWidth="1"/>
    <col min="12933" max="12933" width="12" style="150" customWidth="1"/>
    <col min="12934" max="12934" width="0.7109375" style="150" customWidth="1"/>
    <col min="12935" max="12935" width="11.5703125" style="150" customWidth="1"/>
    <col min="12936" max="12936" width="9.140625" style="150"/>
    <col min="12937" max="12937" width="4.42578125" style="150" customWidth="1"/>
    <col min="12938" max="13181" width="9.140625" style="150"/>
    <col min="13182" max="13182" width="32.42578125" style="150" customWidth="1"/>
    <col min="13183" max="13183" width="7" style="150" bestFit="1" customWidth="1"/>
    <col min="13184" max="13184" width="0.7109375" style="150" customWidth="1"/>
    <col min="13185" max="13185" width="10.5703125" style="150" customWidth="1"/>
    <col min="13186" max="13186" width="0.7109375" style="150" customWidth="1"/>
    <col min="13187" max="13187" width="12.7109375" style="150" customWidth="1"/>
    <col min="13188" max="13188" width="0.7109375" style="150" customWidth="1"/>
    <col min="13189" max="13189" width="12" style="150" customWidth="1"/>
    <col min="13190" max="13190" width="0.7109375" style="150" customWidth="1"/>
    <col min="13191" max="13191" width="11.5703125" style="150" customWidth="1"/>
    <col min="13192" max="13192" width="9.140625" style="150"/>
    <col min="13193" max="13193" width="4.42578125" style="150" customWidth="1"/>
    <col min="13194" max="13437" width="9.140625" style="150"/>
    <col min="13438" max="13438" width="32.42578125" style="150" customWidth="1"/>
    <col min="13439" max="13439" width="7" style="150" bestFit="1" customWidth="1"/>
    <col min="13440" max="13440" width="0.7109375" style="150" customWidth="1"/>
    <col min="13441" max="13441" width="10.5703125" style="150" customWidth="1"/>
    <col min="13442" max="13442" width="0.7109375" style="150" customWidth="1"/>
    <col min="13443" max="13443" width="12.7109375" style="150" customWidth="1"/>
    <col min="13444" max="13444" width="0.7109375" style="150" customWidth="1"/>
    <col min="13445" max="13445" width="12" style="150" customWidth="1"/>
    <col min="13446" max="13446" width="0.7109375" style="150" customWidth="1"/>
    <col min="13447" max="13447" width="11.5703125" style="150" customWidth="1"/>
    <col min="13448" max="13448" width="9.140625" style="150"/>
    <col min="13449" max="13449" width="4.42578125" style="150" customWidth="1"/>
    <col min="13450" max="13693" width="9.140625" style="150"/>
    <col min="13694" max="13694" width="32.42578125" style="150" customWidth="1"/>
    <col min="13695" max="13695" width="7" style="150" bestFit="1" customWidth="1"/>
    <col min="13696" max="13696" width="0.7109375" style="150" customWidth="1"/>
    <col min="13697" max="13697" width="10.5703125" style="150" customWidth="1"/>
    <col min="13698" max="13698" width="0.7109375" style="150" customWidth="1"/>
    <col min="13699" max="13699" width="12.7109375" style="150" customWidth="1"/>
    <col min="13700" max="13700" width="0.7109375" style="150" customWidth="1"/>
    <col min="13701" max="13701" width="12" style="150" customWidth="1"/>
    <col min="13702" max="13702" width="0.7109375" style="150" customWidth="1"/>
    <col min="13703" max="13703" width="11.5703125" style="150" customWidth="1"/>
    <col min="13704" max="13704" width="9.140625" style="150"/>
    <col min="13705" max="13705" width="4.42578125" style="150" customWidth="1"/>
    <col min="13706" max="13949" width="9.140625" style="150"/>
    <col min="13950" max="13950" width="32.42578125" style="150" customWidth="1"/>
    <col min="13951" max="13951" width="7" style="150" bestFit="1" customWidth="1"/>
    <col min="13952" max="13952" width="0.7109375" style="150" customWidth="1"/>
    <col min="13953" max="13953" width="10.5703125" style="150" customWidth="1"/>
    <col min="13954" max="13954" width="0.7109375" style="150" customWidth="1"/>
    <col min="13955" max="13955" width="12.7109375" style="150" customWidth="1"/>
    <col min="13956" max="13956" width="0.7109375" style="150" customWidth="1"/>
    <col min="13957" max="13957" width="12" style="150" customWidth="1"/>
    <col min="13958" max="13958" width="0.7109375" style="150" customWidth="1"/>
    <col min="13959" max="13959" width="11.5703125" style="150" customWidth="1"/>
    <col min="13960" max="13960" width="9.140625" style="150"/>
    <col min="13961" max="13961" width="4.42578125" style="150" customWidth="1"/>
    <col min="13962" max="14205" width="9.140625" style="150"/>
    <col min="14206" max="14206" width="32.42578125" style="150" customWidth="1"/>
    <col min="14207" max="14207" width="7" style="150" bestFit="1" customWidth="1"/>
    <col min="14208" max="14208" width="0.7109375" style="150" customWidth="1"/>
    <col min="14209" max="14209" width="10.5703125" style="150" customWidth="1"/>
    <col min="14210" max="14210" width="0.7109375" style="150" customWidth="1"/>
    <col min="14211" max="14211" width="12.7109375" style="150" customWidth="1"/>
    <col min="14212" max="14212" width="0.7109375" style="150" customWidth="1"/>
    <col min="14213" max="14213" width="12" style="150" customWidth="1"/>
    <col min="14214" max="14214" width="0.7109375" style="150" customWidth="1"/>
    <col min="14215" max="14215" width="11.5703125" style="150" customWidth="1"/>
    <col min="14216" max="14216" width="9.140625" style="150"/>
    <col min="14217" max="14217" width="4.42578125" style="150" customWidth="1"/>
    <col min="14218" max="14461" width="9.140625" style="150"/>
    <col min="14462" max="14462" width="32.42578125" style="150" customWidth="1"/>
    <col min="14463" max="14463" width="7" style="150" bestFit="1" customWidth="1"/>
    <col min="14464" max="14464" width="0.7109375" style="150" customWidth="1"/>
    <col min="14465" max="14465" width="10.5703125" style="150" customWidth="1"/>
    <col min="14466" max="14466" width="0.7109375" style="150" customWidth="1"/>
    <col min="14467" max="14467" width="12.7109375" style="150" customWidth="1"/>
    <col min="14468" max="14468" width="0.7109375" style="150" customWidth="1"/>
    <col min="14469" max="14469" width="12" style="150" customWidth="1"/>
    <col min="14470" max="14470" width="0.7109375" style="150" customWidth="1"/>
    <col min="14471" max="14471" width="11.5703125" style="150" customWidth="1"/>
    <col min="14472" max="14472" width="9.140625" style="150"/>
    <col min="14473" max="14473" width="4.42578125" style="150" customWidth="1"/>
    <col min="14474" max="14717" width="9.140625" style="150"/>
    <col min="14718" max="14718" width="32.42578125" style="150" customWidth="1"/>
    <col min="14719" max="14719" width="7" style="150" bestFit="1" customWidth="1"/>
    <col min="14720" max="14720" width="0.7109375" style="150" customWidth="1"/>
    <col min="14721" max="14721" width="10.5703125" style="150" customWidth="1"/>
    <col min="14722" max="14722" width="0.7109375" style="150" customWidth="1"/>
    <col min="14723" max="14723" width="12.7109375" style="150" customWidth="1"/>
    <col min="14724" max="14724" width="0.7109375" style="150" customWidth="1"/>
    <col min="14725" max="14725" width="12" style="150" customWidth="1"/>
    <col min="14726" max="14726" width="0.7109375" style="150" customWidth="1"/>
    <col min="14727" max="14727" width="11.5703125" style="150" customWidth="1"/>
    <col min="14728" max="14728" width="9.140625" style="150"/>
    <col min="14729" max="14729" width="4.42578125" style="150" customWidth="1"/>
    <col min="14730" max="14973" width="9.140625" style="150"/>
    <col min="14974" max="14974" width="32.42578125" style="150" customWidth="1"/>
    <col min="14975" max="14975" width="7" style="150" bestFit="1" customWidth="1"/>
    <col min="14976" max="14976" width="0.7109375" style="150" customWidth="1"/>
    <col min="14977" max="14977" width="10.5703125" style="150" customWidth="1"/>
    <col min="14978" max="14978" width="0.7109375" style="150" customWidth="1"/>
    <col min="14979" max="14979" width="12.7109375" style="150" customWidth="1"/>
    <col min="14980" max="14980" width="0.7109375" style="150" customWidth="1"/>
    <col min="14981" max="14981" width="12" style="150" customWidth="1"/>
    <col min="14982" max="14982" width="0.7109375" style="150" customWidth="1"/>
    <col min="14983" max="14983" width="11.5703125" style="150" customWidth="1"/>
    <col min="14984" max="14984" width="9.140625" style="150"/>
    <col min="14985" max="14985" width="4.42578125" style="150" customWidth="1"/>
    <col min="14986" max="15229" width="9.140625" style="150"/>
    <col min="15230" max="15230" width="32.42578125" style="150" customWidth="1"/>
    <col min="15231" max="15231" width="7" style="150" bestFit="1" customWidth="1"/>
    <col min="15232" max="15232" width="0.7109375" style="150" customWidth="1"/>
    <col min="15233" max="15233" width="10.5703125" style="150" customWidth="1"/>
    <col min="15234" max="15234" width="0.7109375" style="150" customWidth="1"/>
    <col min="15235" max="15235" width="12.7109375" style="150" customWidth="1"/>
    <col min="15236" max="15236" width="0.7109375" style="150" customWidth="1"/>
    <col min="15237" max="15237" width="12" style="150" customWidth="1"/>
    <col min="15238" max="15238" width="0.7109375" style="150" customWidth="1"/>
    <col min="15239" max="15239" width="11.5703125" style="150" customWidth="1"/>
    <col min="15240" max="15240" width="9.140625" style="150"/>
    <col min="15241" max="15241" width="4.42578125" style="150" customWidth="1"/>
    <col min="15242" max="15485" width="9.140625" style="150"/>
    <col min="15486" max="15486" width="32.42578125" style="150" customWidth="1"/>
    <col min="15487" max="15487" width="7" style="150" bestFit="1" customWidth="1"/>
    <col min="15488" max="15488" width="0.7109375" style="150" customWidth="1"/>
    <col min="15489" max="15489" width="10.5703125" style="150" customWidth="1"/>
    <col min="15490" max="15490" width="0.7109375" style="150" customWidth="1"/>
    <col min="15491" max="15491" width="12.7109375" style="150" customWidth="1"/>
    <col min="15492" max="15492" width="0.7109375" style="150" customWidth="1"/>
    <col min="15493" max="15493" width="12" style="150" customWidth="1"/>
    <col min="15494" max="15494" width="0.7109375" style="150" customWidth="1"/>
    <col min="15495" max="15495" width="11.5703125" style="150" customWidth="1"/>
    <col min="15496" max="15496" width="9.140625" style="150"/>
    <col min="15497" max="15497" width="4.42578125" style="150" customWidth="1"/>
    <col min="15498" max="15741" width="9.140625" style="150"/>
    <col min="15742" max="15742" width="32.42578125" style="150" customWidth="1"/>
    <col min="15743" max="15743" width="7" style="150" bestFit="1" customWidth="1"/>
    <col min="15744" max="15744" width="0.7109375" style="150" customWidth="1"/>
    <col min="15745" max="15745" width="10.5703125" style="150" customWidth="1"/>
    <col min="15746" max="15746" width="0.7109375" style="150" customWidth="1"/>
    <col min="15747" max="15747" width="12.7109375" style="150" customWidth="1"/>
    <col min="15748" max="15748" width="0.7109375" style="150" customWidth="1"/>
    <col min="15749" max="15749" width="12" style="150" customWidth="1"/>
    <col min="15750" max="15750" width="0.7109375" style="150" customWidth="1"/>
    <col min="15751" max="15751" width="11.5703125" style="150" customWidth="1"/>
    <col min="15752" max="15752" width="9.140625" style="150"/>
    <col min="15753" max="15753" width="4.42578125" style="150" customWidth="1"/>
    <col min="15754" max="15997" width="9.140625" style="150"/>
    <col min="15998" max="15998" width="32.42578125" style="150" customWidth="1"/>
    <col min="15999" max="15999" width="7" style="150" bestFit="1" customWidth="1"/>
    <col min="16000" max="16000" width="0.7109375" style="150" customWidth="1"/>
    <col min="16001" max="16001" width="10.5703125" style="150" customWidth="1"/>
    <col min="16002" max="16002" width="0.7109375" style="150" customWidth="1"/>
    <col min="16003" max="16003" width="12.7109375" style="150" customWidth="1"/>
    <col min="16004" max="16004" width="0.7109375" style="150" customWidth="1"/>
    <col min="16005" max="16005" width="12" style="150" customWidth="1"/>
    <col min="16006" max="16006" width="0.7109375" style="150" customWidth="1"/>
    <col min="16007" max="16007" width="11.5703125" style="150" customWidth="1"/>
    <col min="16008" max="16008" width="9.140625" style="150"/>
    <col min="16009" max="16009" width="4.42578125" style="150" customWidth="1"/>
    <col min="16010" max="16251" width="9.140625" style="150"/>
    <col min="16252" max="16384" width="9.28515625" style="150" customWidth="1"/>
  </cols>
  <sheetData>
    <row r="1" spans="1:12" s="177" customFormat="1" ht="21.75" customHeight="1" x14ac:dyDescent="0.25">
      <c r="A1" s="194" t="str">
        <f>+'TH 10'!A1</f>
        <v>บริษัท เวิลด์ คอร์ปอเรชั่น จำกัด (มหาชน)</v>
      </c>
      <c r="B1" s="194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s="177" customFormat="1" ht="21.75" customHeight="1" x14ac:dyDescent="0.25">
      <c r="A2" s="176" t="s">
        <v>120</v>
      </c>
      <c r="B2" s="176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2" s="177" customFormat="1" ht="21.75" customHeight="1" x14ac:dyDescent="0.25">
      <c r="A3" s="192" t="str">
        <f>+'TH 10'!A3</f>
        <v>สำหรับงวดหกเดือนสิ้นสุดวันที่ 30 มิถุนายน พ.ศ. 2564</v>
      </c>
      <c r="B3" s="192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21.75" customHeight="1" x14ac:dyDescent="0.25">
      <c r="A4" s="172"/>
      <c r="B4" s="172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2" s="202" customFormat="1" ht="21.75" customHeight="1" x14ac:dyDescent="0.25">
      <c r="A5" s="218"/>
      <c r="B5" s="218"/>
      <c r="C5" s="218"/>
      <c r="D5" s="294" t="s">
        <v>127</v>
      </c>
      <c r="E5" s="294"/>
      <c r="F5" s="294"/>
      <c r="G5" s="294"/>
      <c r="H5" s="294"/>
      <c r="I5" s="294"/>
      <c r="J5" s="294"/>
      <c r="K5" s="294"/>
      <c r="L5" s="294"/>
    </row>
    <row r="6" spans="1:12" s="202" customFormat="1" ht="21.75" customHeight="1" x14ac:dyDescent="0.25">
      <c r="A6" s="218"/>
      <c r="B6" s="218"/>
      <c r="C6" s="218"/>
      <c r="D6" s="295" t="s">
        <v>98</v>
      </c>
      <c r="E6" s="295"/>
      <c r="F6" s="295"/>
      <c r="G6" s="295"/>
      <c r="H6" s="295"/>
      <c r="I6" s="295"/>
      <c r="J6" s="295"/>
      <c r="K6" s="295"/>
      <c r="L6" s="295"/>
    </row>
    <row r="7" spans="1:12" s="202" customFormat="1" ht="21.75" customHeight="1" x14ac:dyDescent="0.25">
      <c r="A7" s="218"/>
      <c r="B7" s="218"/>
      <c r="C7" s="218"/>
      <c r="D7" s="221"/>
      <c r="E7" s="221"/>
      <c r="F7" s="221"/>
      <c r="G7" s="221"/>
      <c r="H7" s="296" t="s">
        <v>6</v>
      </c>
      <c r="I7" s="296"/>
      <c r="J7" s="296"/>
      <c r="K7" s="221"/>
      <c r="L7" s="221"/>
    </row>
    <row r="8" spans="1:12" s="202" customFormat="1" ht="21.75" customHeight="1" x14ac:dyDescent="0.25">
      <c r="A8" s="210"/>
      <c r="B8" s="199"/>
      <c r="C8" s="209"/>
      <c r="D8" s="209" t="s">
        <v>113</v>
      </c>
      <c r="E8" s="209"/>
      <c r="F8" s="209" t="s">
        <v>126</v>
      </c>
      <c r="G8" s="209"/>
      <c r="H8" s="209" t="s">
        <v>115</v>
      </c>
      <c r="I8" s="209"/>
      <c r="J8" s="209"/>
      <c r="K8" s="209"/>
      <c r="L8" s="209" t="s">
        <v>108</v>
      </c>
    </row>
    <row r="9" spans="1:12" s="202" customFormat="1" ht="21.75" customHeight="1" x14ac:dyDescent="0.25">
      <c r="A9" s="227"/>
      <c r="B9" s="210"/>
      <c r="C9" s="209"/>
      <c r="D9" s="209" t="s">
        <v>107</v>
      </c>
      <c r="E9" s="209"/>
      <c r="F9" s="209" t="s">
        <v>125</v>
      </c>
      <c r="G9" s="209"/>
      <c r="H9" s="220" t="s">
        <v>124</v>
      </c>
      <c r="I9" s="209"/>
      <c r="J9" s="209" t="s">
        <v>4</v>
      </c>
      <c r="K9" s="209"/>
      <c r="L9" s="209" t="s">
        <v>15</v>
      </c>
    </row>
    <row r="10" spans="1:12" s="202" customFormat="1" ht="21.75" customHeight="1" x14ac:dyDescent="0.25">
      <c r="A10" s="211"/>
      <c r="B10" s="210"/>
      <c r="C10" s="209"/>
      <c r="D10" s="219" t="s">
        <v>17</v>
      </c>
      <c r="E10" s="209"/>
      <c r="F10" s="219" t="s">
        <v>17</v>
      </c>
      <c r="G10" s="207"/>
      <c r="H10" s="219" t="s">
        <v>17</v>
      </c>
      <c r="I10" s="207"/>
      <c r="J10" s="219" t="s">
        <v>17</v>
      </c>
      <c r="K10" s="209"/>
      <c r="L10" s="219" t="s">
        <v>17</v>
      </c>
    </row>
    <row r="11" spans="1:12" s="202" customFormat="1" ht="8.1" customHeight="1" x14ac:dyDescent="0.25">
      <c r="A11" s="211"/>
      <c r="B11" s="210"/>
      <c r="C11" s="209"/>
      <c r="D11" s="223"/>
      <c r="E11" s="209"/>
      <c r="F11" s="223"/>
      <c r="G11" s="207"/>
      <c r="H11" s="223"/>
      <c r="I11" s="207"/>
      <c r="J11" s="223"/>
      <c r="K11" s="209"/>
      <c r="L11" s="223"/>
    </row>
    <row r="12" spans="1:12" s="202" customFormat="1" ht="21.75" customHeight="1" x14ac:dyDescent="0.25">
      <c r="A12" s="217" t="s">
        <v>102</v>
      </c>
      <c r="B12" s="201"/>
      <c r="C12" s="207"/>
      <c r="D12" s="226">
        <v>3648377850</v>
      </c>
      <c r="E12" s="207"/>
      <c r="F12" s="226">
        <v>-2304522000</v>
      </c>
      <c r="G12" s="207"/>
      <c r="H12" s="226">
        <v>364837785</v>
      </c>
      <c r="I12" s="207"/>
      <c r="J12" s="226">
        <v>239957370</v>
      </c>
      <c r="K12" s="207"/>
      <c r="L12" s="226">
        <f>SUM(D12:J12)</f>
        <v>1948651005</v>
      </c>
    </row>
    <row r="13" spans="1:12" s="202" customFormat="1" ht="21.75" customHeight="1" x14ac:dyDescent="0.25">
      <c r="A13" s="214" t="s">
        <v>94</v>
      </c>
      <c r="B13" s="201"/>
      <c r="C13" s="207"/>
      <c r="D13" s="225">
        <v>0</v>
      </c>
      <c r="E13" s="207"/>
      <c r="F13" s="225">
        <v>0</v>
      </c>
      <c r="G13" s="207"/>
      <c r="H13" s="224">
        <v>0</v>
      </c>
      <c r="I13" s="207"/>
      <c r="J13" s="224">
        <f>'7-8 (6M) P&amp;L'!J46</f>
        <v>83540885</v>
      </c>
      <c r="K13" s="207"/>
      <c r="L13" s="224">
        <f>SUM(D13:J13)</f>
        <v>83540885</v>
      </c>
    </row>
    <row r="14" spans="1:12" s="202" customFormat="1" ht="8.1" customHeight="1" x14ac:dyDescent="0.25">
      <c r="A14" s="211"/>
      <c r="B14" s="210"/>
      <c r="C14" s="209"/>
      <c r="D14" s="223"/>
      <c r="E14" s="209"/>
      <c r="F14" s="223"/>
      <c r="G14" s="209"/>
      <c r="H14" s="223"/>
      <c r="I14" s="209"/>
      <c r="J14" s="223"/>
      <c r="K14" s="209"/>
      <c r="L14" s="223"/>
    </row>
    <row r="15" spans="1:12" s="202" customFormat="1" ht="21.75" customHeight="1" thickBot="1" x14ac:dyDescent="0.3">
      <c r="A15" s="208" t="s">
        <v>99</v>
      </c>
      <c r="B15" s="201"/>
      <c r="C15" s="207"/>
      <c r="D15" s="222">
        <f>SUM(D12:D13)</f>
        <v>3648377850</v>
      </c>
      <c r="E15" s="207"/>
      <c r="F15" s="222">
        <f>SUM(F12:F13)</f>
        <v>-2304522000</v>
      </c>
      <c r="G15" s="207"/>
      <c r="H15" s="222">
        <f>SUM(H12:H13)</f>
        <v>364837785</v>
      </c>
      <c r="I15" s="207"/>
      <c r="J15" s="222">
        <f>SUM(J12:J13)</f>
        <v>323498255</v>
      </c>
      <c r="K15" s="207"/>
      <c r="L15" s="222">
        <f>SUM(L12:L13)</f>
        <v>2032191890</v>
      </c>
    </row>
    <row r="16" spans="1:12" s="202" customFormat="1" ht="21.75" customHeight="1" thickTop="1" x14ac:dyDescent="0.25">
      <c r="A16" s="208"/>
      <c r="B16" s="201"/>
      <c r="C16" s="207"/>
      <c r="D16" s="207"/>
      <c r="E16" s="207"/>
      <c r="F16" s="207"/>
      <c r="G16" s="207"/>
      <c r="H16" s="207"/>
      <c r="I16" s="207"/>
      <c r="J16" s="207"/>
      <c r="K16" s="207"/>
      <c r="L16" s="207"/>
    </row>
    <row r="17" spans="1:12" s="202" customFormat="1" ht="21.75" customHeight="1" x14ac:dyDescent="0.25">
      <c r="A17" s="218"/>
      <c r="B17" s="218"/>
      <c r="C17" s="218"/>
      <c r="D17" s="297" t="s">
        <v>127</v>
      </c>
      <c r="E17" s="297"/>
      <c r="F17" s="297"/>
      <c r="G17" s="297"/>
      <c r="H17" s="297"/>
      <c r="I17" s="297"/>
      <c r="J17" s="297"/>
      <c r="K17" s="297"/>
      <c r="L17" s="297"/>
    </row>
    <row r="18" spans="1:12" s="202" customFormat="1" ht="21.75" customHeight="1" x14ac:dyDescent="0.25">
      <c r="A18" s="218"/>
      <c r="B18" s="218"/>
      <c r="C18" s="218"/>
      <c r="D18" s="298" t="s">
        <v>123</v>
      </c>
      <c r="E18" s="298"/>
      <c r="F18" s="298"/>
      <c r="G18" s="298"/>
      <c r="H18" s="298"/>
      <c r="I18" s="298"/>
      <c r="J18" s="298"/>
      <c r="K18" s="298"/>
      <c r="L18" s="298"/>
    </row>
    <row r="19" spans="1:12" s="202" customFormat="1" ht="21.75" customHeight="1" x14ac:dyDescent="0.25">
      <c r="A19" s="218"/>
      <c r="B19" s="218"/>
      <c r="C19" s="218"/>
      <c r="D19" s="221"/>
      <c r="E19" s="221"/>
      <c r="F19" s="221"/>
      <c r="G19" s="221"/>
      <c r="H19" s="293" t="s">
        <v>6</v>
      </c>
      <c r="I19" s="293"/>
      <c r="J19" s="293"/>
      <c r="K19" s="218"/>
      <c r="L19" s="218"/>
    </row>
    <row r="20" spans="1:12" s="202" customFormat="1" ht="21.75" customHeight="1" x14ac:dyDescent="0.25">
      <c r="A20" s="210"/>
      <c r="B20" s="210"/>
      <c r="C20" s="209"/>
      <c r="D20" s="209" t="s">
        <v>113</v>
      </c>
      <c r="E20" s="209"/>
      <c r="F20" s="209" t="s">
        <v>126</v>
      </c>
      <c r="G20" s="209"/>
      <c r="H20" s="209" t="s">
        <v>115</v>
      </c>
      <c r="I20" s="209"/>
      <c r="J20" s="209"/>
      <c r="K20" s="209"/>
      <c r="L20" s="209" t="s">
        <v>108</v>
      </c>
    </row>
    <row r="21" spans="1:12" s="202" customFormat="1" ht="21.75" customHeight="1" x14ac:dyDescent="0.25">
      <c r="A21" s="210"/>
      <c r="B21" s="218"/>
      <c r="C21" s="209"/>
      <c r="D21" s="209" t="s">
        <v>107</v>
      </c>
      <c r="E21" s="209"/>
      <c r="F21" s="209" t="s">
        <v>125</v>
      </c>
      <c r="G21" s="209"/>
      <c r="H21" s="220" t="s">
        <v>124</v>
      </c>
      <c r="I21" s="209"/>
      <c r="J21" s="209" t="s">
        <v>4</v>
      </c>
      <c r="K21" s="209"/>
      <c r="L21" s="209" t="s">
        <v>15</v>
      </c>
    </row>
    <row r="22" spans="1:12" s="202" customFormat="1" ht="21.75" customHeight="1" x14ac:dyDescent="0.25">
      <c r="A22" s="211"/>
      <c r="B22" s="218"/>
      <c r="C22" s="209"/>
      <c r="D22" s="219" t="s">
        <v>17</v>
      </c>
      <c r="E22" s="209"/>
      <c r="F22" s="219" t="s">
        <v>17</v>
      </c>
      <c r="G22" s="207"/>
      <c r="H22" s="219" t="s">
        <v>17</v>
      </c>
      <c r="I22" s="207"/>
      <c r="J22" s="219" t="s">
        <v>17</v>
      </c>
      <c r="K22" s="209"/>
      <c r="L22" s="219" t="s">
        <v>17</v>
      </c>
    </row>
    <row r="23" spans="1:12" s="202" customFormat="1" ht="8.1" customHeight="1" x14ac:dyDescent="0.25">
      <c r="A23" s="211"/>
      <c r="B23" s="218"/>
      <c r="C23" s="209"/>
      <c r="D23" s="209"/>
      <c r="E23" s="209"/>
      <c r="F23" s="209"/>
      <c r="G23" s="207"/>
      <c r="H23" s="209"/>
      <c r="I23" s="207"/>
      <c r="J23" s="199"/>
      <c r="K23" s="209"/>
      <c r="L23" s="209"/>
    </row>
    <row r="24" spans="1:12" s="202" customFormat="1" ht="21.75" customHeight="1" x14ac:dyDescent="0.25">
      <c r="A24" s="217" t="s">
        <v>122</v>
      </c>
      <c r="B24" s="201"/>
      <c r="C24" s="207"/>
      <c r="D24" s="216">
        <v>3648377850</v>
      </c>
      <c r="E24" s="215"/>
      <c r="F24" s="215">
        <v>-2304522000</v>
      </c>
      <c r="G24" s="207"/>
      <c r="H24" s="207">
        <v>0</v>
      </c>
      <c r="I24" s="207"/>
      <c r="J24" s="207">
        <v>520804878</v>
      </c>
      <c r="K24" s="207"/>
      <c r="L24" s="207">
        <f>SUM(D24:J24)</f>
        <v>1864660728</v>
      </c>
    </row>
    <row r="25" spans="1:12" s="202" customFormat="1" ht="21.75" customHeight="1" x14ac:dyDescent="0.25">
      <c r="A25" s="214" t="s">
        <v>94</v>
      </c>
      <c r="B25" s="201"/>
      <c r="C25" s="207"/>
      <c r="D25" s="213">
        <v>0</v>
      </c>
      <c r="E25" s="207"/>
      <c r="F25" s="213">
        <v>0</v>
      </c>
      <c r="G25" s="207"/>
      <c r="H25" s="212">
        <v>0</v>
      </c>
      <c r="I25" s="207"/>
      <c r="J25" s="212">
        <f>'7-8 (6M) P&amp;L'!L46</f>
        <v>209586</v>
      </c>
      <c r="K25" s="207"/>
      <c r="L25" s="212">
        <f>SUM(D25:J25)</f>
        <v>209586</v>
      </c>
    </row>
    <row r="26" spans="1:12" s="202" customFormat="1" ht="8.1" customHeight="1" x14ac:dyDescent="0.25">
      <c r="A26" s="211"/>
      <c r="B26" s="210"/>
      <c r="C26" s="209"/>
      <c r="D26" s="209"/>
      <c r="E26" s="209"/>
      <c r="F26" s="209"/>
      <c r="G26" s="209"/>
      <c r="H26" s="209"/>
      <c r="I26" s="209"/>
      <c r="J26" s="199"/>
      <c r="K26" s="209"/>
      <c r="L26" s="209"/>
    </row>
    <row r="27" spans="1:12" s="202" customFormat="1" ht="21.75" customHeight="1" thickBot="1" x14ac:dyDescent="0.3">
      <c r="A27" s="208" t="s">
        <v>121</v>
      </c>
      <c r="B27" s="201"/>
      <c r="C27" s="207"/>
      <c r="D27" s="206">
        <f>SUM(D24:D25)</f>
        <v>3648377850</v>
      </c>
      <c r="E27" s="207"/>
      <c r="F27" s="206">
        <f>SUM(F24:F25)</f>
        <v>-2304522000</v>
      </c>
      <c r="G27" s="207"/>
      <c r="H27" s="206">
        <f>SUM(H24:H25)</f>
        <v>0</v>
      </c>
      <c r="I27" s="207"/>
      <c r="J27" s="206">
        <f>SUM(J24:J25)</f>
        <v>521014464</v>
      </c>
      <c r="K27" s="207"/>
      <c r="L27" s="206">
        <f>SUM(L24:L25)</f>
        <v>1864870314</v>
      </c>
    </row>
    <row r="28" spans="1:12" s="202" customFormat="1" ht="21.75" customHeight="1" thickTop="1" x14ac:dyDescent="0.25">
      <c r="A28" s="205"/>
      <c r="B28" s="204"/>
      <c r="C28" s="203"/>
      <c r="D28" s="203"/>
      <c r="E28" s="203"/>
      <c r="F28" s="203"/>
      <c r="G28" s="203"/>
      <c r="H28" s="203"/>
      <c r="I28" s="203"/>
      <c r="J28" s="203"/>
      <c r="K28" s="203"/>
      <c r="L28" s="203"/>
    </row>
    <row r="29" spans="1:12" s="199" customFormat="1" ht="21.75" customHeight="1" x14ac:dyDescent="0.25">
      <c r="B29" s="201"/>
      <c r="C29" s="200"/>
      <c r="D29" s="200"/>
      <c r="E29" s="200"/>
      <c r="F29" s="200"/>
      <c r="G29" s="200"/>
      <c r="H29" s="200"/>
      <c r="I29" s="200"/>
      <c r="J29" s="200"/>
      <c r="K29" s="200"/>
      <c r="L29" s="200"/>
    </row>
    <row r="30" spans="1:12" s="199" customFormat="1" ht="21.75" customHeight="1" x14ac:dyDescent="0.25">
      <c r="B30" s="201"/>
      <c r="C30" s="200"/>
      <c r="D30" s="200"/>
      <c r="E30" s="200"/>
      <c r="F30" s="200"/>
      <c r="G30" s="200"/>
      <c r="H30" s="200"/>
      <c r="I30" s="200"/>
      <c r="J30" s="200"/>
      <c r="K30" s="200"/>
      <c r="L30" s="200"/>
    </row>
    <row r="31" spans="1:12" ht="21.75" customHeight="1" x14ac:dyDescent="0.25">
      <c r="B31" s="195"/>
      <c r="C31" s="149"/>
      <c r="D31" s="149"/>
      <c r="E31" s="149"/>
      <c r="F31" s="149"/>
      <c r="G31" s="149"/>
      <c r="H31" s="149"/>
      <c r="I31" s="149"/>
      <c r="J31" s="149"/>
      <c r="K31" s="149"/>
      <c r="L31" s="149"/>
    </row>
    <row r="32" spans="1:12" ht="21.75" customHeight="1" x14ac:dyDescent="0.25">
      <c r="B32" s="195"/>
      <c r="C32" s="149"/>
      <c r="D32" s="149"/>
      <c r="E32" s="149"/>
      <c r="F32" s="149"/>
      <c r="G32" s="149"/>
      <c r="H32" s="149"/>
      <c r="I32" s="149"/>
      <c r="J32" s="149"/>
      <c r="K32" s="149"/>
      <c r="L32" s="149"/>
    </row>
    <row r="33" spans="1:12" ht="21.75" customHeight="1" x14ac:dyDescent="0.25">
      <c r="B33" s="195"/>
      <c r="C33" s="149"/>
      <c r="D33" s="149"/>
      <c r="E33" s="149"/>
      <c r="F33" s="149"/>
      <c r="G33" s="149"/>
      <c r="H33" s="149"/>
      <c r="I33" s="149"/>
      <c r="J33" s="149"/>
      <c r="K33" s="149"/>
      <c r="L33" s="149"/>
    </row>
    <row r="34" spans="1:12" ht="21.75" customHeight="1" x14ac:dyDescent="0.25">
      <c r="B34" s="195"/>
      <c r="C34" s="149"/>
      <c r="D34" s="149"/>
      <c r="E34" s="149"/>
      <c r="F34" s="149"/>
      <c r="G34" s="149"/>
      <c r="H34" s="149"/>
      <c r="I34" s="149"/>
      <c r="J34" s="149"/>
      <c r="K34" s="149"/>
      <c r="L34" s="149"/>
    </row>
    <row r="35" spans="1:12" ht="26.25" customHeight="1" x14ac:dyDescent="0.25">
      <c r="B35" s="195"/>
      <c r="C35" s="149"/>
      <c r="D35" s="149"/>
      <c r="E35" s="149"/>
      <c r="F35" s="149"/>
      <c r="G35" s="149"/>
      <c r="H35" s="149"/>
      <c r="I35" s="149"/>
      <c r="J35" s="149"/>
      <c r="K35" s="149"/>
      <c r="L35" s="149"/>
    </row>
    <row r="36" spans="1:12" ht="21.75" customHeight="1" x14ac:dyDescent="0.25">
      <c r="B36" s="195"/>
      <c r="C36" s="149"/>
      <c r="D36" s="149"/>
      <c r="E36" s="149"/>
      <c r="F36" s="149"/>
      <c r="G36" s="149"/>
      <c r="H36" s="149"/>
      <c r="I36" s="149"/>
      <c r="J36" s="149"/>
      <c r="K36" s="149"/>
      <c r="L36" s="149"/>
    </row>
    <row r="37" spans="1:12" ht="21.75" customHeight="1" x14ac:dyDescent="0.25">
      <c r="B37" s="195"/>
      <c r="C37" s="149"/>
      <c r="D37" s="149"/>
      <c r="E37" s="149"/>
      <c r="F37" s="149"/>
      <c r="G37" s="149"/>
      <c r="H37" s="149"/>
      <c r="I37" s="149"/>
      <c r="J37" s="149"/>
      <c r="K37" s="149"/>
      <c r="L37" s="149"/>
    </row>
    <row r="38" spans="1:12" ht="18" customHeight="1" x14ac:dyDescent="0.25">
      <c r="B38" s="195"/>
      <c r="C38" s="149"/>
      <c r="D38" s="149"/>
      <c r="E38" s="149"/>
      <c r="F38" s="149"/>
      <c r="G38" s="149"/>
      <c r="H38" s="149"/>
      <c r="I38" s="149"/>
      <c r="J38" s="149"/>
      <c r="K38" s="149"/>
      <c r="L38" s="149"/>
    </row>
    <row r="39" spans="1:12" s="177" customFormat="1" ht="21.95" customHeight="1" x14ac:dyDescent="0.25">
      <c r="A39" s="198" t="str">
        <f>'2-4'!A52</f>
        <v>หมายเหตุประกอบข้อมูลทางการเงินระหว่างกาลแบบย่อในหน้า 14 ถึง 37 เป็นส่วนหนึ่งของข้อมูลทางการเงินระหว่างกาลนี้</v>
      </c>
      <c r="B39" s="197"/>
      <c r="C39" s="196"/>
      <c r="D39" s="196"/>
      <c r="E39" s="196"/>
      <c r="F39" s="196"/>
      <c r="G39" s="196"/>
      <c r="H39" s="196"/>
      <c r="I39" s="196"/>
      <c r="J39" s="196"/>
      <c r="K39" s="196"/>
      <c r="L39" s="196"/>
    </row>
    <row r="45" spans="1:12" ht="21.75" customHeight="1" x14ac:dyDescent="0.25"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</row>
    <row r="46" spans="1:12" ht="21.75" customHeight="1" x14ac:dyDescent="0.25"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</row>
    <row r="47" spans="1:12" ht="21.75" customHeight="1" x14ac:dyDescent="0.25"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</row>
    <row r="48" spans="1:12" ht="21.75" customHeight="1" x14ac:dyDescent="0.25"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</row>
    <row r="49" spans="2:12" ht="21.75" customHeight="1" x14ac:dyDescent="0.25"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</row>
    <row r="50" spans="2:12" ht="21.75" customHeight="1" x14ac:dyDescent="0.25"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</row>
    <row r="51" spans="2:12" ht="21.75" customHeight="1" x14ac:dyDescent="0.25"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</row>
    <row r="52" spans="2:12" ht="21.75" customHeight="1" x14ac:dyDescent="0.25"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</row>
    <row r="53" spans="2:12" ht="21.75" customHeight="1" x14ac:dyDescent="0.25"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</row>
    <row r="54" spans="2:12" ht="21.75" customHeight="1" x14ac:dyDescent="0.25"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</row>
    <row r="55" spans="2:12" ht="21.75" customHeight="1" x14ac:dyDescent="0.25"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</row>
    <row r="56" spans="2:12" ht="21.75" customHeight="1" x14ac:dyDescent="0.25"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</row>
    <row r="57" spans="2:12" ht="21.75" customHeight="1" x14ac:dyDescent="0.25"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</row>
    <row r="58" spans="2:12" ht="21.75" customHeight="1" x14ac:dyDescent="0.25"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</row>
    <row r="59" spans="2:12" ht="21.75" customHeight="1" x14ac:dyDescent="0.25"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</row>
    <row r="60" spans="2:12" ht="21.75" customHeight="1" x14ac:dyDescent="0.25"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</row>
    <row r="61" spans="2:12" ht="21.75" customHeight="1" x14ac:dyDescent="0.25"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</row>
    <row r="62" spans="2:12" ht="21.75" customHeight="1" x14ac:dyDescent="0.25"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</row>
    <row r="63" spans="2:12" ht="21.75" customHeight="1" x14ac:dyDescent="0.25"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</row>
    <row r="64" spans="2:12" ht="21.75" customHeight="1" x14ac:dyDescent="0.25"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</row>
    <row r="65" spans="2:12" ht="21.75" customHeight="1" x14ac:dyDescent="0.25"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</row>
    <row r="66" spans="2:12" ht="21.75" customHeight="1" x14ac:dyDescent="0.25"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</row>
    <row r="67" spans="2:12" ht="21.75" customHeight="1" x14ac:dyDescent="0.25"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</row>
    <row r="68" spans="2:12" ht="21.75" customHeight="1" x14ac:dyDescent="0.25"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</row>
    <row r="69" spans="2:12" ht="21.75" customHeight="1" x14ac:dyDescent="0.25"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</row>
    <row r="70" spans="2:12" ht="21.75" customHeight="1" x14ac:dyDescent="0.25"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</row>
    <row r="71" spans="2:12" ht="21.75" customHeight="1" x14ac:dyDescent="0.25"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</row>
    <row r="72" spans="2:12" ht="21.75" customHeight="1" x14ac:dyDescent="0.25"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</row>
    <row r="73" spans="2:12" ht="21.75" customHeight="1" x14ac:dyDescent="0.25"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</row>
    <row r="74" spans="2:12" ht="21.75" customHeight="1" x14ac:dyDescent="0.25"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</row>
    <row r="75" spans="2:12" ht="21.75" customHeight="1" x14ac:dyDescent="0.25"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</row>
    <row r="76" spans="2:12" ht="21.75" customHeight="1" x14ac:dyDescent="0.25"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</row>
    <row r="77" spans="2:12" ht="21.75" customHeight="1" x14ac:dyDescent="0.25"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</row>
    <row r="78" spans="2:12" ht="21.75" customHeight="1" x14ac:dyDescent="0.25"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</row>
    <row r="79" spans="2:12" ht="21.75" customHeight="1" x14ac:dyDescent="0.25"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</row>
    <row r="80" spans="2:12" ht="21.75" customHeight="1" x14ac:dyDescent="0.25"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</row>
    <row r="81" spans="2:12" ht="21.75" customHeight="1" x14ac:dyDescent="0.25"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</row>
    <row r="82" spans="2:12" ht="21.75" customHeight="1" x14ac:dyDescent="0.25"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</row>
    <row r="83" spans="2:12" ht="21.75" customHeight="1" x14ac:dyDescent="0.25"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</row>
    <row r="84" spans="2:12" ht="21.75" customHeight="1" x14ac:dyDescent="0.25"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</row>
    <row r="85" spans="2:12" ht="21.75" customHeight="1" x14ac:dyDescent="0.25"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</row>
    <row r="86" spans="2:12" ht="21.75" customHeight="1" x14ac:dyDescent="0.25"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</row>
    <row r="87" spans="2:12" ht="21.75" customHeight="1" x14ac:dyDescent="0.25"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</row>
    <row r="88" spans="2:12" ht="21.75" customHeight="1" x14ac:dyDescent="0.25"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</row>
    <row r="89" spans="2:12" ht="21.75" customHeight="1" x14ac:dyDescent="0.25"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</row>
    <row r="90" spans="2:12" ht="21.75" customHeight="1" x14ac:dyDescent="0.25"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</row>
    <row r="174" spans="1:12" s="165" customFormat="1" ht="21.75" customHeight="1" x14ac:dyDescent="0.25">
      <c r="A174" s="150"/>
      <c r="C174" s="195"/>
      <c r="D174" s="195"/>
      <c r="E174" s="195"/>
      <c r="F174" s="195"/>
      <c r="G174" s="195"/>
      <c r="H174" s="195"/>
      <c r="I174" s="195"/>
      <c r="J174" s="195"/>
      <c r="K174" s="195"/>
      <c r="L174" s="195"/>
    </row>
    <row r="175" spans="1:12" s="165" customFormat="1" ht="21.75" customHeight="1" x14ac:dyDescent="0.25">
      <c r="A175" s="150"/>
      <c r="C175" s="195"/>
      <c r="D175" s="195"/>
      <c r="E175" s="195"/>
      <c r="F175" s="195"/>
      <c r="G175" s="195"/>
      <c r="H175" s="195"/>
      <c r="I175" s="195"/>
      <c r="J175" s="195"/>
      <c r="K175" s="195"/>
      <c r="L175" s="195"/>
    </row>
    <row r="176" spans="1:12" s="165" customFormat="1" ht="21.75" customHeight="1" x14ac:dyDescent="0.25">
      <c r="A176" s="150"/>
      <c r="C176" s="195"/>
      <c r="D176" s="195"/>
      <c r="E176" s="195"/>
      <c r="F176" s="195"/>
      <c r="G176" s="195"/>
      <c r="H176" s="195"/>
      <c r="I176" s="195"/>
      <c r="J176" s="195"/>
      <c r="K176" s="195"/>
      <c r="L176" s="195"/>
    </row>
    <row r="179" spans="1:12" s="165" customFormat="1" ht="21.75" customHeight="1" x14ac:dyDescent="0.25">
      <c r="A179" s="150"/>
      <c r="C179" s="195"/>
      <c r="D179" s="195"/>
      <c r="E179" s="195"/>
      <c r="F179" s="195"/>
      <c r="G179" s="195"/>
      <c r="H179" s="195"/>
      <c r="I179" s="195"/>
      <c r="J179" s="195"/>
      <c r="K179" s="195"/>
      <c r="L179" s="195"/>
    </row>
    <row r="181" spans="1:12" s="165" customFormat="1" ht="21.75" customHeight="1" x14ac:dyDescent="0.25">
      <c r="A181" s="150"/>
      <c r="C181" s="195"/>
      <c r="D181" s="195"/>
      <c r="E181" s="195"/>
      <c r="F181" s="195"/>
      <c r="G181" s="195"/>
      <c r="H181" s="195"/>
      <c r="I181" s="195"/>
      <c r="J181" s="195"/>
      <c r="K181" s="195"/>
      <c r="L181" s="195"/>
    </row>
    <row r="184" spans="1:12" s="165" customFormat="1" ht="21.75" customHeight="1" x14ac:dyDescent="0.25">
      <c r="A184" s="150"/>
      <c r="C184" s="195"/>
      <c r="D184" s="195"/>
      <c r="E184" s="195"/>
      <c r="F184" s="195"/>
      <c r="G184" s="195"/>
      <c r="H184" s="195"/>
      <c r="I184" s="195"/>
      <c r="J184" s="195"/>
      <c r="K184" s="195"/>
      <c r="L184" s="195"/>
    </row>
    <row r="185" spans="1:12" s="165" customFormat="1" ht="21.75" customHeight="1" x14ac:dyDescent="0.25">
      <c r="A185" s="150"/>
      <c r="C185" s="195"/>
      <c r="D185" s="195"/>
      <c r="E185" s="195"/>
      <c r="F185" s="195"/>
      <c r="G185" s="195"/>
      <c r="H185" s="195"/>
      <c r="I185" s="195"/>
      <c r="J185" s="195"/>
      <c r="K185" s="195"/>
      <c r="L185" s="195"/>
    </row>
    <row r="186" spans="1:12" s="165" customFormat="1" ht="21.75" customHeight="1" x14ac:dyDescent="0.25">
      <c r="A186" s="150"/>
      <c r="C186" s="195"/>
      <c r="D186" s="195"/>
      <c r="E186" s="195"/>
      <c r="F186" s="195"/>
      <c r="G186" s="195"/>
      <c r="H186" s="195"/>
      <c r="I186" s="195"/>
      <c r="J186" s="195"/>
      <c r="K186" s="195"/>
      <c r="L186" s="195"/>
    </row>
    <row r="187" spans="1:12" s="165" customFormat="1" ht="21.75" customHeight="1" x14ac:dyDescent="0.25">
      <c r="A187" s="150"/>
      <c r="C187" s="195"/>
      <c r="D187" s="195"/>
      <c r="E187" s="195"/>
      <c r="F187" s="195"/>
      <c r="G187" s="195"/>
      <c r="H187" s="195"/>
      <c r="I187" s="195"/>
      <c r="J187" s="195"/>
      <c r="K187" s="195"/>
      <c r="L187" s="195"/>
    </row>
    <row r="189" spans="1:12" s="165" customFormat="1" ht="21.75" customHeight="1" x14ac:dyDescent="0.25">
      <c r="A189" s="150"/>
      <c r="C189" s="195"/>
      <c r="D189" s="195"/>
      <c r="E189" s="195"/>
      <c r="F189" s="195"/>
      <c r="G189" s="195"/>
      <c r="H189" s="195"/>
      <c r="I189" s="195"/>
      <c r="J189" s="195"/>
      <c r="K189" s="195"/>
      <c r="L189" s="195"/>
    </row>
    <row r="190" spans="1:12" s="165" customFormat="1" ht="21.75" customHeight="1" x14ac:dyDescent="0.25">
      <c r="A190" s="150"/>
      <c r="C190" s="195"/>
      <c r="D190" s="195"/>
      <c r="E190" s="195"/>
      <c r="F190" s="195"/>
      <c r="G190" s="195"/>
      <c r="H190" s="195"/>
      <c r="I190" s="195"/>
      <c r="J190" s="195"/>
      <c r="K190" s="195"/>
      <c r="L190" s="195"/>
    </row>
    <row r="191" spans="1:12" s="165" customFormat="1" ht="21.75" customHeight="1" x14ac:dyDescent="0.25">
      <c r="A191" s="150"/>
      <c r="C191" s="195"/>
      <c r="D191" s="195"/>
      <c r="E191" s="195"/>
      <c r="F191" s="195"/>
      <c r="G191" s="195"/>
      <c r="H191" s="195"/>
      <c r="I191" s="195"/>
      <c r="J191" s="195"/>
      <c r="K191" s="195"/>
      <c r="L191" s="195"/>
    </row>
    <row r="192" spans="1:12" s="165" customFormat="1" ht="21.75" customHeight="1" x14ac:dyDescent="0.25">
      <c r="A192" s="150"/>
      <c r="C192" s="195"/>
      <c r="D192" s="195"/>
      <c r="E192" s="195"/>
      <c r="F192" s="195"/>
      <c r="G192" s="195"/>
      <c r="H192" s="195"/>
      <c r="I192" s="195"/>
      <c r="J192" s="195"/>
      <c r="K192" s="195"/>
      <c r="L192" s="195"/>
    </row>
    <row r="193" spans="1:12" s="165" customFormat="1" ht="21.75" customHeight="1" x14ac:dyDescent="0.25">
      <c r="A193" s="150"/>
      <c r="C193" s="195"/>
      <c r="D193" s="195"/>
      <c r="E193" s="195"/>
      <c r="F193" s="195"/>
      <c r="G193" s="195"/>
      <c r="H193" s="195"/>
      <c r="I193" s="195"/>
      <c r="J193" s="195"/>
      <c r="K193" s="195"/>
      <c r="L193" s="195"/>
    </row>
    <row r="194" spans="1:12" s="165" customFormat="1" ht="21.75" customHeight="1" x14ac:dyDescent="0.25">
      <c r="A194" s="150"/>
      <c r="C194" s="195"/>
      <c r="D194" s="195"/>
      <c r="E194" s="195"/>
      <c r="F194" s="195"/>
      <c r="G194" s="195"/>
      <c r="H194" s="195"/>
      <c r="I194" s="195"/>
      <c r="J194" s="195"/>
      <c r="K194" s="195"/>
      <c r="L194" s="195"/>
    </row>
    <row r="206" spans="1:12" s="165" customFormat="1" ht="21.75" customHeight="1" x14ac:dyDescent="0.25">
      <c r="A206" s="150"/>
      <c r="C206" s="195"/>
      <c r="D206" s="195"/>
      <c r="E206" s="195"/>
      <c r="F206" s="195"/>
      <c r="G206" s="195"/>
      <c r="H206" s="195"/>
      <c r="I206" s="195"/>
      <c r="J206" s="195"/>
      <c r="K206" s="195"/>
      <c r="L206" s="195"/>
    </row>
    <row r="207" spans="1:12" s="165" customFormat="1" ht="21.75" customHeight="1" x14ac:dyDescent="0.25">
      <c r="A207" s="150"/>
      <c r="C207" s="195"/>
      <c r="D207" s="195"/>
      <c r="E207" s="195"/>
      <c r="F207" s="195"/>
      <c r="G207" s="195"/>
      <c r="H207" s="195"/>
      <c r="I207" s="195"/>
      <c r="J207" s="195"/>
      <c r="K207" s="195"/>
      <c r="L207" s="195"/>
    </row>
    <row r="208" spans="1:12" s="165" customFormat="1" ht="21.75" customHeight="1" x14ac:dyDescent="0.25">
      <c r="A208" s="150"/>
      <c r="C208" s="195"/>
      <c r="D208" s="195"/>
      <c r="E208" s="195"/>
      <c r="F208" s="195"/>
      <c r="G208" s="195"/>
      <c r="H208" s="195"/>
      <c r="I208" s="195"/>
      <c r="J208" s="195"/>
      <c r="K208" s="195"/>
      <c r="L208" s="195"/>
    </row>
    <row r="217" spans="1:12" s="165" customFormat="1" ht="21.75" customHeight="1" x14ac:dyDescent="0.25">
      <c r="A217" s="150"/>
      <c r="C217" s="195"/>
      <c r="D217" s="195"/>
      <c r="E217" s="195"/>
      <c r="F217" s="195"/>
      <c r="G217" s="195"/>
      <c r="H217" s="195"/>
      <c r="I217" s="195"/>
      <c r="J217" s="195"/>
      <c r="K217" s="195"/>
      <c r="L217" s="195"/>
    </row>
    <row r="218" spans="1:12" s="165" customFormat="1" ht="21.75" customHeight="1" x14ac:dyDescent="0.25">
      <c r="A218" s="150"/>
      <c r="C218" s="195"/>
      <c r="D218" s="195"/>
      <c r="E218" s="195"/>
      <c r="F218" s="195"/>
      <c r="G218" s="195"/>
      <c r="H218" s="195"/>
      <c r="I218" s="195"/>
      <c r="J218" s="195"/>
      <c r="K218" s="195"/>
      <c r="L218" s="195"/>
    </row>
    <row r="242" spans="1:12" s="165" customFormat="1" ht="21.75" customHeight="1" x14ac:dyDescent="0.25">
      <c r="A242" s="150"/>
      <c r="C242" s="195"/>
      <c r="D242" s="195"/>
      <c r="E242" s="195"/>
      <c r="F242" s="195"/>
      <c r="G242" s="195"/>
      <c r="H242" s="195"/>
      <c r="I242" s="195"/>
      <c r="J242" s="195"/>
      <c r="K242" s="195"/>
      <c r="L242" s="195"/>
    </row>
    <row r="243" spans="1:12" s="165" customFormat="1" ht="21.75" customHeight="1" x14ac:dyDescent="0.25">
      <c r="A243" s="150"/>
      <c r="C243" s="195"/>
      <c r="D243" s="195"/>
      <c r="E243" s="195"/>
      <c r="F243" s="195"/>
      <c r="G243" s="195"/>
      <c r="H243" s="195"/>
      <c r="I243" s="195"/>
      <c r="J243" s="195"/>
      <c r="K243" s="195"/>
      <c r="L243" s="195"/>
    </row>
    <row r="244" spans="1:12" s="165" customFormat="1" ht="21.75" customHeight="1" x14ac:dyDescent="0.25">
      <c r="A244" s="150"/>
      <c r="C244" s="195"/>
      <c r="D244" s="195"/>
      <c r="E244" s="195"/>
      <c r="F244" s="195"/>
      <c r="G244" s="195"/>
      <c r="H244" s="195"/>
      <c r="I244" s="195"/>
      <c r="J244" s="195"/>
      <c r="K244" s="195"/>
      <c r="L244" s="195"/>
    </row>
    <row r="248" spans="1:12" s="165" customFormat="1" ht="21.75" customHeight="1" x14ac:dyDescent="0.25">
      <c r="A248" s="150"/>
      <c r="C248" s="195"/>
      <c r="D248" s="195"/>
      <c r="E248" s="195"/>
      <c r="F248" s="195"/>
      <c r="G248" s="195"/>
      <c r="H248" s="195"/>
      <c r="I248" s="195"/>
      <c r="J248" s="195"/>
      <c r="K248" s="195"/>
      <c r="L248" s="195"/>
    </row>
    <row r="357" spans="1:12" s="165" customFormat="1" ht="21.75" customHeight="1" x14ac:dyDescent="0.25">
      <c r="A357" s="150"/>
      <c r="C357" s="195"/>
      <c r="D357" s="195"/>
      <c r="E357" s="195"/>
      <c r="F357" s="195"/>
      <c r="G357" s="195"/>
      <c r="H357" s="195"/>
      <c r="I357" s="195"/>
      <c r="J357" s="195"/>
      <c r="K357" s="195"/>
      <c r="L357" s="195"/>
    </row>
  </sheetData>
  <mergeCells count="6">
    <mergeCell ref="H19:J19"/>
    <mergeCell ref="D5:L5"/>
    <mergeCell ref="D6:L6"/>
    <mergeCell ref="H7:J7"/>
    <mergeCell ref="D17:L17"/>
    <mergeCell ref="D18:L18"/>
  </mergeCells>
  <pageMargins left="0.8" right="0.5" top="0.5" bottom="0.6" header="0.49" footer="0.4"/>
  <pageSetup paperSize="9" firstPageNumber="11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DE6FF-1232-426B-9BCD-0A4D93F2EAB0}">
  <dimension ref="A1:K99"/>
  <sheetViews>
    <sheetView tabSelected="1" zoomScale="117" zoomScaleNormal="100" zoomScaleSheetLayoutView="97" workbookViewId="0">
      <selection activeCell="C35" sqref="C35"/>
    </sheetView>
  </sheetViews>
  <sheetFormatPr defaultColWidth="9.28515625" defaultRowHeight="17.25" x14ac:dyDescent="0.25"/>
  <cols>
    <col min="1" max="1" width="1" style="5" customWidth="1"/>
    <col min="2" max="2" width="34.7109375" style="5" customWidth="1"/>
    <col min="3" max="3" width="7.28515625" style="4" customWidth="1"/>
    <col min="4" max="4" width="0.7109375" style="3" customWidth="1"/>
    <col min="5" max="5" width="14.28515625" style="3" customWidth="1"/>
    <col min="6" max="6" width="0.7109375" style="3" customWidth="1"/>
    <col min="7" max="7" width="13.42578125" style="3" customWidth="1"/>
    <col min="8" max="8" width="0.7109375" style="3" customWidth="1"/>
    <col min="9" max="9" width="13.42578125" style="3" customWidth="1"/>
    <col min="10" max="10" width="0.7109375" style="3" customWidth="1"/>
    <col min="11" max="11" width="13.42578125" style="3" customWidth="1"/>
    <col min="12" max="16384" width="9.28515625" style="1"/>
  </cols>
  <sheetData>
    <row r="1" spans="1:11" s="7" customFormat="1" ht="19.149999999999999" customHeight="1" x14ac:dyDescent="0.25">
      <c r="A1" s="51" t="s">
        <v>28</v>
      </c>
      <c r="B1" s="51"/>
      <c r="C1" s="41"/>
      <c r="D1" s="41"/>
      <c r="E1" s="246"/>
      <c r="F1" s="246"/>
      <c r="G1" s="246"/>
      <c r="H1" s="246"/>
      <c r="I1" s="246"/>
      <c r="J1" s="246"/>
      <c r="K1" s="246"/>
    </row>
    <row r="2" spans="1:11" s="7" customFormat="1" ht="19.149999999999999" customHeight="1" x14ac:dyDescent="0.25">
      <c r="A2" s="173" t="s">
        <v>151</v>
      </c>
      <c r="B2" s="173"/>
      <c r="C2" s="259"/>
      <c r="D2" s="259"/>
      <c r="E2" s="3"/>
      <c r="F2" s="246"/>
      <c r="G2" s="246"/>
      <c r="H2" s="246"/>
      <c r="I2" s="246"/>
      <c r="J2" s="246"/>
      <c r="K2" s="246"/>
    </row>
    <row r="3" spans="1:11" s="7" customFormat="1" ht="19.149999999999999" customHeight="1" x14ac:dyDescent="0.25">
      <c r="A3" s="258" t="str">
        <f>+'TH 11'!A3</f>
        <v>สำหรับงวดหกเดือนสิ้นสุดวันที่ 30 มิถุนายน พ.ศ. 2564</v>
      </c>
      <c r="B3" s="174"/>
      <c r="C3" s="257"/>
      <c r="D3" s="257"/>
      <c r="E3" s="239"/>
      <c r="F3" s="248"/>
      <c r="G3" s="248"/>
      <c r="H3" s="248"/>
      <c r="I3" s="248"/>
      <c r="J3" s="248"/>
      <c r="K3" s="248"/>
    </row>
    <row r="4" spans="1:11" ht="19.149999999999999" customHeight="1" x14ac:dyDescent="0.25">
      <c r="A4" s="247"/>
      <c r="B4" s="247"/>
      <c r="C4" s="41"/>
      <c r="D4" s="41"/>
      <c r="E4" s="246"/>
      <c r="F4" s="246"/>
      <c r="G4" s="246"/>
      <c r="H4" s="246"/>
      <c r="I4" s="246"/>
      <c r="J4" s="246"/>
      <c r="K4" s="246"/>
    </row>
    <row r="5" spans="1:11" ht="19.149999999999999" customHeight="1" x14ac:dyDescent="0.25">
      <c r="C5" s="36"/>
      <c r="D5" s="35"/>
      <c r="E5" s="299" t="s">
        <v>26</v>
      </c>
      <c r="F5" s="299"/>
      <c r="G5" s="299"/>
      <c r="H5" s="36"/>
      <c r="I5" s="299" t="s">
        <v>25</v>
      </c>
      <c r="J5" s="299"/>
      <c r="K5" s="299"/>
    </row>
    <row r="6" spans="1:11" ht="19.149999999999999" customHeight="1" x14ac:dyDescent="0.25">
      <c r="C6" s="36"/>
      <c r="D6" s="35"/>
      <c r="E6" s="280"/>
      <c r="F6" s="280"/>
      <c r="G6" s="279" t="s">
        <v>178</v>
      </c>
      <c r="H6" s="36"/>
      <c r="I6" s="280"/>
      <c r="J6" s="280"/>
      <c r="K6" s="280"/>
    </row>
    <row r="7" spans="1:11" ht="19.149999999999999" customHeight="1" x14ac:dyDescent="0.25">
      <c r="C7" s="36"/>
      <c r="D7" s="35"/>
      <c r="E7" s="33" t="s">
        <v>24</v>
      </c>
      <c r="F7" s="108"/>
      <c r="G7" s="33" t="s">
        <v>24</v>
      </c>
      <c r="H7" s="35"/>
      <c r="I7" s="33" t="s">
        <v>24</v>
      </c>
      <c r="J7" s="35"/>
      <c r="K7" s="33" t="s">
        <v>24</v>
      </c>
    </row>
    <row r="8" spans="1:11" ht="19.149999999999999" customHeight="1" x14ac:dyDescent="0.25">
      <c r="C8" s="36"/>
      <c r="D8" s="35"/>
      <c r="E8" s="108" t="s">
        <v>22</v>
      </c>
      <c r="F8" s="108"/>
      <c r="G8" s="108" t="s">
        <v>22</v>
      </c>
      <c r="H8" s="108"/>
      <c r="I8" s="108" t="s">
        <v>22</v>
      </c>
      <c r="J8" s="108"/>
      <c r="K8" s="108" t="s">
        <v>22</v>
      </c>
    </row>
    <row r="9" spans="1:11" ht="19.149999999999999" customHeight="1" x14ac:dyDescent="0.25">
      <c r="C9" s="36"/>
      <c r="D9" s="35"/>
      <c r="E9" s="108" t="s">
        <v>20</v>
      </c>
      <c r="F9" s="111"/>
      <c r="G9" s="108" t="s">
        <v>19</v>
      </c>
      <c r="H9" s="111"/>
      <c r="I9" s="108" t="s">
        <v>20</v>
      </c>
      <c r="J9" s="111"/>
      <c r="K9" s="108" t="s">
        <v>19</v>
      </c>
    </row>
    <row r="10" spans="1:11" ht="19.149999999999999" customHeight="1" x14ac:dyDescent="0.25">
      <c r="C10" s="283" t="s">
        <v>18</v>
      </c>
      <c r="D10" s="35"/>
      <c r="E10" s="37" t="s">
        <v>17</v>
      </c>
      <c r="F10" s="35"/>
      <c r="G10" s="37" t="s">
        <v>17</v>
      </c>
      <c r="H10" s="35"/>
      <c r="I10" s="37" t="s">
        <v>17</v>
      </c>
      <c r="J10" s="35"/>
      <c r="K10" s="37" t="s">
        <v>17</v>
      </c>
    </row>
    <row r="11" spans="1:11" ht="19.149999999999999" customHeight="1" x14ac:dyDescent="0.25">
      <c r="A11" s="13" t="s">
        <v>164</v>
      </c>
      <c r="B11" s="13"/>
      <c r="C11" s="36"/>
      <c r="D11" s="35"/>
      <c r="E11" s="256"/>
      <c r="F11" s="35"/>
      <c r="G11" s="35"/>
      <c r="H11" s="35"/>
      <c r="I11" s="256"/>
      <c r="J11" s="35"/>
      <c r="K11" s="35"/>
    </row>
    <row r="12" spans="1:11" ht="19.149999999999999" customHeight="1" x14ac:dyDescent="0.25">
      <c r="A12" s="300" t="s">
        <v>163</v>
      </c>
      <c r="B12" s="300"/>
      <c r="C12" s="1"/>
      <c r="D12" s="1"/>
      <c r="E12" s="76">
        <f>'7-8 (6M) P&amp;L'!F37</f>
        <v>133999284</v>
      </c>
      <c r="G12" s="62">
        <f>'7-8 (6M) P&amp;L'!H37</f>
        <v>12008125</v>
      </c>
      <c r="I12" s="76">
        <f>'7-8 (6M) P&amp;L'!J37</f>
        <v>89112388</v>
      </c>
      <c r="K12" s="62">
        <f>'7-8 (6M) P&amp;L'!L37</f>
        <v>264733</v>
      </c>
    </row>
    <row r="13" spans="1:11" ht="19.149999999999999" customHeight="1" x14ac:dyDescent="0.25">
      <c r="A13" s="300" t="s">
        <v>162</v>
      </c>
      <c r="B13" s="300"/>
      <c r="D13" s="1"/>
      <c r="E13" s="232"/>
      <c r="I13" s="254"/>
    </row>
    <row r="14" spans="1:11" ht="19.149999999999999" customHeight="1" x14ac:dyDescent="0.25">
      <c r="B14" s="251" t="s">
        <v>170</v>
      </c>
      <c r="C14" s="27">
        <v>14</v>
      </c>
      <c r="D14" s="1"/>
      <c r="E14" s="76">
        <v>444784</v>
      </c>
      <c r="G14" s="62">
        <v>456860</v>
      </c>
      <c r="I14" s="76">
        <v>2701</v>
      </c>
      <c r="K14" s="62">
        <v>2709</v>
      </c>
    </row>
    <row r="15" spans="1:11" ht="19.149999999999999" customHeight="1" x14ac:dyDescent="0.35">
      <c r="B15" s="251" t="s">
        <v>161</v>
      </c>
      <c r="C15" s="27"/>
      <c r="D15" s="1"/>
      <c r="E15" s="255" t="s">
        <v>160</v>
      </c>
      <c r="G15" s="62">
        <v>114</v>
      </c>
      <c r="I15" s="255" t="s">
        <v>160</v>
      </c>
      <c r="K15" s="252">
        <v>0</v>
      </c>
    </row>
    <row r="16" spans="1:11" ht="19.149999999999999" customHeight="1" x14ac:dyDescent="0.25">
      <c r="B16" s="251" t="s">
        <v>31</v>
      </c>
      <c r="C16" s="27"/>
      <c r="D16" s="1"/>
      <c r="E16" s="76">
        <v>49269</v>
      </c>
      <c r="G16" s="62">
        <v>20062</v>
      </c>
      <c r="I16" s="76">
        <v>49269</v>
      </c>
      <c r="K16" s="62">
        <v>20062</v>
      </c>
    </row>
    <row r="17" spans="1:11" ht="19.149999999999999" customHeight="1" x14ac:dyDescent="0.35">
      <c r="B17" s="251" t="s">
        <v>32</v>
      </c>
      <c r="C17" s="27">
        <v>18</v>
      </c>
      <c r="D17" s="1"/>
      <c r="E17" s="255" t="s">
        <v>160</v>
      </c>
      <c r="G17" s="62">
        <v>2668430</v>
      </c>
      <c r="I17" s="255">
        <v>0</v>
      </c>
      <c r="K17" s="252">
        <v>0</v>
      </c>
    </row>
    <row r="18" spans="1:11" ht="19.149999999999999" customHeight="1" x14ac:dyDescent="0.35">
      <c r="B18" s="251" t="s">
        <v>89</v>
      </c>
      <c r="C18" s="27" t="s">
        <v>179</v>
      </c>
      <c r="D18" s="1"/>
      <c r="E18" s="255" t="s">
        <v>160</v>
      </c>
      <c r="G18" s="54">
        <v>0</v>
      </c>
      <c r="I18" s="255">
        <v>-60000000</v>
      </c>
      <c r="K18" s="252">
        <v>0</v>
      </c>
    </row>
    <row r="19" spans="1:11" ht="19.149999999999999" customHeight="1" x14ac:dyDescent="0.35">
      <c r="B19" s="89" t="s">
        <v>165</v>
      </c>
      <c r="C19" s="27">
        <v>12</v>
      </c>
      <c r="D19" s="1"/>
      <c r="E19" s="255">
        <v>846245</v>
      </c>
      <c r="G19" s="54">
        <v>0</v>
      </c>
      <c r="I19" s="254">
        <v>-32000000</v>
      </c>
      <c r="K19" s="54">
        <v>0</v>
      </c>
    </row>
    <row r="20" spans="1:11" ht="19.149999999999999" customHeight="1" x14ac:dyDescent="0.35">
      <c r="B20" s="89" t="s">
        <v>159</v>
      </c>
      <c r="C20" s="27"/>
      <c r="D20" s="1"/>
      <c r="E20" s="255"/>
      <c r="G20" s="54"/>
      <c r="I20" s="254"/>
      <c r="K20" s="54"/>
    </row>
    <row r="21" spans="1:11" ht="19.149999999999999" customHeight="1" x14ac:dyDescent="0.35">
      <c r="B21" s="1" t="s">
        <v>158</v>
      </c>
      <c r="C21" s="27">
        <v>12</v>
      </c>
      <c r="D21" s="1"/>
      <c r="E21" s="255">
        <v>-17467</v>
      </c>
      <c r="G21" s="54">
        <v>0</v>
      </c>
      <c r="I21" s="255" t="s">
        <v>160</v>
      </c>
      <c r="K21" s="54">
        <v>0</v>
      </c>
    </row>
    <row r="22" spans="1:11" ht="19.149999999999999" customHeight="1" x14ac:dyDescent="0.35">
      <c r="B22" s="251" t="s">
        <v>77</v>
      </c>
      <c r="C22" s="27" t="s">
        <v>180</v>
      </c>
      <c r="D22" s="1"/>
      <c r="E22" s="76">
        <v>1314300</v>
      </c>
      <c r="G22" s="62">
        <v>1325761</v>
      </c>
      <c r="I22" s="255">
        <v>0</v>
      </c>
      <c r="K22" s="252">
        <v>0</v>
      </c>
    </row>
    <row r="23" spans="1:11" ht="19.149999999999999" customHeight="1" x14ac:dyDescent="0.35">
      <c r="B23" s="251" t="s">
        <v>191</v>
      </c>
      <c r="C23" s="27">
        <v>11</v>
      </c>
      <c r="D23" s="1"/>
      <c r="E23" s="255">
        <v>-17508482</v>
      </c>
      <c r="G23" s="252">
        <v>0</v>
      </c>
      <c r="I23" s="255">
        <v>0</v>
      </c>
      <c r="K23" s="252">
        <v>0</v>
      </c>
    </row>
    <row r="24" spans="1:11" ht="19.149999999999999" customHeight="1" x14ac:dyDescent="0.25">
      <c r="B24" s="251" t="s">
        <v>157</v>
      </c>
      <c r="C24" s="27"/>
      <c r="D24" s="1"/>
      <c r="E24" s="232">
        <v>-1346464</v>
      </c>
      <c r="G24" s="3">
        <v>-1345227</v>
      </c>
      <c r="I24" s="254">
        <v>-4049762</v>
      </c>
      <c r="K24" s="3">
        <v>-5825407</v>
      </c>
    </row>
    <row r="25" spans="1:11" ht="19.149999999999999" customHeight="1" x14ac:dyDescent="0.25">
      <c r="B25" s="251" t="s">
        <v>79</v>
      </c>
      <c r="C25" s="27"/>
      <c r="D25" s="1"/>
      <c r="E25" s="253">
        <v>288395</v>
      </c>
      <c r="G25" s="53">
        <v>0</v>
      </c>
      <c r="I25" s="253">
        <v>294707</v>
      </c>
      <c r="K25" s="53">
        <v>5370</v>
      </c>
    </row>
    <row r="26" spans="1:11" ht="8.1" customHeight="1" x14ac:dyDescent="0.25">
      <c r="A26" s="281"/>
      <c r="B26" s="281"/>
      <c r="C26" s="1"/>
      <c r="D26" s="1"/>
      <c r="E26" s="232"/>
      <c r="I26" s="232"/>
    </row>
    <row r="27" spans="1:11" ht="19.149999999999999" customHeight="1" x14ac:dyDescent="0.25">
      <c r="A27" s="281"/>
      <c r="B27" s="281"/>
      <c r="C27" s="27"/>
      <c r="D27" s="1"/>
      <c r="E27" s="76">
        <f>SUM(E12:E25)</f>
        <v>118069864</v>
      </c>
      <c r="G27" s="62">
        <f>SUM(G12:G25)</f>
        <v>15134125</v>
      </c>
      <c r="I27" s="232">
        <f>SUM(I12:I25)</f>
        <v>-6590697</v>
      </c>
      <c r="K27" s="3">
        <f>SUM(K12:K25)</f>
        <v>-5532533</v>
      </c>
    </row>
    <row r="28" spans="1:11" ht="19.149999999999999" customHeight="1" x14ac:dyDescent="0.25">
      <c r="A28" s="300" t="s">
        <v>156</v>
      </c>
      <c r="B28" s="300"/>
      <c r="D28" s="1"/>
      <c r="E28" s="232"/>
      <c r="I28" s="232"/>
    </row>
    <row r="29" spans="1:11" ht="19.149999999999999" customHeight="1" x14ac:dyDescent="0.25">
      <c r="A29" s="281"/>
      <c r="B29" s="251" t="s">
        <v>155</v>
      </c>
      <c r="C29" s="27"/>
      <c r="D29" s="1"/>
      <c r="E29" s="232">
        <v>1057317</v>
      </c>
      <c r="G29" s="3">
        <v>-1834891</v>
      </c>
      <c r="I29" s="232">
        <v>145812</v>
      </c>
      <c r="K29" s="3">
        <v>-523756</v>
      </c>
    </row>
    <row r="30" spans="1:11" ht="19.149999999999999" customHeight="1" x14ac:dyDescent="0.25">
      <c r="A30" s="281"/>
      <c r="B30" s="251" t="s">
        <v>53</v>
      </c>
      <c r="C30" s="27"/>
      <c r="D30" s="1"/>
      <c r="E30" s="232">
        <v>998954370</v>
      </c>
      <c r="G30" s="3">
        <f>-57034863-557548</f>
        <v>-57592411</v>
      </c>
      <c r="I30" s="232">
        <v>-28553077</v>
      </c>
      <c r="K30" s="3">
        <v>-77192738</v>
      </c>
    </row>
    <row r="31" spans="1:11" ht="19.149999999999999" customHeight="1" x14ac:dyDescent="0.35">
      <c r="A31" s="281"/>
      <c r="B31" s="251" t="s">
        <v>44</v>
      </c>
      <c r="C31" s="27"/>
      <c r="D31" s="1"/>
      <c r="E31" s="232">
        <v>-4227</v>
      </c>
      <c r="G31" s="252">
        <v>0</v>
      </c>
      <c r="I31" s="232">
        <v>-4227</v>
      </c>
      <c r="K31" s="252">
        <v>0</v>
      </c>
    </row>
    <row r="32" spans="1:11" ht="19.149999999999999" customHeight="1" x14ac:dyDescent="0.25">
      <c r="B32" s="251" t="s">
        <v>37</v>
      </c>
      <c r="E32" s="240">
        <v>-431262344</v>
      </c>
      <c r="G32" s="235">
        <v>3564590</v>
      </c>
      <c r="I32" s="250">
        <v>-3024020</v>
      </c>
      <c r="K32" s="235">
        <v>5160402</v>
      </c>
    </row>
    <row r="33" spans="1:11" ht="8.1" customHeight="1" x14ac:dyDescent="0.25">
      <c r="A33" s="281"/>
      <c r="B33" s="281"/>
      <c r="C33" s="1"/>
      <c r="D33" s="1"/>
      <c r="E33" s="232"/>
      <c r="I33" s="232"/>
    </row>
    <row r="34" spans="1:11" ht="19.149999999999999" customHeight="1" x14ac:dyDescent="0.25">
      <c r="A34" s="300" t="s">
        <v>154</v>
      </c>
      <c r="B34" s="300"/>
      <c r="E34" s="230">
        <f>SUM(E27:E32)</f>
        <v>686814980</v>
      </c>
      <c r="G34" s="3">
        <f>SUM(G27:G32)</f>
        <v>-40728587</v>
      </c>
      <c r="I34" s="232">
        <f>SUM(I27:I32)</f>
        <v>-38026209</v>
      </c>
      <c r="K34" s="3">
        <f>SUM(K27:K32)</f>
        <v>-78088625</v>
      </c>
    </row>
    <row r="35" spans="1:11" ht="19.149999999999999" customHeight="1" x14ac:dyDescent="0.25">
      <c r="A35" s="42"/>
      <c r="B35" s="42" t="s">
        <v>153</v>
      </c>
      <c r="E35" s="250">
        <v>-25519824</v>
      </c>
      <c r="G35" s="239">
        <v>-645857</v>
      </c>
      <c r="I35" s="243">
        <v>-24085</v>
      </c>
      <c r="K35" s="238">
        <v>-505323</v>
      </c>
    </row>
    <row r="36" spans="1:11" ht="8.1" customHeight="1" x14ac:dyDescent="0.25">
      <c r="A36" s="281"/>
      <c r="B36" s="281"/>
      <c r="C36" s="1"/>
      <c r="D36" s="1"/>
      <c r="E36" s="232"/>
      <c r="I36" s="232"/>
    </row>
    <row r="37" spans="1:11" ht="19.149999999999999" customHeight="1" x14ac:dyDescent="0.25">
      <c r="A37" s="300" t="s">
        <v>152</v>
      </c>
      <c r="B37" s="300"/>
      <c r="E37" s="236">
        <f>SUM(E34:E35)</f>
        <v>661295156</v>
      </c>
      <c r="G37" s="239">
        <f>SUM(G34:G35)</f>
        <v>-41374444</v>
      </c>
      <c r="I37" s="240">
        <f>SUM(I34:I35)</f>
        <v>-38050294</v>
      </c>
      <c r="K37" s="239">
        <f>SUM(K34:K35)</f>
        <v>-78593948</v>
      </c>
    </row>
    <row r="38" spans="1:11" ht="19.149999999999999" customHeight="1" x14ac:dyDescent="0.25">
      <c r="A38" s="281"/>
      <c r="B38" s="281"/>
    </row>
    <row r="39" spans="1:11" ht="19.149999999999999" customHeight="1" x14ac:dyDescent="0.25">
      <c r="A39" s="13"/>
      <c r="B39" s="281"/>
    </row>
    <row r="40" spans="1:11" ht="19.149999999999999" customHeight="1" x14ac:dyDescent="0.25">
      <c r="A40" s="281"/>
      <c r="B40" s="281"/>
    </row>
    <row r="41" spans="1:11" ht="19.149999999999999" customHeight="1" x14ac:dyDescent="0.25">
      <c r="A41" s="281"/>
      <c r="B41" s="281"/>
    </row>
    <row r="42" spans="1:11" ht="19.149999999999999" customHeight="1" x14ac:dyDescent="0.25">
      <c r="A42" s="281"/>
      <c r="B42" s="281"/>
    </row>
    <row r="43" spans="1:11" ht="19.149999999999999" customHeight="1" x14ac:dyDescent="0.25">
      <c r="A43" s="281"/>
      <c r="B43" s="281"/>
    </row>
    <row r="44" spans="1:11" ht="19.149999999999999" customHeight="1" x14ac:dyDescent="0.25">
      <c r="A44" s="281"/>
      <c r="B44" s="281"/>
    </row>
    <row r="45" spans="1:11" ht="19.149999999999999" customHeight="1" x14ac:dyDescent="0.25">
      <c r="A45" s="281"/>
      <c r="B45" s="281"/>
    </row>
    <row r="46" spans="1:11" ht="21" customHeight="1" x14ac:dyDescent="0.25">
      <c r="A46" s="281"/>
      <c r="B46" s="281"/>
    </row>
    <row r="47" spans="1:11" ht="20.25" customHeight="1" x14ac:dyDescent="0.25">
      <c r="A47" s="281"/>
      <c r="B47" s="281"/>
    </row>
    <row r="48" spans="1:11" s="7" customFormat="1" ht="21.95" customHeight="1" x14ac:dyDescent="0.25">
      <c r="A48" s="301" t="str">
        <f>'2-4'!A52</f>
        <v>หมายเหตุประกอบข้อมูลทางการเงินระหว่างกาลแบบย่อในหน้า 14 ถึง 37 เป็นส่วนหนึ่งของข้อมูลทางการเงินระหว่างกาลนี้</v>
      </c>
      <c r="B48" s="301"/>
      <c r="C48" s="301"/>
      <c r="D48" s="301"/>
      <c r="E48" s="301"/>
      <c r="F48" s="301"/>
      <c r="G48" s="301"/>
      <c r="H48" s="301"/>
      <c r="I48" s="301"/>
      <c r="J48" s="301"/>
      <c r="K48" s="301"/>
    </row>
    <row r="49" spans="1:11" s="7" customFormat="1" ht="21" customHeight="1" x14ac:dyDescent="0.25">
      <c r="A49" s="51" t="str">
        <f>A1</f>
        <v>บริษัท เวิลด์ คอร์ปอเรชั่น จำกัด (มหาชน)</v>
      </c>
      <c r="B49" s="51"/>
      <c r="C49" s="41"/>
      <c r="D49" s="41"/>
      <c r="E49" s="246"/>
      <c r="F49" s="246"/>
      <c r="G49" s="246"/>
      <c r="H49" s="246"/>
      <c r="I49" s="246"/>
      <c r="J49" s="246"/>
      <c r="K49" s="246"/>
    </row>
    <row r="50" spans="1:11" s="7" customFormat="1" ht="21" customHeight="1" x14ac:dyDescent="0.25">
      <c r="A50" s="51" t="s">
        <v>151</v>
      </c>
      <c r="B50" s="51"/>
      <c r="C50" s="41"/>
      <c r="D50" s="41"/>
      <c r="E50" s="246"/>
      <c r="F50" s="246"/>
      <c r="G50" s="246"/>
      <c r="H50" s="246"/>
      <c r="I50" s="246"/>
      <c r="J50" s="246"/>
      <c r="K50" s="246"/>
    </row>
    <row r="51" spans="1:11" s="7" customFormat="1" ht="21" customHeight="1" x14ac:dyDescent="0.25">
      <c r="A51" s="46" t="str">
        <f>A3</f>
        <v>สำหรับงวดหกเดือนสิ้นสุดวันที่ 30 มิถุนายน พ.ศ. 2564</v>
      </c>
      <c r="B51" s="46"/>
      <c r="C51" s="249"/>
      <c r="D51" s="249"/>
      <c r="E51" s="248"/>
      <c r="F51" s="248"/>
      <c r="G51" s="248"/>
      <c r="H51" s="248"/>
      <c r="I51" s="248"/>
      <c r="J51" s="248"/>
      <c r="K51" s="248"/>
    </row>
    <row r="52" spans="1:11" ht="14.25" customHeight="1" x14ac:dyDescent="0.25">
      <c r="A52" s="247"/>
      <c r="B52" s="247"/>
      <c r="C52" s="41"/>
      <c r="D52" s="41"/>
      <c r="E52" s="246"/>
      <c r="F52" s="246"/>
      <c r="G52" s="246"/>
      <c r="H52" s="246"/>
      <c r="I52" s="246"/>
      <c r="J52" s="246"/>
      <c r="K52" s="246"/>
    </row>
    <row r="53" spans="1:11" ht="19.149999999999999" customHeight="1" x14ac:dyDescent="0.25">
      <c r="C53" s="36"/>
      <c r="D53" s="35"/>
      <c r="E53" s="299" t="s">
        <v>26</v>
      </c>
      <c r="F53" s="299"/>
      <c r="G53" s="299"/>
      <c r="H53" s="36"/>
      <c r="I53" s="299" t="s">
        <v>25</v>
      </c>
      <c r="J53" s="299"/>
      <c r="K53" s="299"/>
    </row>
    <row r="54" spans="1:11" ht="19.149999999999999" customHeight="1" x14ac:dyDescent="0.25">
      <c r="C54" s="36"/>
      <c r="D54" s="35"/>
      <c r="E54" s="280"/>
      <c r="F54" s="280"/>
      <c r="G54" s="279" t="s">
        <v>178</v>
      </c>
      <c r="H54" s="36"/>
      <c r="I54" s="280"/>
      <c r="J54" s="280"/>
      <c r="K54" s="280"/>
    </row>
    <row r="55" spans="1:11" ht="19.149999999999999" customHeight="1" x14ac:dyDescent="0.25">
      <c r="C55" s="36"/>
      <c r="D55" s="35"/>
      <c r="E55" s="33" t="s">
        <v>24</v>
      </c>
      <c r="F55" s="108"/>
      <c r="G55" s="33" t="s">
        <v>24</v>
      </c>
      <c r="H55" s="35"/>
      <c r="I55" s="33" t="s">
        <v>24</v>
      </c>
      <c r="J55" s="35"/>
      <c r="K55" s="33" t="s">
        <v>24</v>
      </c>
    </row>
    <row r="56" spans="1:11" ht="19.149999999999999" customHeight="1" x14ac:dyDescent="0.25">
      <c r="C56" s="36"/>
      <c r="D56" s="35"/>
      <c r="E56" s="108" t="s">
        <v>22</v>
      </c>
      <c r="F56" s="108"/>
      <c r="G56" s="108" t="s">
        <v>22</v>
      </c>
      <c r="H56" s="108"/>
      <c r="I56" s="108" t="s">
        <v>22</v>
      </c>
      <c r="J56" s="108"/>
      <c r="K56" s="108" t="s">
        <v>22</v>
      </c>
    </row>
    <row r="57" spans="1:11" ht="19.149999999999999" customHeight="1" x14ac:dyDescent="0.25">
      <c r="C57" s="36"/>
      <c r="D57" s="35"/>
      <c r="E57" s="108" t="s">
        <v>20</v>
      </c>
      <c r="F57" s="111"/>
      <c r="G57" s="108" t="s">
        <v>19</v>
      </c>
      <c r="H57" s="111"/>
      <c r="I57" s="108" t="s">
        <v>20</v>
      </c>
      <c r="J57" s="111"/>
      <c r="K57" s="108" t="s">
        <v>19</v>
      </c>
    </row>
    <row r="58" spans="1:11" ht="19.149999999999999" customHeight="1" x14ac:dyDescent="0.25">
      <c r="C58" s="283" t="s">
        <v>18</v>
      </c>
      <c r="D58" s="35"/>
      <c r="E58" s="37" t="s">
        <v>17</v>
      </c>
      <c r="F58" s="35"/>
      <c r="G58" s="37" t="s">
        <v>17</v>
      </c>
      <c r="H58" s="35"/>
      <c r="I58" s="37" t="s">
        <v>17</v>
      </c>
      <c r="J58" s="35"/>
      <c r="K58" s="37" t="s">
        <v>17</v>
      </c>
    </row>
    <row r="59" spans="1:11" ht="19.149999999999999" customHeight="1" x14ac:dyDescent="0.25">
      <c r="A59" s="13" t="s">
        <v>150</v>
      </c>
      <c r="B59" s="13"/>
      <c r="E59" s="232"/>
      <c r="I59" s="244"/>
    </row>
    <row r="60" spans="1:11" ht="19.149999999999999" customHeight="1" x14ac:dyDescent="0.25">
      <c r="A60" s="6" t="s">
        <v>149</v>
      </c>
      <c r="B60" s="6"/>
      <c r="E60" s="24">
        <v>0</v>
      </c>
      <c r="G60" s="3">
        <v>618326</v>
      </c>
      <c r="I60" s="24">
        <v>0</v>
      </c>
      <c r="K60" s="229">
        <v>0</v>
      </c>
    </row>
    <row r="61" spans="1:11" ht="19.149999999999999" customHeight="1" x14ac:dyDescent="0.25">
      <c r="A61" s="245" t="s">
        <v>174</v>
      </c>
      <c r="B61" s="6"/>
      <c r="E61" s="231">
        <v>-400000</v>
      </c>
      <c r="G61" s="229">
        <v>0</v>
      </c>
      <c r="I61" s="24">
        <v>0</v>
      </c>
      <c r="K61" s="229">
        <v>0</v>
      </c>
    </row>
    <row r="62" spans="1:11" ht="19.149999999999999" customHeight="1" x14ac:dyDescent="0.25">
      <c r="A62" s="245" t="s">
        <v>148</v>
      </c>
      <c r="B62" s="245"/>
      <c r="E62" s="24"/>
      <c r="G62" s="229"/>
      <c r="I62" s="231"/>
      <c r="K62" s="229"/>
    </row>
    <row r="63" spans="1:11" ht="19.149999999999999" customHeight="1" x14ac:dyDescent="0.25">
      <c r="A63" s="245"/>
      <c r="B63" s="245" t="s">
        <v>146</v>
      </c>
      <c r="C63" s="27"/>
      <c r="E63" s="24">
        <v>0</v>
      </c>
      <c r="G63" s="229">
        <v>0</v>
      </c>
      <c r="I63" s="231">
        <v>0</v>
      </c>
      <c r="K63" s="229">
        <v>341500978</v>
      </c>
    </row>
    <row r="64" spans="1:11" ht="19.149999999999999" customHeight="1" x14ac:dyDescent="0.25">
      <c r="A64" s="245" t="s">
        <v>147</v>
      </c>
      <c r="B64" s="245"/>
      <c r="C64" s="27"/>
      <c r="E64" s="24"/>
      <c r="G64" s="229"/>
      <c r="I64" s="231"/>
      <c r="K64" s="229"/>
    </row>
    <row r="65" spans="1:11" ht="19.149999999999999" customHeight="1" x14ac:dyDescent="0.25">
      <c r="A65" s="245"/>
      <c r="B65" s="245" t="s">
        <v>146</v>
      </c>
      <c r="C65" s="27"/>
      <c r="E65" s="231">
        <v>0</v>
      </c>
      <c r="G65" s="229">
        <v>0</v>
      </c>
      <c r="I65" s="231">
        <v>0</v>
      </c>
      <c r="K65" s="229">
        <v>-1700000</v>
      </c>
    </row>
    <row r="66" spans="1:11" ht="19.149999999999999" customHeight="1" x14ac:dyDescent="0.25">
      <c r="A66" s="245" t="s">
        <v>145</v>
      </c>
      <c r="B66" s="245"/>
      <c r="C66" s="27">
        <v>19</v>
      </c>
      <c r="E66" s="231">
        <v>0</v>
      </c>
      <c r="G66" s="229">
        <v>0</v>
      </c>
      <c r="I66" s="231">
        <v>43600000</v>
      </c>
      <c r="K66" s="229">
        <v>0</v>
      </c>
    </row>
    <row r="67" spans="1:11" ht="19.149999999999999" customHeight="1" x14ac:dyDescent="0.25">
      <c r="A67" s="245" t="s">
        <v>144</v>
      </c>
      <c r="B67" s="245"/>
      <c r="C67" s="27">
        <v>12</v>
      </c>
      <c r="E67" s="231">
        <v>-180783538</v>
      </c>
      <c r="G67" s="229">
        <v>0</v>
      </c>
      <c r="I67" s="231">
        <v>-183600000</v>
      </c>
      <c r="K67" s="229">
        <v>0</v>
      </c>
    </row>
    <row r="68" spans="1:11" ht="19.149999999999999" customHeight="1" x14ac:dyDescent="0.25">
      <c r="A68" s="245" t="s">
        <v>167</v>
      </c>
      <c r="B68" s="245"/>
      <c r="C68" s="27">
        <v>12</v>
      </c>
      <c r="E68" s="231">
        <v>74690133</v>
      </c>
      <c r="G68" s="229">
        <v>0</v>
      </c>
      <c r="I68" s="231">
        <v>107000000</v>
      </c>
      <c r="K68" s="229">
        <v>0</v>
      </c>
    </row>
    <row r="69" spans="1:11" ht="19.149999999999999" customHeight="1" x14ac:dyDescent="0.25">
      <c r="A69" s="245" t="s">
        <v>143</v>
      </c>
      <c r="B69" s="245"/>
      <c r="C69" s="27"/>
      <c r="E69" s="231">
        <v>0</v>
      </c>
      <c r="G69" s="229">
        <v>0</v>
      </c>
      <c r="I69" s="231">
        <v>0</v>
      </c>
      <c r="K69" s="229">
        <v>-350000000</v>
      </c>
    </row>
    <row r="70" spans="1:11" ht="19.149999999999999" customHeight="1" x14ac:dyDescent="0.25">
      <c r="A70" s="245" t="s">
        <v>142</v>
      </c>
      <c r="B70" s="245"/>
      <c r="C70" s="27"/>
      <c r="E70" s="243">
        <v>40587</v>
      </c>
      <c r="G70" s="235">
        <v>390742</v>
      </c>
      <c r="I70" s="243">
        <v>8020</v>
      </c>
      <c r="K70" s="235">
        <v>18547887</v>
      </c>
    </row>
    <row r="71" spans="1:11" ht="3" customHeight="1" x14ac:dyDescent="0.25">
      <c r="C71" s="27"/>
      <c r="E71" s="242"/>
      <c r="F71" s="241"/>
      <c r="G71" s="229"/>
      <c r="H71" s="241"/>
      <c r="I71" s="242"/>
      <c r="J71" s="241"/>
      <c r="K71" s="229"/>
    </row>
    <row r="72" spans="1:11" ht="19.149999999999999" customHeight="1" x14ac:dyDescent="0.25">
      <c r="A72" s="6" t="s">
        <v>173</v>
      </c>
      <c r="B72" s="6"/>
      <c r="C72" s="27"/>
      <c r="E72" s="22">
        <f>SUM(E60:E70)</f>
        <v>-106452818</v>
      </c>
      <c r="G72" s="235">
        <f>SUM(G60:G70)</f>
        <v>1009068</v>
      </c>
      <c r="I72" s="236">
        <f>SUM(I62:I70)</f>
        <v>-32991980</v>
      </c>
      <c r="K72" s="235">
        <f>SUM(K62:K70)</f>
        <v>8348865</v>
      </c>
    </row>
    <row r="73" spans="1:11" ht="9.9499999999999993" customHeight="1" x14ac:dyDescent="0.25">
      <c r="A73" s="6"/>
      <c r="B73" s="6"/>
      <c r="C73" s="27"/>
      <c r="E73" s="232"/>
      <c r="I73" s="232"/>
    </row>
    <row r="74" spans="1:11" ht="19.149999999999999" customHeight="1" x14ac:dyDescent="0.25">
      <c r="A74" s="13" t="s">
        <v>141</v>
      </c>
      <c r="B74" s="13"/>
      <c r="C74" s="27"/>
      <c r="E74" s="232"/>
      <c r="I74" s="244"/>
    </row>
    <row r="75" spans="1:11" ht="19.149999999999999" customHeight="1" x14ac:dyDescent="0.25">
      <c r="A75" s="6" t="s">
        <v>171</v>
      </c>
      <c r="B75" s="13"/>
      <c r="C75" s="27">
        <v>16</v>
      </c>
      <c r="E75" s="232">
        <v>-382172484</v>
      </c>
      <c r="G75" s="229">
        <v>0</v>
      </c>
      <c r="I75" s="231">
        <v>0</v>
      </c>
      <c r="K75" s="229">
        <v>0</v>
      </c>
    </row>
    <row r="76" spans="1:11" ht="19.149999999999999" customHeight="1" x14ac:dyDescent="0.25">
      <c r="A76" s="6" t="s">
        <v>140</v>
      </c>
      <c r="C76" s="27"/>
      <c r="E76" s="232"/>
      <c r="G76" s="4"/>
      <c r="I76" s="231"/>
      <c r="K76" s="229"/>
    </row>
    <row r="77" spans="1:11" ht="19.149999999999999" customHeight="1" x14ac:dyDescent="0.25">
      <c r="A77" s="6"/>
      <c r="B77" s="73" t="s">
        <v>137</v>
      </c>
      <c r="C77" s="27">
        <v>17</v>
      </c>
      <c r="E77" s="24">
        <v>100000</v>
      </c>
      <c r="G77" s="229">
        <v>0</v>
      </c>
      <c r="I77" s="231">
        <v>25000000</v>
      </c>
      <c r="K77" s="229">
        <v>75500000</v>
      </c>
    </row>
    <row r="78" spans="1:11" ht="19.149999999999999" customHeight="1" x14ac:dyDescent="0.25">
      <c r="A78" s="6" t="s">
        <v>139</v>
      </c>
      <c r="C78" s="27"/>
      <c r="E78" s="24"/>
      <c r="G78" s="229"/>
      <c r="I78" s="231"/>
      <c r="K78" s="229"/>
    </row>
    <row r="79" spans="1:11" ht="19.149999999999999" customHeight="1" x14ac:dyDescent="0.25">
      <c r="A79" s="6"/>
      <c r="B79" s="73" t="s">
        <v>137</v>
      </c>
      <c r="C79" s="27">
        <v>17</v>
      </c>
      <c r="E79" s="24">
        <v>-30000000</v>
      </c>
      <c r="G79" s="229">
        <v>0</v>
      </c>
      <c r="I79" s="231">
        <v>-55350000</v>
      </c>
      <c r="K79" s="229">
        <v>-22100000</v>
      </c>
    </row>
    <row r="80" spans="1:11" ht="19.149999999999999" customHeight="1" x14ac:dyDescent="0.25">
      <c r="A80" s="6" t="s">
        <v>138</v>
      </c>
      <c r="C80" s="27"/>
      <c r="E80" s="24"/>
      <c r="G80" s="229"/>
      <c r="I80" s="231"/>
      <c r="K80" s="229"/>
    </row>
    <row r="81" spans="1:11" ht="19.149999999999999" customHeight="1" x14ac:dyDescent="0.25">
      <c r="A81" s="6"/>
      <c r="B81" s="73" t="s">
        <v>137</v>
      </c>
      <c r="C81" s="27">
        <v>17</v>
      </c>
      <c r="E81" s="24">
        <v>0</v>
      </c>
      <c r="G81" s="229">
        <v>0</v>
      </c>
      <c r="I81" s="231">
        <v>210000000</v>
      </c>
      <c r="K81" s="229">
        <v>0</v>
      </c>
    </row>
    <row r="82" spans="1:11" ht="19.149999999999999" customHeight="1" x14ac:dyDescent="0.25">
      <c r="A82" s="6" t="s">
        <v>168</v>
      </c>
      <c r="B82" s="73"/>
      <c r="C82" s="27"/>
      <c r="E82" s="24"/>
      <c r="G82" s="229"/>
      <c r="I82" s="231"/>
      <c r="K82" s="229"/>
    </row>
    <row r="83" spans="1:11" ht="19.149999999999999" customHeight="1" x14ac:dyDescent="0.25">
      <c r="A83" s="6"/>
      <c r="B83" s="73" t="s">
        <v>137</v>
      </c>
      <c r="C83" s="27">
        <v>17</v>
      </c>
      <c r="E83" s="24">
        <v>0</v>
      </c>
      <c r="G83" s="229">
        <v>0</v>
      </c>
      <c r="I83" s="231">
        <v>-78800000</v>
      </c>
      <c r="K83" s="229">
        <v>0</v>
      </c>
    </row>
    <row r="84" spans="1:11" ht="19.149999999999999" customHeight="1" x14ac:dyDescent="0.25">
      <c r="A84" s="6" t="s">
        <v>136</v>
      </c>
      <c r="C84" s="27"/>
      <c r="E84" s="243">
        <v>-5568059</v>
      </c>
      <c r="G84" s="238">
        <v>-7778887</v>
      </c>
      <c r="I84" s="243">
        <v>-5356560</v>
      </c>
      <c r="K84" s="238">
        <v>0</v>
      </c>
    </row>
    <row r="85" spans="1:11" ht="3" customHeight="1" x14ac:dyDescent="0.25">
      <c r="A85" s="6"/>
      <c r="B85" s="6"/>
      <c r="E85" s="242"/>
      <c r="G85" s="241"/>
      <c r="I85" s="242"/>
      <c r="K85" s="241"/>
    </row>
    <row r="86" spans="1:11" ht="19.149999999999999" customHeight="1" x14ac:dyDescent="0.25">
      <c r="A86" s="6" t="s">
        <v>135</v>
      </c>
      <c r="B86" s="6"/>
      <c r="E86" s="240">
        <f>SUM(E75:E84)</f>
        <v>-417640543</v>
      </c>
      <c r="G86" s="239">
        <f>SUM(G75:G84)</f>
        <v>-7778887</v>
      </c>
      <c r="I86" s="236">
        <f>SUM(I75:I84)</f>
        <v>95493440</v>
      </c>
      <c r="K86" s="238">
        <f>SUM(K75:K84)</f>
        <v>53400000</v>
      </c>
    </row>
    <row r="87" spans="1:11" ht="9.9499999999999993" customHeight="1" x14ac:dyDescent="0.25">
      <c r="A87" s="6"/>
      <c r="B87" s="6"/>
      <c r="E87" s="232"/>
      <c r="I87" s="232"/>
    </row>
    <row r="88" spans="1:11" ht="19.149999999999999" customHeight="1" x14ac:dyDescent="0.25">
      <c r="A88" s="13" t="s">
        <v>134</v>
      </c>
      <c r="B88" s="13"/>
      <c r="C88" s="36"/>
      <c r="D88" s="35"/>
      <c r="E88" s="230">
        <f>SUM(E37,E72,E86)</f>
        <v>137201795</v>
      </c>
      <c r="G88" s="237">
        <f>SUM(G37,G72,G86)</f>
        <v>-48144263</v>
      </c>
      <c r="I88" s="230">
        <f>SUM(I37,I72,I86)</f>
        <v>24451166</v>
      </c>
      <c r="K88" s="237">
        <f>SUM(K37,K72,K86)</f>
        <v>-16845083</v>
      </c>
    </row>
    <row r="89" spans="1:11" ht="19.149999999999999" customHeight="1" x14ac:dyDescent="0.25">
      <c r="A89" s="6" t="s">
        <v>133</v>
      </c>
      <c r="B89" s="6"/>
      <c r="E89" s="236">
        <v>3146746</v>
      </c>
      <c r="G89" s="235">
        <v>49823840</v>
      </c>
      <c r="I89" s="236">
        <v>714480</v>
      </c>
      <c r="K89" s="235">
        <v>18129106</v>
      </c>
    </row>
    <row r="90" spans="1:11" ht="3" customHeight="1" x14ac:dyDescent="0.25">
      <c r="A90" s="6"/>
      <c r="B90" s="6"/>
      <c r="E90" s="231"/>
      <c r="G90" s="229"/>
      <c r="I90" s="231"/>
      <c r="K90" s="229"/>
    </row>
    <row r="91" spans="1:11" ht="19.149999999999999" customHeight="1" thickBot="1" x14ac:dyDescent="0.3">
      <c r="A91" s="6" t="s">
        <v>132</v>
      </c>
      <c r="B91" s="6"/>
      <c r="E91" s="234">
        <f>SUM(E88:E89)</f>
        <v>140348541</v>
      </c>
      <c r="G91" s="233">
        <f>SUM(G88:G89)</f>
        <v>1679577</v>
      </c>
      <c r="I91" s="234">
        <f>SUM(I88:I89)</f>
        <v>25165646</v>
      </c>
      <c r="K91" s="233">
        <f>SUM(K88:K89)</f>
        <v>1284023</v>
      </c>
    </row>
    <row r="92" spans="1:11" ht="9.9499999999999993" customHeight="1" thickTop="1" x14ac:dyDescent="0.25">
      <c r="A92" s="6"/>
      <c r="B92" s="6"/>
      <c r="E92" s="232"/>
      <c r="I92" s="232"/>
    </row>
    <row r="93" spans="1:11" ht="19.149999999999999" customHeight="1" x14ac:dyDescent="0.25">
      <c r="A93" s="13" t="s">
        <v>131</v>
      </c>
      <c r="B93" s="6"/>
      <c r="E93" s="232"/>
      <c r="I93" s="232"/>
    </row>
    <row r="94" spans="1:11" ht="19.149999999999999" customHeight="1" x14ac:dyDescent="0.25">
      <c r="A94" s="6" t="s">
        <v>130</v>
      </c>
      <c r="B94" s="6"/>
      <c r="C94" s="27" t="s">
        <v>179</v>
      </c>
      <c r="E94" s="231">
        <v>0</v>
      </c>
      <c r="G94" s="229">
        <v>0</v>
      </c>
      <c r="I94" s="230">
        <v>16400000</v>
      </c>
      <c r="K94" s="229">
        <v>0</v>
      </c>
    </row>
    <row r="95" spans="1:11" ht="19.149999999999999" customHeight="1" x14ac:dyDescent="0.25">
      <c r="A95" s="6" t="s">
        <v>129</v>
      </c>
      <c r="B95" s="6"/>
      <c r="C95" s="27" t="s">
        <v>179</v>
      </c>
      <c r="E95" s="231">
        <v>0</v>
      </c>
      <c r="G95" s="229">
        <v>0</v>
      </c>
      <c r="I95" s="230">
        <v>-2400000</v>
      </c>
      <c r="K95" s="229">
        <v>0</v>
      </c>
    </row>
    <row r="96" spans="1:11" ht="19.149999999999999" customHeight="1" x14ac:dyDescent="0.25">
      <c r="A96" s="6" t="s">
        <v>128</v>
      </c>
      <c r="B96" s="6"/>
      <c r="C96" s="27" t="s">
        <v>179</v>
      </c>
      <c r="E96" s="231">
        <v>0</v>
      </c>
      <c r="G96" s="229">
        <v>0</v>
      </c>
      <c r="I96" s="230">
        <v>-14000000</v>
      </c>
      <c r="K96" s="229">
        <v>0</v>
      </c>
    </row>
    <row r="97" spans="1:11" ht="15" customHeight="1" x14ac:dyDescent="0.25">
      <c r="A97" s="6"/>
      <c r="B97" s="6"/>
      <c r="C97" s="27"/>
      <c r="G97" s="229"/>
      <c r="I97" s="1"/>
      <c r="K97" s="229"/>
    </row>
    <row r="98" spans="1:11" ht="12" customHeight="1" x14ac:dyDescent="0.25">
      <c r="A98" s="6"/>
      <c r="B98" s="6"/>
      <c r="C98" s="27"/>
      <c r="G98" s="229"/>
      <c r="I98" s="1"/>
      <c r="K98" s="229"/>
    </row>
    <row r="99" spans="1:11" ht="21.75" customHeight="1" x14ac:dyDescent="0.25">
      <c r="A99" s="282" t="str">
        <f>'5-6 (3M) P&amp;L'!A49</f>
        <v>หมายเหตุประกอบข้อมูลทางการเงินระหว่างกาลแบบย่อในหน้า 14 ถึง 37 เป็นส่วนหนึ่งของข้อมูลทางการเงินระหว่างกาลนี้</v>
      </c>
      <c r="B99" s="282"/>
      <c r="C99" s="10"/>
      <c r="D99" s="9"/>
      <c r="E99" s="9"/>
      <c r="F99" s="9"/>
      <c r="G99" s="9"/>
      <c r="H99" s="9"/>
      <c r="I99" s="228"/>
      <c r="J99" s="9"/>
      <c r="K99" s="9"/>
    </row>
  </sheetData>
  <mergeCells count="10">
    <mergeCell ref="A37:B37"/>
    <mergeCell ref="A48:K48"/>
    <mergeCell ref="E53:G53"/>
    <mergeCell ref="I53:K53"/>
    <mergeCell ref="A34:B34"/>
    <mergeCell ref="E5:G5"/>
    <mergeCell ref="I5:K5"/>
    <mergeCell ref="A12:B12"/>
    <mergeCell ref="A13:B13"/>
    <mergeCell ref="A28:B28"/>
  </mergeCells>
  <pageMargins left="0.8" right="0.5" top="0.5" bottom="0.6" header="0.49" footer="0.4"/>
  <pageSetup paperSize="9" scale="89" firstPageNumber="1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8" max="16383" man="1"/>
  </rowBreaks>
  <ignoredErrors>
    <ignoredError sqref="I72:K7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5-6 (3M) P&amp;L</vt:lpstr>
      <vt:lpstr>7-8 (6M) P&amp;L</vt:lpstr>
      <vt:lpstr>TH 9</vt:lpstr>
      <vt:lpstr>TH 10</vt:lpstr>
      <vt:lpstr>TH 11</vt:lpstr>
      <vt:lpstr>TH 12 - 13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Suppakan Tandavardhana</dc:creator>
  <cp:lastModifiedBy>Suppakan Tandavardhana</cp:lastModifiedBy>
  <cp:lastPrinted>2021-08-16T09:25:39Z</cp:lastPrinted>
  <dcterms:created xsi:type="dcterms:W3CDTF">2021-08-07T16:15:49Z</dcterms:created>
  <dcterms:modified xsi:type="dcterms:W3CDTF">2021-08-16T15:48:44Z</dcterms:modified>
</cp:coreProperties>
</file>