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C69408AC-E19E-4500-BC66-B66BF0BDAA73}" xr6:coauthVersionLast="45" xr6:coauthVersionMax="45" xr10:uidLastSave="{00000000-0000-0000-0000-000000000000}"/>
  <bookViews>
    <workbookView xWindow="-110" yWindow="-110" windowWidth="19420" windowHeight="10420" tabRatio="734" activeTab="4" xr2:uid="{00000000-000D-0000-FFFF-FFFF00000000}"/>
  </bookViews>
  <sheets>
    <sheet name="BS 3-4-5" sheetId="1" r:id="rId1"/>
    <sheet name="PL 6-7-8-9" sheetId="2" r:id="rId2"/>
    <sheet name="SH 10-11" sheetId="4" r:id="rId3"/>
    <sheet name="SH 12-13" sheetId="6" r:id="rId4"/>
    <sheet name="CF 14-15" sheetId="8" r:id="rId5"/>
  </sheets>
  <definedNames>
    <definedName name="_xlnm.Print_Area" localSheetId="0">'BS 3-4-5'!$A$1:$J$99</definedName>
    <definedName name="_xlnm.Print_Area" localSheetId="4">'CF 14-15'!$A$1:$I$89</definedName>
    <definedName name="_xlnm.Print_Area" localSheetId="1">'PL 6-7-8-9'!$A$1:$I$121</definedName>
    <definedName name="_xlnm.Print_Area" localSheetId="2">'SH 10-11'!$A$1:$AB$61</definedName>
    <definedName name="_xlnm.Print_Area" localSheetId="3">'SH 12-13'!$A$1:$P$63</definedName>
    <definedName name="_xlnm.Print_Titles" localSheetId="3">'SH 12-13'!$1:$9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0" i="2" l="1"/>
  <c r="C31" i="8" l="1"/>
  <c r="C120" i="2" l="1"/>
  <c r="Z53" i="4" l="1"/>
  <c r="J65" i="1"/>
  <c r="H65" i="1"/>
  <c r="D53" i="6" l="1"/>
  <c r="C57" i="2" l="1"/>
  <c r="J94" i="1" l="1"/>
  <c r="J96" i="1" s="1"/>
  <c r="F94" i="1"/>
  <c r="F96" i="1" s="1"/>
  <c r="J57" i="1"/>
  <c r="F65" i="1"/>
  <c r="F57" i="1"/>
  <c r="J34" i="1"/>
  <c r="J20" i="1"/>
  <c r="F34" i="1"/>
  <c r="F20" i="1"/>
  <c r="H94" i="1"/>
  <c r="H96" i="1" s="1"/>
  <c r="D94" i="1"/>
  <c r="D96" i="1" s="1"/>
  <c r="D65" i="1"/>
  <c r="H57" i="1"/>
  <c r="D57" i="1"/>
  <c r="H34" i="1"/>
  <c r="D34" i="1"/>
  <c r="H20" i="1"/>
  <c r="D20" i="1"/>
  <c r="J67" i="1" l="1"/>
  <c r="J98" i="1" s="1"/>
  <c r="F36" i="1"/>
  <c r="J36" i="1"/>
  <c r="F67" i="1"/>
  <c r="F98" i="1" s="1"/>
  <c r="F100" i="1" s="1"/>
  <c r="H67" i="1"/>
  <c r="H98" i="1" s="1"/>
  <c r="D67" i="1"/>
  <c r="D98" i="1" s="1"/>
  <c r="H36" i="1"/>
  <c r="D36" i="1"/>
  <c r="J100" i="1" l="1"/>
  <c r="H100" i="1"/>
  <c r="D100" i="1"/>
  <c r="I120" i="2"/>
  <c r="I116" i="2"/>
  <c r="I118" i="2" s="1"/>
  <c r="I113" i="2"/>
  <c r="E118" i="2"/>
  <c r="E113" i="2"/>
  <c r="E9" i="8" s="1"/>
  <c r="E31" i="8" s="1"/>
  <c r="E44" i="8" s="1"/>
  <c r="E46" i="8" s="1"/>
  <c r="I80" i="2"/>
  <c r="I72" i="2"/>
  <c r="E99" i="2"/>
  <c r="E80" i="2"/>
  <c r="E72" i="2"/>
  <c r="E84" i="2" s="1"/>
  <c r="E86" i="2" s="1"/>
  <c r="E55" i="2"/>
  <c r="E50" i="2"/>
  <c r="I22" i="2"/>
  <c r="I14" i="2"/>
  <c r="I26" i="2" s="1"/>
  <c r="I28" i="2" s="1"/>
  <c r="I37" i="2" s="1"/>
  <c r="I48" i="2" s="1"/>
  <c r="I57" i="2" s="1"/>
  <c r="E36" i="2"/>
  <c r="E22" i="2"/>
  <c r="E14" i="2"/>
  <c r="E26" i="2" s="1"/>
  <c r="E28" i="2" s="1"/>
  <c r="I80" i="8"/>
  <c r="I70" i="8"/>
  <c r="E80" i="8"/>
  <c r="E70" i="8"/>
  <c r="L27" i="6"/>
  <c r="J27" i="6"/>
  <c r="H27" i="6"/>
  <c r="F27" i="6"/>
  <c r="D27" i="6"/>
  <c r="P11" i="6"/>
  <c r="P60" i="6"/>
  <c r="P59" i="6"/>
  <c r="L57" i="6"/>
  <c r="J57" i="6"/>
  <c r="H57" i="6"/>
  <c r="F57" i="6"/>
  <c r="D57" i="6"/>
  <c r="N57" i="6"/>
  <c r="N53" i="6"/>
  <c r="L53" i="6"/>
  <c r="J53" i="6"/>
  <c r="H53" i="6"/>
  <c r="F53" i="6"/>
  <c r="P52" i="6"/>
  <c r="P51" i="6"/>
  <c r="P50" i="6"/>
  <c r="Z58" i="4"/>
  <c r="T58" i="4"/>
  <c r="R58" i="4"/>
  <c r="N58" i="4"/>
  <c r="L58" i="4"/>
  <c r="J58" i="4"/>
  <c r="H58" i="4"/>
  <c r="F58" i="4"/>
  <c r="D58" i="4"/>
  <c r="X57" i="4"/>
  <c r="AB57" i="4" s="1"/>
  <c r="V57" i="4"/>
  <c r="V58" i="4" s="1"/>
  <c r="P58" i="4"/>
  <c r="V53" i="4"/>
  <c r="T53" i="4"/>
  <c r="R53" i="4"/>
  <c r="P53" i="4"/>
  <c r="N53" i="4"/>
  <c r="L53" i="4"/>
  <c r="J53" i="4"/>
  <c r="F53" i="4"/>
  <c r="D53" i="4"/>
  <c r="X52" i="4"/>
  <c r="AB52" i="4" s="1"/>
  <c r="X51" i="4"/>
  <c r="AB51" i="4" s="1"/>
  <c r="X50" i="4"/>
  <c r="H62" i="6" l="1"/>
  <c r="I84" i="2"/>
  <c r="I86" i="2" s="1"/>
  <c r="I100" i="2" s="1"/>
  <c r="F60" i="4"/>
  <c r="E37" i="2"/>
  <c r="E100" i="2"/>
  <c r="E83" i="8"/>
  <c r="E86" i="8" s="1"/>
  <c r="E88" i="8" s="1"/>
  <c r="I50" i="2"/>
  <c r="I53" i="2"/>
  <c r="I55" i="2" s="1"/>
  <c r="L62" i="6"/>
  <c r="F62" i="6"/>
  <c r="J62" i="6"/>
  <c r="P46" i="6"/>
  <c r="P56" i="6"/>
  <c r="P57" i="6" s="1"/>
  <c r="D62" i="6"/>
  <c r="P53" i="6"/>
  <c r="N62" i="6"/>
  <c r="N60" i="4"/>
  <c r="L60" i="4"/>
  <c r="T60" i="4"/>
  <c r="V60" i="4"/>
  <c r="Z60" i="4"/>
  <c r="D60" i="4"/>
  <c r="J60" i="4"/>
  <c r="X53" i="4"/>
  <c r="AB50" i="4"/>
  <c r="AB53" i="4" s="1"/>
  <c r="R60" i="4"/>
  <c r="P60" i="4"/>
  <c r="X56" i="4"/>
  <c r="X46" i="4"/>
  <c r="AB46" i="4" s="1"/>
  <c r="C70" i="8"/>
  <c r="P62" i="6" l="1"/>
  <c r="X60" i="4"/>
  <c r="AB60" i="4" s="1"/>
  <c r="AB56" i="4"/>
  <c r="X58" i="4"/>
  <c r="AB58" i="4" s="1"/>
  <c r="G70" i="8" l="1"/>
  <c r="L22" i="6" l="1"/>
  <c r="J22" i="6"/>
  <c r="H22" i="6"/>
  <c r="F22" i="6"/>
  <c r="D22" i="6"/>
  <c r="L18" i="6"/>
  <c r="J18" i="6"/>
  <c r="H18" i="6"/>
  <c r="F18" i="6"/>
  <c r="V25" i="4"/>
  <c r="T25" i="4"/>
  <c r="R25" i="4"/>
  <c r="N25" i="4"/>
  <c r="L25" i="4"/>
  <c r="J25" i="4"/>
  <c r="F25" i="4"/>
  <c r="D25" i="4"/>
  <c r="Z25" i="4" l="1"/>
  <c r="AB21" i="4"/>
  <c r="V29" i="4" l="1"/>
  <c r="I9" i="8" l="1"/>
  <c r="I31" i="8" s="1"/>
  <c r="I44" i="8" s="1"/>
  <c r="I46" i="8" s="1"/>
  <c r="I83" i="8" s="1"/>
  <c r="I86" i="8" s="1"/>
  <c r="I88" i="8" s="1"/>
  <c r="A40" i="1" l="1"/>
  <c r="A72" i="1" s="1"/>
  <c r="C99" i="2" l="1"/>
  <c r="C36" i="2"/>
  <c r="P16" i="4"/>
  <c r="P25" i="4"/>
  <c r="P30" i="4"/>
  <c r="X28" i="4"/>
  <c r="P32" i="4" l="1"/>
  <c r="G80" i="8" l="1"/>
  <c r="C80" i="8"/>
  <c r="J16" i="4" l="1"/>
  <c r="J30" i="4"/>
  <c r="J32" i="4" l="1"/>
  <c r="G22" i="2"/>
  <c r="V13" i="4"/>
  <c r="P15" i="6" l="1"/>
  <c r="P17" i="6"/>
  <c r="P16" i="6"/>
  <c r="N18" i="6"/>
  <c r="D18" i="6"/>
  <c r="V30" i="4"/>
  <c r="T30" i="4"/>
  <c r="X29" i="4"/>
  <c r="AB29" i="4" s="1"/>
  <c r="AB28" i="4"/>
  <c r="X24" i="4"/>
  <c r="AB24" i="4" s="1"/>
  <c r="X23" i="4"/>
  <c r="AB23" i="4" s="1"/>
  <c r="X22" i="4"/>
  <c r="AB22" i="4" s="1"/>
  <c r="X15" i="4"/>
  <c r="AB15" i="4" s="1"/>
  <c r="AB25" i="4" l="1"/>
  <c r="P18" i="6"/>
  <c r="X25" i="4"/>
  <c r="Z16" i="4" l="1"/>
  <c r="T16" i="4"/>
  <c r="T32" i="4" s="1"/>
  <c r="R16" i="4"/>
  <c r="N16" i="4"/>
  <c r="L16" i="4"/>
  <c r="F16" i="4"/>
  <c r="D16" i="4"/>
  <c r="X13" i="4"/>
  <c r="AB13" i="4" s="1"/>
  <c r="X16" i="4" l="1"/>
  <c r="AB16" i="4" s="1"/>
  <c r="V16" i="4"/>
  <c r="Z30" i="4"/>
  <c r="Z32" i="4" s="1"/>
  <c r="R30" i="4"/>
  <c r="N30" i="4"/>
  <c r="L30" i="4"/>
  <c r="H30" i="4"/>
  <c r="F30" i="4"/>
  <c r="F32" i="4" s="1"/>
  <c r="D30" i="4"/>
  <c r="D32" i="4" s="1"/>
  <c r="X30" i="4"/>
  <c r="P24" i="6"/>
  <c r="P25" i="6"/>
  <c r="C14" i="2"/>
  <c r="G14" i="2"/>
  <c r="C22" i="2"/>
  <c r="C50" i="2"/>
  <c r="C55" i="2"/>
  <c r="C72" i="2"/>
  <c r="G72" i="2"/>
  <c r="C80" i="2"/>
  <c r="G80" i="2"/>
  <c r="C113" i="2"/>
  <c r="C9" i="8" s="1"/>
  <c r="C118" i="2"/>
  <c r="C44" i="8" l="1"/>
  <c r="C46" i="8" s="1"/>
  <c r="C83" i="8" s="1"/>
  <c r="C86" i="8" s="1"/>
  <c r="C88" i="8" s="1"/>
  <c r="V32" i="4"/>
  <c r="G84" i="2"/>
  <c r="G86" i="2" s="1"/>
  <c r="G100" i="2" s="1"/>
  <c r="G26" i="2"/>
  <c r="G28" i="2" s="1"/>
  <c r="AB30" i="4"/>
  <c r="C84" i="2"/>
  <c r="C86" i="2" s="1"/>
  <c r="C100" i="2" s="1"/>
  <c r="C26" i="2"/>
  <c r="L32" i="4"/>
  <c r="N32" i="4"/>
  <c r="R32" i="4"/>
  <c r="G111" i="2" l="1"/>
  <c r="G116" i="2" s="1"/>
  <c r="G118" i="2" s="1"/>
  <c r="C28" i="2"/>
  <c r="C37" i="2" s="1"/>
  <c r="G37" i="2"/>
  <c r="G48" i="2" s="1"/>
  <c r="G53" i="2" s="1"/>
  <c r="X32" i="4"/>
  <c r="AB32" i="4" s="1"/>
  <c r="G113" i="2" l="1"/>
  <c r="G9" i="8" s="1"/>
  <c r="G31" i="8" s="1"/>
  <c r="G57" i="2"/>
  <c r="G50" i="2"/>
  <c r="G55" i="2" s="1"/>
  <c r="P21" i="6"/>
  <c r="P22" i="6" s="1"/>
  <c r="N22" i="6"/>
  <c r="N27" i="6" s="1"/>
  <c r="P27" i="6" s="1"/>
  <c r="G44" i="8" l="1"/>
  <c r="G46" i="8" s="1"/>
  <c r="G83" i="8" s="1"/>
  <c r="G86" i="8" s="1"/>
  <c r="G88" i="8" s="1"/>
</calcChain>
</file>

<file path=xl/sharedStrings.xml><?xml version="1.0" encoding="utf-8"?>
<sst xmlns="http://schemas.openxmlformats.org/spreadsheetml/2006/main" count="556" uniqueCount="253">
  <si>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</si>
  <si>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</si>
  <si>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</si>
  <si>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</si>
  <si>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</si>
  <si>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</si>
  <si>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</si>
  <si>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</si>
  <si>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</si>
  <si>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</si>
  <si>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</si>
  <si>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</si>
  <si>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</si>
  <si>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</si>
  <si>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</si>
  <si>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</si>
  <si>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</si>
  <si>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</si>
  <si>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</si>
  <si>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</si>
  <si>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</si>
  <si>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</si>
  <si>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</si>
  <si>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</si>
  <si>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</si>
  <si>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</si>
  <si>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</si>
  <si>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</si>
  <si>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</si>
  <si>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</si>
  <si>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</si>
  <si>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</si>
  <si>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</si>
  <si>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</si>
  <si>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</si>
  <si>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</si>
  <si>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</si>
  <si>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</si>
  <si>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</si>
  <si>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</si>
  <si>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</si>
  <si>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</si>
  <si>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</si>
  <si>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</si>
  <si>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</si>
  <si>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</si>
  <si>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</si>
  <si>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</si>
  <si>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</si>
  <si>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</si>
  <si>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</si>
  <si>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</si>
  <si>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</si>
  <si>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</si>
  <si>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</si>
  <si>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</si>
  <si>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</si>
  <si>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</si>
  <si>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</si>
  <si>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</si>
  <si>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</si>
  <si>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</si>
  <si>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</si>
  <si>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</si>
  <si>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</si>
  <si>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</si>
  <si>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</si>
  <si>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</si>
  <si>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</si>
  <si>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</si>
  <si>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</si>
  <si>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</si>
  <si>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</si>
  <si>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</si>
  <si>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</si>
  <si>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</si>
  <si>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</si>
  <si>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</si>
  <si>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</si>
  <si>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</si>
  <si>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</si>
  <si>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</si>
  <si>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</si>
  <si>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</si>
  <si>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 xml:space="preserve">สำรองกิจกรรมความรับผิดชอบต่อสังคม </t>
  </si>
  <si>
    <t>ใบสำคัญ</t>
  </si>
  <si>
    <t>แสดงสิทธิ</t>
  </si>
  <si>
    <t>กิจกรรม</t>
  </si>
  <si>
    <t>ความรับผิดชอบ</t>
  </si>
  <si>
    <t>ต่อสังคม</t>
  </si>
  <si>
    <t xml:space="preserve">     การจ่ายโดยใช้หุ้นเป็นเกณฑ์</t>
  </si>
  <si>
    <t>เงินลงทุนชั่วคราว</t>
  </si>
  <si>
    <t>(พันบาท)</t>
  </si>
  <si>
    <t>จ่ายสำรองกิจกรรมความรับผิดชอบต่อสังคม</t>
  </si>
  <si>
    <t xml:space="preserve">การแบ่งปันกำไร </t>
  </si>
  <si>
    <t>เงินฝากสถาบันการเงินที่ติดภาระค้ำประกัน</t>
  </si>
  <si>
    <t>ค่าความนิยม</t>
  </si>
  <si>
    <t>เงินลงทุนในบริษัทร่วม</t>
  </si>
  <si>
    <t>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</si>
  <si>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</si>
  <si>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</si>
  <si>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</si>
  <si>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</si>
  <si>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</si>
  <si>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อสังหาริมทรัพย์เพื่อการลงทุน</t>
  </si>
  <si>
    <t>ประมาณการหนี้สินไม่หมุนเวียนสำหรับ</t>
  </si>
  <si>
    <t>ผลประโยชน์พนักงาน</t>
  </si>
  <si>
    <t>ปรับรายการที่กระทบกำไรเป็นเงินสดรับ</t>
  </si>
  <si>
    <t>งบกำไรขาดทุนเบ็ดเสร็จ (ไม่ได้ตรวจสอบ)</t>
  </si>
  <si>
    <t>สำหรับงวดสามเดือนสิ้นสุด</t>
  </si>
  <si>
    <t>กำไรจากอัตราแลกเปลี่ยนสุทธิ</t>
  </si>
  <si>
    <t>กำไรสำหรับงวด</t>
  </si>
  <si>
    <t>ขาดทุนจากการประมาณการตามหลักการ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</si>
  <si>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</si>
  <si>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</si>
  <si>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การจ่ายโดยใช้หุ้นเป็นเกณฑ์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</si>
  <si>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</si>
  <si>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</si>
  <si>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</si>
  <si>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กระแสเงินสดสุทธิได้มาจากกิจกรรมดำเนินงาน</t>
  </si>
  <si>
    <t>เงินสดรับจากการขายอุปกรณ์</t>
  </si>
  <si>
    <t>เงินปันผลจ่ายให้ผู้ถือหุ้นของบริษัท</t>
  </si>
  <si>
    <t xml:space="preserve">   ที่เข้าเงื่อนไข</t>
  </si>
  <si>
    <t>(ไม่ได้ตรวจสอบ)</t>
  </si>
  <si>
    <t>ผลต่างจากอัตราแลกเปลี่ยนจากการแปลงค่างบการเงิน</t>
  </si>
  <si>
    <t>ผลกระทบของอัตราแลกเปลี่ยนที่มีต่อเงินสดและรายการ</t>
  </si>
  <si>
    <t>ขาดทุนจากอัตราแลกเปลี่ยนสุทธิ</t>
  </si>
  <si>
    <t>เงินสดจ่ายเพื่อซื้อเงินลงทุนชั่วคราว</t>
  </si>
  <si>
    <t>30 มิถุนายน</t>
  </si>
  <si>
    <t>วันที่ 30 มิถุนายน</t>
  </si>
  <si>
    <t>รายการที่อาจถูกจัดประเภทใหม่ไว้ใน</t>
  </si>
  <si>
    <t xml:space="preserve">   กำไรหรือขาดทุนในภายหลัง</t>
  </si>
  <si>
    <t>กำไรเบ็ดเสร็จรวมสำหรับงวด</t>
  </si>
  <si>
    <t>การแบ่งปันกำไรเบ็ดเสร็จรวม</t>
  </si>
  <si>
    <t>สำหรับงวดหกเดือนสิ้นสุด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</si>
  <si>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</si>
  <si>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</si>
  <si>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 xml:space="preserve">   คณิตศาสตร์ประกันภัยสำหรับโครงการ</t>
  </si>
  <si>
    <t xml:space="preserve">   ผลประโยชน์พนักงาน</t>
  </si>
  <si>
    <r>
      <t xml:space="preserve">       </t>
    </r>
    <r>
      <rPr>
        <sz val="16"/>
        <rFont val="Angsana New"/>
        <family val="1"/>
      </rPr>
      <t xml:space="preserve"> </t>
    </r>
  </si>
  <si>
    <t>สำรอง</t>
  </si>
  <si>
    <t>หุ้นปันผล</t>
  </si>
  <si>
    <t>โอนไปสำรองกิจกรรมความรับผิดชอบต่อสังคม</t>
  </si>
  <si>
    <t>เงินให้กู้ยืมระยะสั้นแก่กิจการที่เกี่ยวข้องกัน</t>
  </si>
  <si>
    <t xml:space="preserve">   เทียบเท่าเงินสด</t>
  </si>
  <si>
    <t>การรวมค่าเช่าจ่ายระหว่างก่อสร้างเป็นต้นทุนของสินทรัพย์</t>
  </si>
  <si>
    <t>ค่าเสื่อมราคาและค่าตัดจำหน่าย</t>
  </si>
  <si>
    <t>ก่อนผลกระทบของอัตราแลกเปลี่ยน</t>
  </si>
  <si>
    <t>ภาษีเงินได้</t>
  </si>
  <si>
    <t>(กำไร) ขาดทุนจากการจำหน่ายอาคารและอุปกรณ์</t>
  </si>
  <si>
    <t>กำไรจากการขายสินทรัพย์ไม่หมุนเวียนที่จัดประเภท</t>
  </si>
  <si>
    <t>เป็นสินทรัพย์ที่ถือไว้เผื่อขาย</t>
  </si>
  <si>
    <t>เงินสดรับจากการขายสินทรัพย์ไม่หมุนเวียนที่จัดประเภท</t>
  </si>
  <si>
    <t>ดอกเบี้ยจ่าย</t>
  </si>
  <si>
    <t>กำไร (ขาดทุน) เบ็ดเสร็จอื่นสำหรับงวด - สุทธิจากภาษี</t>
  </si>
  <si>
    <t>สิทธิในการได้รับผลิตภัณฑ์คืน</t>
  </si>
  <si>
    <t>ประมาณการรับคืนสินค้า</t>
  </si>
  <si>
    <t>ผลกระทบจากการเปลี่ยนแปลงนโยบายการบัญชี (สุทธิจากภาษี) -</t>
  </si>
  <si>
    <t>เงินสดรับจากหุ้นทุนออกให้ตามสิทธิที่จะซื้อหุ้น</t>
  </si>
  <si>
    <t>(กำไร) ขาดทุนจากอัตราแลกเปลี่ยนที่ยังไม่เกิดขึ้น</t>
  </si>
  <si>
    <t>ดอกเบี้ยรับ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</si>
  <si>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</si>
  <si>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มิถุนายน</t>
  </si>
  <si>
    <t>ส่วนเกินมูลค่าหุ้นจากการใช้ใบสำคัญแสดงสิทธิ</t>
  </si>
  <si>
    <t>ที่ไม่ได้ใช้สิทธิ</t>
  </si>
  <si>
    <t>เงินกู้ยืมระยะสั้นจากกิจการที่เกี่ยวข้องกัน</t>
  </si>
  <si>
    <t>เงินปันผลรับ</t>
  </si>
  <si>
    <t>ค่าใช้จ่ายภาษีเงินได้</t>
  </si>
  <si>
    <t>ใบสำคัญแสดงสิทธิ</t>
  </si>
  <si>
    <t xml:space="preserve">     โอนไปยังใบสำคัญแสดงสิทธิที่ไม่ได้ใช้สิทธิ</t>
  </si>
  <si>
    <t>แก่กิจการที่เกี่ยวข้องกัน</t>
  </si>
  <si>
    <t xml:space="preserve">31 ธันวาคม 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</si>
  <si>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</si>
  <si>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</si>
  <si>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</si>
  <si>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</si>
  <si>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    (หุ้นสามัญจำนวน 873,901 หุ้น มูลค่า 0.5 บาทต่อหุ้น)</t>
  </si>
  <si>
    <t xml:space="preserve">    (หุ้นสามัญจำนวน 871,870 หุ้น มูลค่า 0.5 บาทต่อหุ้น)</t>
  </si>
  <si>
    <t xml:space="preserve">   ส่วนเกินมูลค่าหุ้นสามัญ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</si>
  <si>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</si>
  <si>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</si>
  <si>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</si>
  <si>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 xml:space="preserve">    ตามวิธีส่วนได้เสีย</t>
  </si>
  <si>
    <t>กำไรก่อนภาษีเงินได้</t>
  </si>
  <si>
    <t>ส่วนแบ่งขาดทุนของบริษัทร่วมและการร่วมค้า</t>
  </si>
  <si>
    <t>ส่วนแบ่งกำไร (ขาดทุน) เบ็ดเสร็จอื่นของการร่วมค้า</t>
  </si>
  <si>
    <t>เบ็ดเสร็จอื่น</t>
  </si>
  <si>
    <t>ของการร่วมค้า</t>
  </si>
  <si>
    <t>ตามวิธีส่วนได้เสีย</t>
  </si>
  <si>
    <t>ผลต่าง</t>
  </si>
  <si>
    <t>ของอัตรา</t>
  </si>
  <si>
    <t>ส่วนแบ่งกำไร</t>
  </si>
  <si>
    <t>(ขาดทุน)</t>
  </si>
  <si>
    <t xml:space="preserve">      มาตรฐานรายงานทางการเงิน ฉบับที่ 16</t>
  </si>
  <si>
    <t>เงินสดจ่ายสุทธิใช้ไปในการซื้อธุรกิจ</t>
  </si>
  <si>
    <t>ส่วนแบ่งขาดทุนของบริษัทร่วมและการร่วมค้าตามวิธีส่วนได้เสีย</t>
  </si>
  <si>
    <t>เงินสดรับจากการขายเงินลงทุนชั่วคราว</t>
  </si>
  <si>
    <t>เงินสดจ่ายเพื่อซื้อส่วนได้เสียในบริษัทย่อย</t>
  </si>
  <si>
    <t>เงินสดจ่ายเพื่อซื้อส่วนได้เสียในบริษัทร่วมและการร่วมค้า</t>
  </si>
  <si>
    <t>เงินสดจ่ายชำระหนี้สินตามสัญญาเช่า</t>
  </si>
  <si>
    <t>รายการที่อาจถูกจัดประเภทใหม่ไว้ในกำไรหรือ</t>
  </si>
  <si>
    <t>ขาดทุนเบ็ดเสร็จอื่นสำหรับงวด - สุทธิจากภาษี</t>
  </si>
  <si>
    <t>เงินสดรับจากการขายเงินลงทุนในบริษัทร่วม</t>
  </si>
  <si>
    <t>กระแสเงินสดสุทธิใช้ไปในกิจกรรมลงทุน</t>
  </si>
  <si>
    <t>ภาษีเงินได้จ่ายออก</t>
  </si>
  <si>
    <t xml:space="preserve">    จากบริษัทที่เกี่ยวข้องกัน</t>
  </si>
  <si>
    <t>ขาดทุนจากการด้อยค่าของเงินลงทุนในบริษัทร่วมค้า</t>
  </si>
  <si>
    <t>ประมาณการหนี้สินไม่หมุนเวียนสำหรับผลประโยชน์พนักงาน</t>
  </si>
  <si>
    <t>สำหรับงวดหกเดือนสิ้นสุดวันที่ 30 มิถุนายน 2564</t>
  </si>
  <si>
    <t>ยอดคงเหลือ ณ วันที่ 1 มกราคม 2563 ตามที่รายงานในงวดก่อน</t>
  </si>
  <si>
    <t>ยอดคงเหลือ ณ วันที่ 1 มกราคม 2564</t>
  </si>
  <si>
    <t>ยอดคงเหลือ ณ วันที่ 30 มิถุนายน 2564</t>
  </si>
  <si>
    <t xml:space="preserve">เงินให้กู้ยืมระยะสั้นและดอกเบี้ยค้างรับ </t>
  </si>
  <si>
    <t xml:space="preserve">หนี้สินตามสัญญาเช่า </t>
  </si>
  <si>
    <t>ภายในหนึ่งปี</t>
  </si>
  <si>
    <t>ผลขาดทุนด้านเครดิตที่คาดว่าจะเกิดขึ้น</t>
  </si>
  <si>
    <t>จ่ายประมาณการหนี้สินไม่หมุนเวียนสำหรับผลประโยชน์พนักงาน</t>
  </si>
  <si>
    <t>5</t>
  </si>
  <si>
    <t>ประมาณการหนี้สินจากการด้อยค่าของเงินให้กู้ยืมระยะสั้น</t>
  </si>
  <si>
    <t>ขาดทุนจากการปรับมูลค่าสินค้า</t>
  </si>
  <si>
    <t>2, 3</t>
  </si>
  <si>
    <t>2</t>
  </si>
  <si>
    <t>4</t>
  </si>
  <si>
    <t>7</t>
  </si>
  <si>
    <t>2, 6</t>
  </si>
  <si>
    <t>8</t>
  </si>
  <si>
    <t>3</t>
  </si>
  <si>
    <t>ประมาณการหนี้สินจากการด้อยค่าของสินทรัพย์ไม่มีตัวตน</t>
  </si>
  <si>
    <t>กระแสเงินสดสุทธิใช้ไปในกิจกรรมจัดหาเงิน</t>
  </si>
  <si>
    <t>ส่วนแบ่งกำไรเบ็ดเสร็จอื่นของการร่วมค้า</t>
  </si>
  <si>
    <t xml:space="preserve">   ตามวิธีส่วนได้เสีย</t>
  </si>
  <si>
    <t>แลกเปลี่ยน</t>
  </si>
  <si>
    <t>ประกอบอื่น</t>
  </si>
  <si>
    <t>รวมองค์</t>
  </si>
  <si>
    <t>ของส่วนของ</t>
  </si>
  <si>
    <t>เงินสดรับ (จ่าย) จากเงินเบิกเกินบัญชีธนาคารและ</t>
  </si>
  <si>
    <t>เงินกู้ยืมระยะสั้นจากสถาบันการเงิน</t>
  </si>
  <si>
    <t>ของบริษัทใหญ่</t>
  </si>
  <si>
    <t>ประมาณการหนี้สินจากการด้อยค่าของลูกหนี้อื่น</t>
  </si>
  <si>
    <t xml:space="preserve">    ขาดทุนในภายหลัง</t>
  </si>
  <si>
    <t>ค่างบการเงิน</t>
  </si>
  <si>
    <t>จากการแปลง</t>
  </si>
  <si>
    <t xml:space="preserve">          การซื้อส่วนได้เสียที่ไม่มีอำนาจควบคุมของ</t>
  </si>
  <si>
    <t xml:space="preserve">          เงินปันผลให้ผู้ถือหุ้นของบริษัท</t>
  </si>
  <si>
    <t xml:space="preserve">               บริษัท PT Futamed Pharmaceuticals</t>
  </si>
  <si>
    <t>(กลับรายการ) ประมาณการรับคืนสินค้า</t>
  </si>
  <si>
    <t xml:space="preserve">    การจัดสรรส่วนทุนให้ผู้ถือหุ้น</t>
  </si>
  <si>
    <t xml:space="preserve">         เงินปันผล</t>
  </si>
  <si>
    <t xml:space="preserve">    รวมการจัดสรรส่วนทุนให้ผู้ถือหุ้น</t>
  </si>
  <si>
    <t xml:space="preserve">    กำไร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</si>
  <si>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</si>
  <si>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กำไรขาดทุนเบ็ดเสร็จอื่น</t>
  </si>
  <si>
    <t xml:space="preserve">    รวมเงินทุนที่ได้รับจากผู้ถือหุ้นและการจัดสรรส่วนทุนให้ผู้ถือหุ้น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</si>
</sst>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.00\ ;\(#,##0.00\)"/>
    <numFmt numFmtId="169" formatCode="_ * #,##0_ ;_ * \-#,##0_ ;_ * &quot;-&quot;_ ;_ @_ "/>
  </numFmts>
  <fonts count="26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i/>
      <sz val="15"/>
      <color indexed="8"/>
      <name val="Angsana New"/>
      <family val="1"/>
    </font>
    <font>
      <i/>
      <sz val="11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23" fillId="0" borderId="0" applyFont="0" applyFill="0" applyBorder="0" applyAlignment="0" applyProtection="0"/>
  </cellStyleXfs>
  <cellXfs count="248">
    <xf numFmtId="0" fontId="0" fillId="0" borderId="0" xfId="0"/>
    <xf numFmtId="166" fontId="5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right"/>
    </xf>
    <xf numFmtId="167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7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1" xfId="1" applyFont="1" applyFill="1" applyBorder="1" applyAlignment="1">
      <alignment horizontal="right"/>
    </xf>
    <xf numFmtId="167" fontId="5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7" fontId="7" fillId="0" borderId="0" xfId="0" applyNumberFormat="1" applyFont="1" applyFill="1" applyBorder="1" applyAlignment="1"/>
    <xf numFmtId="168" fontId="5" fillId="0" borderId="0" xfId="0" applyNumberFormat="1" applyFont="1" applyFill="1" applyAlignment="1">
      <alignment horizontal="right"/>
    </xf>
    <xf numFmtId="9" fontId="5" fillId="0" borderId="0" xfId="11" applyFont="1" applyFill="1" applyAlignment="1"/>
    <xf numFmtId="168" fontId="5" fillId="0" borderId="0" xfId="0" applyNumberFormat="1" applyFont="1" applyFill="1" applyAlignme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/>
    </xf>
    <xf numFmtId="166" fontId="13" fillId="0" borderId="0" xfId="0" applyNumberFormat="1" applyFont="1" applyFill="1" applyBorder="1" applyAlignment="1">
      <alignment horizontal="center" vertical="top" wrapText="1"/>
    </xf>
    <xf numFmtId="166" fontId="15" fillId="0" borderId="0" xfId="0" applyNumberFormat="1" applyFont="1" applyFill="1" applyBorder="1" applyAlignment="1">
      <alignment horizontal="center" vertical="top" wrapText="1"/>
    </xf>
    <xf numFmtId="166" fontId="7" fillId="0" borderId="0" xfId="0" applyNumberFormat="1" applyFont="1" applyFill="1" applyAlignment="1"/>
    <xf numFmtId="166" fontId="5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vertical="top" wrapText="1"/>
    </xf>
    <xf numFmtId="166" fontId="7" fillId="0" borderId="3" xfId="0" applyNumberFormat="1" applyFont="1" applyFill="1" applyBorder="1" applyAlignment="1"/>
    <xf numFmtId="166" fontId="7" fillId="0" borderId="0" xfId="0" applyNumberFormat="1" applyFont="1" applyFill="1" applyBorder="1" applyAlignment="1"/>
    <xf numFmtId="0" fontId="7" fillId="0" borderId="0" xfId="9" applyFont="1" applyFill="1" applyAlignment="1">
      <alignment horizontal="left"/>
    </xf>
    <xf numFmtId="166" fontId="15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9" fontId="8" fillId="0" borderId="0" xfId="0" applyNumberFormat="1" applyFont="1" applyFill="1" applyAlignment="1"/>
    <xf numFmtId="49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/>
    <xf numFmtId="49" fontId="7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/>
    <xf numFmtId="167" fontId="7" fillId="0" borderId="2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 vertical="center" indent="1"/>
    </xf>
    <xf numFmtId="41" fontId="7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6" fillId="0" borderId="0" xfId="0" applyFont="1" applyFill="1" applyBorder="1" applyAlignment="1"/>
    <xf numFmtId="0" fontId="24" fillId="0" borderId="0" xfId="0" applyFont="1" applyFill="1" applyAlignment="1"/>
    <xf numFmtId="0" fontId="24" fillId="0" borderId="0" xfId="0" applyFont="1"/>
    <xf numFmtId="166" fontId="5" fillId="0" borderId="0" xfId="6" applyNumberFormat="1" applyFont="1" applyFill="1" applyAlignment="1"/>
    <xf numFmtId="41" fontId="5" fillId="0" borderId="0" xfId="1" applyNumberFormat="1" applyFont="1" applyFill="1" applyAlignment="1">
      <alignment horizontal="right"/>
    </xf>
    <xf numFmtId="166" fontId="5" fillId="0" borderId="0" xfId="6" applyNumberFormat="1" applyFont="1" applyFill="1" applyBorder="1" applyAlignment="1"/>
    <xf numFmtId="0" fontId="25" fillId="0" borderId="0" xfId="0" applyFont="1"/>
    <xf numFmtId="169" fontId="7" fillId="0" borderId="0" xfId="1" applyNumberFormat="1" applyFont="1" applyFill="1" applyAlignment="1">
      <alignment horizontal="right"/>
    </xf>
    <xf numFmtId="166" fontId="18" fillId="0" borderId="0" xfId="6" applyNumberFormat="1" applyFont="1" applyFill="1" applyAlignment="1"/>
    <xf numFmtId="166" fontId="20" fillId="0" borderId="0" xfId="6" applyNumberFormat="1" applyFont="1" applyFill="1" applyAlignment="1"/>
    <xf numFmtId="43" fontId="7" fillId="0" borderId="0" xfId="1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166" fontId="7" fillId="0" borderId="0" xfId="6" applyNumberFormat="1" applyFont="1" applyFill="1" applyAlignment="1"/>
    <xf numFmtId="0" fontId="7" fillId="0" borderId="0" xfId="0" applyFont="1" applyFill="1" applyBorder="1" applyAlignment="1"/>
    <xf numFmtId="164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166" fontId="7" fillId="0" borderId="0" xfId="6" applyNumberFormat="1" applyFont="1" applyFill="1" applyBorder="1" applyAlignment="1"/>
    <xf numFmtId="41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/>
    <xf numFmtId="166" fontId="5" fillId="0" borderId="1" xfId="6" applyNumberFormat="1" applyFont="1" applyFill="1" applyBorder="1" applyAlignment="1"/>
    <xf numFmtId="0" fontId="6" fillId="0" borderId="0" xfId="0" applyFont="1" applyFill="1"/>
    <xf numFmtId="0" fontId="21" fillId="0" borderId="0" xfId="0" applyFont="1" applyFill="1" applyBorder="1" applyAlignment="1">
      <alignment horizontal="center" vertical="top" wrapText="1"/>
    </xf>
    <xf numFmtId="166" fontId="7" fillId="0" borderId="0" xfId="0" applyNumberFormat="1" applyFont="1" applyFill="1" applyAlignment="1">
      <alignment wrapText="1"/>
    </xf>
    <xf numFmtId="0" fontId="24" fillId="0" borderId="0" xfId="0" applyFont="1" applyFill="1"/>
    <xf numFmtId="0" fontId="14" fillId="0" borderId="0" xfId="0" applyFont="1" applyFill="1" applyBorder="1" applyAlignment="1">
      <alignment vertical="top" wrapText="1"/>
    </xf>
    <xf numFmtId="41" fontId="5" fillId="0" borderId="1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left"/>
    </xf>
    <xf numFmtId="167" fontId="7" fillId="0" borderId="4" xfId="0" applyNumberFormat="1" applyFont="1" applyFill="1" applyBorder="1" applyAlignment="1">
      <alignment horizontal="right"/>
    </xf>
    <xf numFmtId="0" fontId="19" fillId="0" borderId="0" xfId="0" applyFont="1" applyFill="1"/>
    <xf numFmtId="166" fontId="13" fillId="0" borderId="3" xfId="0" applyNumberFormat="1" applyFont="1" applyFill="1" applyBorder="1" applyAlignment="1">
      <alignment horizontal="center" vertical="top" wrapText="1"/>
    </xf>
    <xf numFmtId="166" fontId="5" fillId="0" borderId="3" xfId="6" applyNumberFormat="1" applyFont="1" applyFill="1" applyBorder="1" applyAlignment="1"/>
    <xf numFmtId="166" fontId="5" fillId="0" borderId="0" xfId="1" quotePrefix="1" applyNumberFormat="1" applyFont="1" applyFill="1" applyBorder="1" applyAlignment="1"/>
    <xf numFmtId="166" fontId="7" fillId="0" borderId="0" xfId="1" applyNumberFormat="1" applyFont="1" applyFill="1" applyBorder="1" applyAlignment="1"/>
    <xf numFmtId="166" fontId="24" fillId="0" borderId="0" xfId="5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8" applyFont="1" applyFill="1" applyAlignment="1">
      <alignment horizontal="left"/>
    </xf>
    <xf numFmtId="41" fontId="5" fillId="0" borderId="0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49" fontId="22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>
      <alignment horizontal="right"/>
    </xf>
    <xf numFmtId="167" fontId="5" fillId="0" borderId="0" xfId="10" applyNumberFormat="1" applyFont="1" applyFill="1" applyBorder="1" applyAlignment="1">
      <alignment horizontal="right"/>
    </xf>
    <xf numFmtId="167" fontId="5" fillId="0" borderId="1" xfId="1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7" fillId="0" borderId="1" xfId="0" applyNumberFormat="1" applyFont="1" applyFill="1" applyBorder="1" applyAlignment="1"/>
    <xf numFmtId="167" fontId="7" fillId="0" borderId="2" xfId="0" applyNumberFormat="1" applyFont="1" applyFill="1" applyBorder="1" applyAlignment="1"/>
    <xf numFmtId="167" fontId="7" fillId="0" borderId="4" xfId="0" applyNumberFormat="1" applyFont="1" applyFill="1" applyBorder="1" applyAlignment="1"/>
    <xf numFmtId="168" fontId="7" fillId="0" borderId="3" xfId="0" applyNumberFormat="1" applyFont="1" applyFill="1" applyBorder="1" applyAlignment="1"/>
    <xf numFmtId="167" fontId="5" fillId="0" borderId="0" xfId="1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/>
    <xf numFmtId="166" fontId="15" fillId="0" borderId="1" xfId="0" applyNumberFormat="1" applyFont="1" applyFill="1" applyBorder="1" applyAlignment="1">
      <alignment horizontal="center" vertical="top" wrapText="1"/>
    </xf>
    <xf numFmtId="37" fontId="5" fillId="0" borderId="0" xfId="0" applyNumberFormat="1" applyFont="1" applyFill="1" applyAlignment="1">
      <alignment horizontal="center" vertical="center"/>
    </xf>
    <xf numFmtId="41" fontId="5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14" fillId="0" borderId="0" xfId="0" applyNumberFormat="1" applyFont="1" applyFill="1" applyBorder="1" applyAlignment="1">
      <alignment horizontal="center" vertical="top" wrapText="1"/>
    </xf>
    <xf numFmtId="41" fontId="7" fillId="0" borderId="0" xfId="6" applyNumberFormat="1" applyFont="1" applyFill="1" applyAlignme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7" fillId="0" borderId="2" xfId="6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0" xfId="6" applyNumberFormat="1" applyFont="1" applyFill="1" applyBorder="1" applyAlignment="1"/>
    <xf numFmtId="41" fontId="7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15" fillId="0" borderId="0" xfId="0" applyNumberFormat="1" applyFont="1" applyFill="1" applyBorder="1" applyAlignment="1">
      <alignment horizontal="center" vertical="top" wrapText="1"/>
    </xf>
    <xf numFmtId="41" fontId="5" fillId="0" borderId="0" xfId="0" applyNumberFormat="1" applyFont="1" applyFill="1" applyAlignment="1"/>
    <xf numFmtId="41" fontId="7" fillId="0" borderId="3" xfId="0" applyNumberFormat="1" applyFont="1" applyFill="1" applyBorder="1" applyAlignment="1"/>
    <xf numFmtId="41" fontId="7" fillId="0" borderId="2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wrapText="1"/>
    </xf>
    <xf numFmtId="41" fontId="7" fillId="0" borderId="0" xfId="0" applyNumberFormat="1" applyFont="1" applyFill="1" applyAlignment="1">
      <alignment wrapText="1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wrapText="1"/>
    </xf>
    <xf numFmtId="41" fontId="5" fillId="0" borderId="0" xfId="1" applyNumberFormat="1" applyFont="1" applyFill="1" applyAlignment="1"/>
    <xf numFmtId="41" fontId="5" fillId="0" borderId="1" xfId="1" applyNumberFormat="1" applyFont="1" applyFill="1" applyBorder="1" applyAlignment="1"/>
    <xf numFmtId="41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37" fontId="13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/>
    <xf numFmtId="165" fontId="23" fillId="0" borderId="0" xfId="1" applyNumberFormat="1" applyFill="1"/>
    <xf numFmtId="164" fontId="23" fillId="0" borderId="0" xfId="1" applyNumberFormat="1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1" applyNumberFormat="1" applyFont="1" applyFill="1"/>
    <xf numFmtId="165" fontId="5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166" fontId="5" fillId="0" borderId="0" xfId="0" applyNumberFormat="1" applyFont="1" applyFill="1" applyAlignment="1">
      <alignment horizontal="right"/>
    </xf>
    <xf numFmtId="37" fontId="5" fillId="0" borderId="0" xfId="10" applyNumberFormat="1" applyFont="1" applyFill="1" applyAlignment="1">
      <alignment horizontal="right"/>
    </xf>
    <xf numFmtId="0" fontId="7" fillId="0" borderId="0" xfId="0" applyFont="1" applyFill="1"/>
    <xf numFmtId="166" fontId="7" fillId="0" borderId="2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0" fontId="7" fillId="0" borderId="0" xfId="0" applyFont="1" applyFill="1" applyBorder="1"/>
    <xf numFmtId="166" fontId="7" fillId="0" borderId="0" xfId="1" applyNumberFormat="1" applyFont="1" applyFill="1" applyBorder="1" applyAlignment="1">
      <alignment horizontal="right"/>
    </xf>
    <xf numFmtId="49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 vertical="center" indent="1"/>
    </xf>
    <xf numFmtId="165" fontId="12" fillId="0" borderId="0" xfId="1" applyNumberFormat="1" applyFont="1" applyFill="1"/>
    <xf numFmtId="0" fontId="12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167" fontId="12" fillId="0" borderId="0" xfId="0" applyNumberFormat="1" applyFont="1" applyFill="1" applyAlignment="1">
      <alignment horizontal="right"/>
    </xf>
    <xf numFmtId="164" fontId="5" fillId="0" borderId="0" xfId="1" applyNumberFormat="1" applyFont="1" applyFill="1"/>
    <xf numFmtId="0" fontId="8" fillId="0" borderId="0" xfId="0" applyFont="1" applyFill="1" applyAlignment="1">
      <alignment horizontal="center"/>
    </xf>
    <xf numFmtId="167" fontId="5" fillId="0" borderId="0" xfId="0" applyNumberFormat="1" applyFont="1" applyFill="1"/>
    <xf numFmtId="167" fontId="5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indent="1"/>
    </xf>
    <xf numFmtId="49" fontId="5" fillId="0" borderId="0" xfId="0" applyNumberFormat="1" applyFont="1" applyFill="1" applyAlignment="1">
      <alignment horizontal="left" indent="2"/>
    </xf>
    <xf numFmtId="164" fontId="5" fillId="0" borderId="1" xfId="1" applyNumberFormat="1" applyFont="1" applyFill="1" applyBorder="1" applyAlignment="1">
      <alignment horizontal="right"/>
    </xf>
    <xf numFmtId="166" fontId="18" fillId="0" borderId="1" xfId="4" applyNumberFormat="1" applyFont="1" applyFill="1" applyBorder="1" applyAlignment="1"/>
    <xf numFmtId="167" fontId="7" fillId="0" borderId="3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0" fontId="6" fillId="0" borderId="0" xfId="0" applyFont="1" applyFill="1" applyBorder="1"/>
    <xf numFmtId="43" fontId="5" fillId="0" borderId="0" xfId="1" applyFont="1" applyFill="1" applyBorder="1"/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13" fillId="0" borderId="2" xfId="0" applyNumberFormat="1" applyFont="1" applyFill="1" applyBorder="1" applyAlignment="1">
      <alignment horizontal="center" vertical="top" wrapText="1"/>
    </xf>
    <xf numFmtId="166" fontId="7" fillId="0" borderId="2" xfId="6" applyNumberFormat="1" applyFont="1" applyFill="1" applyBorder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6 9" xfId="3" xr:uid="{00000000-0005-0000-0000-000002000000}"/>
    <cellStyle name="Comma 72" xfId="4" xr:uid="{00000000-0005-0000-0000-000003000000}"/>
    <cellStyle name="Comma 75" xfId="5" xr:uid="{00000000-0005-0000-0000-000004000000}"/>
    <cellStyle name="Comma 78" xfId="6" xr:uid="{00000000-0005-0000-0000-000005000000}"/>
    <cellStyle name="Normal" xfId="0" builtinId="0"/>
    <cellStyle name="Normal 140" xfId="7" xr:uid="{00000000-0005-0000-0000-000007000000}"/>
    <cellStyle name="Normal 145" xfId="8" xr:uid="{00000000-0005-0000-0000-000008000000}"/>
    <cellStyle name="Normal 147" xfId="9" xr:uid="{00000000-0005-0000-0000-000009000000}"/>
    <cellStyle name="Normal_pre356a081a-12t-1 Rev 1" xfId="10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101"/>
  <sheetViews>
    <sheetView view="pageBreakPreview" topLeftCell="A44" zoomScale="90" zoomScaleNormal="90" zoomScaleSheetLayoutView="90" workbookViewId="0">
      <selection activeCell="B32" sqref="B32"/>
    </sheetView>
  </sheetViews>
  <sheetFormatPr defaultColWidth="9.1796875" defaultRowHeight="22.5" customHeight="1"/>
  <cols>
    <col min="1" max="1" width="37.81640625" style="16" customWidth="1"/>
    <col min="2" max="2" width="7.453125" style="97" customWidth="1"/>
    <col min="3" max="3" width="1.1796875" style="16" customWidth="1"/>
    <col min="4" max="4" width="13.81640625" style="16" customWidth="1"/>
    <col min="5" max="5" width="1.1796875" style="16" customWidth="1"/>
    <col min="6" max="6" width="13.81640625" style="16" customWidth="1"/>
    <col min="7" max="7" width="1.1796875" style="16" customWidth="1"/>
    <col min="8" max="8" width="13.81640625" style="16" customWidth="1"/>
    <col min="9" max="9" width="1.1796875" style="16" customWidth="1"/>
    <col min="10" max="10" width="13.81640625" style="16" customWidth="1"/>
    <col min="11" max="11" width="17" style="195" customWidth="1"/>
    <col min="12" max="12" width="16.1796875" style="214" customWidth="1"/>
    <col min="13" max="13" width="14.1796875" style="16" customWidth="1"/>
    <col min="14" max="14" width="13.453125" style="16" customWidth="1"/>
    <col min="15" max="16" width="9.1796875" style="16" customWidth="1"/>
    <col min="17" max="16384" width="9.1796875" style="16"/>
  </cols>
  <sheetData>
    <row r="1" spans="1:12" s="187" customFormat="1" ht="23">
      <c r="A1" s="11" t="s">
        <v>0</v>
      </c>
      <c r="B1" s="186"/>
      <c r="K1" s="188"/>
      <c r="L1" s="189"/>
    </row>
    <row r="2" spans="1:12" s="187" customFormat="1" ht="23">
      <c r="A2" s="190" t="s">
        <v>1</v>
      </c>
      <c r="B2" s="186"/>
      <c r="K2" s="188"/>
    </row>
    <row r="3" spans="1:12" s="191" customFormat="1" ht="14.5">
      <c r="B3" s="192"/>
      <c r="D3" s="193"/>
      <c r="E3" s="193"/>
      <c r="F3" s="193"/>
      <c r="G3" s="193"/>
      <c r="H3" s="193"/>
      <c r="I3" s="193"/>
      <c r="J3" s="193"/>
      <c r="K3" s="194"/>
    </row>
    <row r="4" spans="1:12" ht="23">
      <c r="B4" s="2"/>
      <c r="D4" s="236" t="s">
        <v>2</v>
      </c>
      <c r="E4" s="236"/>
      <c r="F4" s="236"/>
      <c r="G4" s="236"/>
      <c r="H4" s="236" t="s">
        <v>3</v>
      </c>
      <c r="I4" s="236"/>
      <c r="J4" s="236"/>
      <c r="L4" s="16"/>
    </row>
    <row r="5" spans="1:12" ht="22">
      <c r="B5" s="2"/>
      <c r="D5" s="184" t="s">
        <v>128</v>
      </c>
      <c r="E5" s="184"/>
      <c r="F5" s="184" t="s">
        <v>171</v>
      </c>
      <c r="G5" s="183"/>
      <c r="H5" s="184" t="s">
        <v>128</v>
      </c>
      <c r="I5" s="184"/>
      <c r="J5" s="184" t="s">
        <v>171</v>
      </c>
      <c r="L5" s="16"/>
    </row>
    <row r="6" spans="1:12" ht="23">
      <c r="A6" s="190" t="s">
        <v>4</v>
      </c>
      <c r="B6" s="2" t="s">
        <v>5</v>
      </c>
      <c r="D6" s="184">
        <v>2564</v>
      </c>
      <c r="E6" s="184"/>
      <c r="F6" s="184">
        <v>2563</v>
      </c>
      <c r="G6" s="184"/>
      <c r="H6" s="184">
        <v>2564</v>
      </c>
      <c r="I6" s="184"/>
      <c r="J6" s="184">
        <v>2563</v>
      </c>
      <c r="L6" s="16"/>
    </row>
    <row r="7" spans="1:12" ht="23">
      <c r="A7" s="196"/>
      <c r="B7" s="184"/>
      <c r="D7" s="184" t="s">
        <v>123</v>
      </c>
      <c r="E7" s="184"/>
      <c r="F7" s="184"/>
      <c r="G7" s="184"/>
      <c r="H7" s="184" t="s">
        <v>123</v>
      </c>
      <c r="I7" s="184"/>
      <c r="J7" s="184"/>
      <c r="L7" s="16"/>
    </row>
    <row r="8" spans="1:12" ht="21.5">
      <c r="B8" s="2"/>
      <c r="D8" s="235" t="s">
        <v>92</v>
      </c>
      <c r="E8" s="235"/>
      <c r="F8" s="235"/>
      <c r="G8" s="235"/>
      <c r="H8" s="235"/>
      <c r="I8" s="235"/>
      <c r="J8" s="235"/>
      <c r="L8" s="16"/>
    </row>
    <row r="9" spans="1:12" ht="22">
      <c r="A9" s="197" t="s">
        <v>6</v>
      </c>
      <c r="B9" s="2"/>
      <c r="D9" s="198"/>
      <c r="E9" s="21"/>
      <c r="F9" s="198"/>
      <c r="G9" s="21"/>
      <c r="H9" s="21"/>
      <c r="I9" s="21"/>
      <c r="J9" s="21"/>
      <c r="L9" s="16"/>
    </row>
    <row r="10" spans="1:12" ht="21.5">
      <c r="A10" s="16" t="s">
        <v>7</v>
      </c>
      <c r="B10" s="2"/>
      <c r="D10" s="1">
        <v>1484882</v>
      </c>
      <c r="E10" s="5"/>
      <c r="F10" s="1">
        <v>1006451</v>
      </c>
      <c r="G10" s="5"/>
      <c r="H10" s="1">
        <v>183313</v>
      </c>
      <c r="I10" s="1"/>
      <c r="J10" s="1">
        <v>323490</v>
      </c>
      <c r="L10" s="16"/>
    </row>
    <row r="11" spans="1:12" ht="21.5">
      <c r="A11" s="16" t="s">
        <v>91</v>
      </c>
      <c r="B11" s="2"/>
      <c r="D11" s="1">
        <v>333660</v>
      </c>
      <c r="E11" s="5"/>
      <c r="F11" s="1">
        <v>211091</v>
      </c>
      <c r="G11" s="5"/>
      <c r="H11" s="1">
        <v>333660</v>
      </c>
      <c r="I11" s="1"/>
      <c r="J11" s="1">
        <v>211091</v>
      </c>
      <c r="L11" s="16"/>
    </row>
    <row r="12" spans="1:12" ht="21.5">
      <c r="A12" s="7" t="s">
        <v>8</v>
      </c>
      <c r="B12" s="2" t="s">
        <v>220</v>
      </c>
      <c r="D12" s="1">
        <v>2318328</v>
      </c>
      <c r="E12" s="5"/>
      <c r="F12" s="1">
        <v>2506758</v>
      </c>
      <c r="G12" s="5"/>
      <c r="H12" s="1">
        <v>1339663</v>
      </c>
      <c r="I12" s="1"/>
      <c r="J12" s="1">
        <v>1000174</v>
      </c>
      <c r="L12" s="16"/>
    </row>
    <row r="13" spans="1:12" ht="21.5">
      <c r="A13" s="7" t="s">
        <v>9</v>
      </c>
      <c r="B13" s="2" t="s">
        <v>221</v>
      </c>
      <c r="D13" s="1">
        <v>216511</v>
      </c>
      <c r="E13" s="5"/>
      <c r="F13" s="1">
        <v>177147</v>
      </c>
      <c r="G13" s="5"/>
      <c r="H13" s="1">
        <v>35748</v>
      </c>
      <c r="I13" s="1"/>
      <c r="J13" s="1">
        <v>65640</v>
      </c>
      <c r="L13" s="16"/>
    </row>
    <row r="14" spans="1:12" ht="21.5">
      <c r="A14" s="7" t="s">
        <v>212</v>
      </c>
      <c r="B14" s="2"/>
      <c r="D14" s="1"/>
      <c r="E14" s="5"/>
      <c r="F14" s="1"/>
      <c r="G14" s="5"/>
      <c r="H14" s="1"/>
      <c r="I14" s="1"/>
      <c r="J14" s="1"/>
      <c r="L14" s="16"/>
    </row>
    <row r="15" spans="1:12" ht="21.5">
      <c r="A15" s="7" t="s">
        <v>205</v>
      </c>
      <c r="B15" s="2" t="s">
        <v>221</v>
      </c>
      <c r="D15" s="1">
        <v>0</v>
      </c>
      <c r="E15" s="5"/>
      <c r="F15" s="1">
        <v>0</v>
      </c>
      <c r="G15" s="5"/>
      <c r="H15" s="1">
        <v>52205</v>
      </c>
      <c r="I15" s="1"/>
      <c r="J15" s="1">
        <v>38400</v>
      </c>
      <c r="L15" s="16"/>
    </row>
    <row r="16" spans="1:12" ht="21.5">
      <c r="A16" s="7" t="s">
        <v>10</v>
      </c>
      <c r="B16" s="2"/>
      <c r="D16" s="199">
        <v>3092524</v>
      </c>
      <c r="E16" s="5"/>
      <c r="F16" s="199">
        <v>3474671</v>
      </c>
      <c r="G16" s="5"/>
      <c r="H16" s="1">
        <v>803108</v>
      </c>
      <c r="I16" s="1"/>
      <c r="J16" s="1">
        <v>760142</v>
      </c>
      <c r="L16" s="16"/>
    </row>
    <row r="17" spans="1:12" ht="21.5">
      <c r="A17" s="7" t="s">
        <v>155</v>
      </c>
      <c r="B17" s="2"/>
      <c r="D17" s="199">
        <v>16908</v>
      </c>
      <c r="E17" s="5"/>
      <c r="F17" s="199">
        <v>14383</v>
      </c>
      <c r="G17" s="5"/>
      <c r="H17" s="1">
        <v>900</v>
      </c>
      <c r="I17" s="1"/>
      <c r="J17" s="1">
        <v>1323</v>
      </c>
      <c r="L17" s="16"/>
    </row>
    <row r="18" spans="1:12" ht="21.5">
      <c r="A18" s="7" t="s">
        <v>11</v>
      </c>
      <c r="B18" s="2"/>
      <c r="D18" s="199">
        <v>254136</v>
      </c>
      <c r="E18" s="5"/>
      <c r="F18" s="199">
        <v>192828</v>
      </c>
      <c r="G18" s="5"/>
      <c r="H18" s="1">
        <v>26655</v>
      </c>
      <c r="I18" s="1"/>
      <c r="J18" s="1">
        <v>26705</v>
      </c>
      <c r="L18" s="16"/>
    </row>
    <row r="19" spans="1:12" ht="21.5">
      <c r="A19" s="7" t="s">
        <v>95</v>
      </c>
      <c r="B19" s="2"/>
      <c r="D19" s="199">
        <v>4002</v>
      </c>
      <c r="E19" s="5"/>
      <c r="F19" s="199">
        <v>3604</v>
      </c>
      <c r="G19" s="5"/>
      <c r="H19" s="1">
        <v>0</v>
      </c>
      <c r="I19" s="1"/>
      <c r="J19" s="1">
        <v>0</v>
      </c>
      <c r="L19" s="16"/>
    </row>
    <row r="20" spans="1:12" ht="22">
      <c r="A20" s="200" t="s">
        <v>12</v>
      </c>
      <c r="B20" s="2"/>
      <c r="D20" s="201">
        <f>SUM(D10:D19)</f>
        <v>7720951</v>
      </c>
      <c r="E20" s="27"/>
      <c r="F20" s="201">
        <f>SUM(F10:F19)</f>
        <v>7586933</v>
      </c>
      <c r="G20" s="27"/>
      <c r="H20" s="201">
        <f>SUM(H10:H19)</f>
        <v>2775252</v>
      </c>
      <c r="I20" s="27"/>
      <c r="J20" s="201">
        <f>SUM(J10:J19)</f>
        <v>2426965</v>
      </c>
      <c r="L20" s="16"/>
    </row>
    <row r="21" spans="1:12" ht="21.5">
      <c r="B21" s="2"/>
      <c r="D21" s="5"/>
      <c r="E21" s="5"/>
      <c r="F21" s="5"/>
      <c r="G21" s="5"/>
      <c r="H21" s="5"/>
      <c r="I21" s="5"/>
      <c r="J21" s="5"/>
      <c r="L21" s="16"/>
    </row>
    <row r="22" spans="1:12" ht="22">
      <c r="A22" s="197" t="s">
        <v>13</v>
      </c>
      <c r="B22" s="2"/>
      <c r="D22" s="5"/>
      <c r="E22" s="5"/>
      <c r="F22" s="5"/>
      <c r="G22" s="5"/>
      <c r="H22" s="5"/>
      <c r="I22" s="5"/>
      <c r="J22" s="5"/>
      <c r="L22" s="16"/>
    </row>
    <row r="23" spans="1:12" ht="21.5">
      <c r="A23" s="202" t="s">
        <v>97</v>
      </c>
      <c r="B23" s="2" t="s">
        <v>222</v>
      </c>
      <c r="D23" s="1">
        <v>0</v>
      </c>
      <c r="E23" s="5"/>
      <c r="F23" s="1">
        <v>0</v>
      </c>
      <c r="G23" s="5"/>
      <c r="H23" s="1">
        <v>0</v>
      </c>
      <c r="I23" s="5"/>
      <c r="J23" s="1">
        <v>0</v>
      </c>
      <c r="L23" s="16"/>
    </row>
    <row r="24" spans="1:12" ht="21.5">
      <c r="A24" s="202" t="s">
        <v>14</v>
      </c>
      <c r="B24" s="2" t="s">
        <v>222</v>
      </c>
      <c r="D24" s="1">
        <v>0</v>
      </c>
      <c r="E24" s="5"/>
      <c r="F24" s="1">
        <v>0</v>
      </c>
      <c r="G24" s="5"/>
      <c r="H24" s="5">
        <v>1303210</v>
      </c>
      <c r="I24" s="5"/>
      <c r="J24" s="5">
        <v>1298203</v>
      </c>
      <c r="L24" s="16"/>
    </row>
    <row r="25" spans="1:12" ht="21.5">
      <c r="A25" s="202" t="s">
        <v>98</v>
      </c>
      <c r="B25" s="2" t="s">
        <v>222</v>
      </c>
      <c r="D25" s="1">
        <v>206956</v>
      </c>
      <c r="E25" s="5"/>
      <c r="F25" s="1">
        <v>194469</v>
      </c>
      <c r="G25" s="5"/>
      <c r="H25" s="5">
        <v>216886</v>
      </c>
      <c r="I25" s="5"/>
      <c r="J25" s="5">
        <v>216886</v>
      </c>
      <c r="L25" s="16"/>
    </row>
    <row r="26" spans="1:12" ht="21.5">
      <c r="A26" s="202" t="s">
        <v>104</v>
      </c>
      <c r="B26" s="2"/>
      <c r="D26" s="5">
        <v>35991</v>
      </c>
      <c r="E26" s="5"/>
      <c r="F26" s="5">
        <v>34226</v>
      </c>
      <c r="G26" s="5"/>
      <c r="H26" s="3">
        <v>26789</v>
      </c>
      <c r="I26" s="5"/>
      <c r="J26" s="3">
        <v>26789</v>
      </c>
      <c r="L26" s="16"/>
    </row>
    <row r="27" spans="1:12" ht="21.5">
      <c r="A27" s="202" t="s">
        <v>15</v>
      </c>
      <c r="B27" s="2" t="s">
        <v>217</v>
      </c>
      <c r="D27" s="5">
        <v>1873601</v>
      </c>
      <c r="E27" s="5"/>
      <c r="F27" s="5">
        <v>1950979</v>
      </c>
      <c r="G27" s="5"/>
      <c r="H27" s="3">
        <v>1096541</v>
      </c>
      <c r="I27" s="5"/>
      <c r="J27" s="3">
        <v>1111675</v>
      </c>
      <c r="L27" s="16"/>
    </row>
    <row r="28" spans="1:12" ht="21.5">
      <c r="A28" s="202" t="s">
        <v>172</v>
      </c>
      <c r="B28" s="2" t="s">
        <v>217</v>
      </c>
      <c r="D28" s="5">
        <v>302767</v>
      </c>
      <c r="E28" s="5"/>
      <c r="F28" s="5">
        <v>262818</v>
      </c>
      <c r="G28" s="5"/>
      <c r="H28" s="1">
        <v>0</v>
      </c>
      <c r="I28" s="5"/>
      <c r="J28" s="3">
        <v>0</v>
      </c>
      <c r="L28" s="16"/>
    </row>
    <row r="29" spans="1:12" ht="21.5">
      <c r="A29" s="202" t="s">
        <v>96</v>
      </c>
      <c r="B29" s="2"/>
      <c r="D29" s="5">
        <v>453717</v>
      </c>
      <c r="E29" s="5"/>
      <c r="F29" s="5">
        <v>437318</v>
      </c>
      <c r="G29" s="5"/>
      <c r="H29" s="1">
        <v>0</v>
      </c>
      <c r="I29" s="5"/>
      <c r="J29" s="29">
        <v>0</v>
      </c>
      <c r="L29" s="16"/>
    </row>
    <row r="30" spans="1:12" ht="21.5">
      <c r="A30" s="202" t="s">
        <v>173</v>
      </c>
      <c r="B30" s="2"/>
      <c r="D30" s="48">
        <v>863304</v>
      </c>
      <c r="E30" s="203"/>
      <c r="F30" s="48">
        <v>874999</v>
      </c>
      <c r="G30" s="203"/>
      <c r="H30" s="48">
        <v>497682</v>
      </c>
      <c r="I30" s="203"/>
      <c r="J30" s="48">
        <v>494697</v>
      </c>
      <c r="L30" s="16"/>
    </row>
    <row r="31" spans="1:12" ht="21.5">
      <c r="A31" s="7" t="s">
        <v>16</v>
      </c>
      <c r="B31" s="2" t="s">
        <v>223</v>
      </c>
      <c r="D31" s="199">
        <v>203929</v>
      </c>
      <c r="E31" s="5"/>
      <c r="F31" s="199">
        <v>175034</v>
      </c>
      <c r="G31" s="5"/>
      <c r="H31" s="48">
        <v>68107</v>
      </c>
      <c r="I31" s="5"/>
      <c r="J31" s="48">
        <v>66184</v>
      </c>
      <c r="L31" s="16"/>
    </row>
    <row r="32" spans="1:12" ht="21.5">
      <c r="A32" s="7" t="s">
        <v>95</v>
      </c>
      <c r="B32" s="2"/>
      <c r="D32" s="199">
        <v>1737</v>
      </c>
      <c r="E32" s="5"/>
      <c r="F32" s="199">
        <v>1673</v>
      </c>
      <c r="G32" s="5"/>
      <c r="H32" s="1">
        <v>0</v>
      </c>
      <c r="I32" s="5"/>
      <c r="J32" s="48">
        <v>0</v>
      </c>
      <c r="L32" s="16"/>
    </row>
    <row r="33" spans="1:12" ht="21.5">
      <c r="A33" s="16" t="s">
        <v>17</v>
      </c>
      <c r="B33" s="2"/>
      <c r="D33" s="5">
        <v>70840</v>
      </c>
      <c r="E33" s="5"/>
      <c r="F33" s="5">
        <v>38375</v>
      </c>
      <c r="G33" s="5"/>
      <c r="H33" s="48">
        <v>58192</v>
      </c>
      <c r="I33" s="5"/>
      <c r="J33" s="48">
        <v>27923</v>
      </c>
      <c r="L33" s="16"/>
    </row>
    <row r="34" spans="1:12" ht="22">
      <c r="A34" s="200" t="s">
        <v>18</v>
      </c>
      <c r="B34" s="2"/>
      <c r="D34" s="201">
        <f>SUM(D23:D33)</f>
        <v>4012842</v>
      </c>
      <c r="E34" s="27"/>
      <c r="F34" s="201">
        <f>SUM(F23:F33)</f>
        <v>3969891</v>
      </c>
      <c r="G34" s="27"/>
      <c r="H34" s="201">
        <f>SUM(H23:H33)</f>
        <v>3267407</v>
      </c>
      <c r="I34" s="27"/>
      <c r="J34" s="201">
        <f>SUM(J23:J33)</f>
        <v>3242357</v>
      </c>
      <c r="L34" s="16"/>
    </row>
    <row r="35" spans="1:12" ht="22">
      <c r="A35" s="200"/>
      <c r="B35" s="2"/>
      <c r="D35" s="27"/>
      <c r="E35" s="27"/>
      <c r="F35" s="27"/>
      <c r="G35" s="27"/>
      <c r="H35" s="27"/>
      <c r="I35" s="27"/>
      <c r="J35" s="27"/>
      <c r="L35" s="16"/>
    </row>
    <row r="36" spans="1:12" thickBot="1">
      <c r="A36" s="200" t="s">
        <v>19</v>
      </c>
      <c r="B36" s="2"/>
      <c r="D36" s="204">
        <f>SUM(D20+D34)</f>
        <v>11733793</v>
      </c>
      <c r="E36" s="27"/>
      <c r="F36" s="204">
        <f>SUM(F20+F34)</f>
        <v>11556824</v>
      </c>
      <c r="G36" s="27"/>
      <c r="H36" s="204">
        <f>SUM(H20+H34)</f>
        <v>6042659</v>
      </c>
      <c r="I36" s="27"/>
      <c r="J36" s="204">
        <f>SUM(J20+J34)</f>
        <v>5669322</v>
      </c>
      <c r="L36" s="16"/>
    </row>
    <row r="37" spans="1:12" thickTop="1">
      <c r="A37" s="205"/>
      <c r="B37" s="182"/>
      <c r="C37" s="38"/>
      <c r="D37" s="206"/>
      <c r="E37" s="66"/>
      <c r="F37" s="206"/>
      <c r="G37" s="66"/>
      <c r="H37" s="206"/>
      <c r="I37" s="66"/>
      <c r="J37" s="206"/>
      <c r="L37" s="16"/>
    </row>
    <row r="38" spans="1:12" ht="22">
      <c r="A38" s="205"/>
      <c r="B38" s="182"/>
      <c r="C38" s="38"/>
      <c r="D38" s="72"/>
      <c r="E38" s="66"/>
      <c r="F38" s="72"/>
      <c r="G38" s="66"/>
      <c r="H38" s="72"/>
      <c r="I38" s="66"/>
      <c r="J38" s="72"/>
      <c r="L38" s="16"/>
    </row>
    <row r="39" spans="1:12" s="187" customFormat="1" ht="23">
      <c r="A39" s="11" t="s">
        <v>0</v>
      </c>
      <c r="B39" s="186"/>
      <c r="K39" s="188"/>
    </row>
    <row r="40" spans="1:12" s="187" customFormat="1" ht="23">
      <c r="A40" s="190" t="str">
        <f>A2</f>
        <v>งบแสดงฐานะการเงิน</v>
      </c>
      <c r="B40" s="186"/>
      <c r="K40" s="188"/>
    </row>
    <row r="41" spans="1:12" ht="22">
      <c r="A41" s="200"/>
      <c r="L41" s="16"/>
    </row>
    <row r="42" spans="1:12" ht="23">
      <c r="B42" s="2"/>
      <c r="D42" s="236" t="s">
        <v>2</v>
      </c>
      <c r="E42" s="236"/>
      <c r="F42" s="236"/>
      <c r="G42" s="236"/>
      <c r="H42" s="236" t="s">
        <v>3</v>
      </c>
      <c r="I42" s="236"/>
      <c r="J42" s="236"/>
      <c r="L42" s="16"/>
    </row>
    <row r="43" spans="1:12" ht="22">
      <c r="B43" s="2"/>
      <c r="D43" s="184" t="s">
        <v>128</v>
      </c>
      <c r="E43" s="184"/>
      <c r="F43" s="184" t="s">
        <v>171</v>
      </c>
      <c r="G43" s="183"/>
      <c r="H43" s="184" t="s">
        <v>128</v>
      </c>
      <c r="I43" s="184"/>
      <c r="J43" s="184" t="s">
        <v>171</v>
      </c>
      <c r="L43" s="16"/>
    </row>
    <row r="44" spans="1:12" ht="23">
      <c r="A44" s="190" t="s">
        <v>20</v>
      </c>
      <c r="B44" s="2" t="s">
        <v>5</v>
      </c>
      <c r="D44" s="184">
        <v>2564</v>
      </c>
      <c r="E44" s="184"/>
      <c r="F44" s="184">
        <v>2563</v>
      </c>
      <c r="G44" s="184"/>
      <c r="H44" s="184">
        <v>2564</v>
      </c>
      <c r="I44" s="184"/>
      <c r="J44" s="184">
        <v>2563</v>
      </c>
      <c r="L44" s="16"/>
    </row>
    <row r="45" spans="1:12" ht="23">
      <c r="A45" s="190"/>
      <c r="B45" s="2"/>
      <c r="D45" s="184" t="s">
        <v>123</v>
      </c>
      <c r="E45" s="184"/>
      <c r="F45" s="184"/>
      <c r="G45" s="184"/>
      <c r="H45" s="184" t="s">
        <v>123</v>
      </c>
      <c r="I45" s="184"/>
      <c r="J45" s="184"/>
      <c r="L45" s="16"/>
    </row>
    <row r="46" spans="1:12" ht="21.5">
      <c r="B46" s="2"/>
      <c r="D46" s="235" t="s">
        <v>92</v>
      </c>
      <c r="E46" s="235"/>
      <c r="F46" s="235"/>
      <c r="G46" s="235"/>
      <c r="H46" s="235"/>
      <c r="I46" s="235"/>
      <c r="J46" s="235"/>
      <c r="L46" s="16"/>
    </row>
    <row r="47" spans="1:12" ht="22">
      <c r="A47" s="197" t="s">
        <v>21</v>
      </c>
      <c r="B47" s="2"/>
      <c r="D47" s="21"/>
      <c r="E47" s="21"/>
      <c r="F47" s="21"/>
      <c r="G47" s="21"/>
      <c r="H47" s="21"/>
      <c r="I47" s="21"/>
      <c r="J47" s="21"/>
      <c r="L47" s="16"/>
    </row>
    <row r="48" spans="1:12" ht="21.5">
      <c r="A48" s="207" t="s">
        <v>102</v>
      </c>
      <c r="B48" s="16"/>
      <c r="L48" s="16"/>
    </row>
    <row r="49" spans="1:12" ht="21.5">
      <c r="A49" s="208" t="s">
        <v>22</v>
      </c>
      <c r="B49" s="2"/>
      <c r="D49" s="28">
        <v>203238</v>
      </c>
      <c r="E49" s="5"/>
      <c r="F49" s="28">
        <v>499491</v>
      </c>
      <c r="G49" s="5"/>
      <c r="H49" s="5">
        <v>135380</v>
      </c>
      <c r="I49" s="5"/>
      <c r="J49" s="5">
        <v>96998</v>
      </c>
      <c r="L49" s="16"/>
    </row>
    <row r="50" spans="1:12" ht="21.5">
      <c r="A50" s="7" t="s">
        <v>23</v>
      </c>
      <c r="B50" s="2" t="s">
        <v>221</v>
      </c>
      <c r="D50" s="28">
        <v>2235361</v>
      </c>
      <c r="E50" s="5"/>
      <c r="F50" s="28">
        <v>2047757</v>
      </c>
      <c r="G50" s="5"/>
      <c r="H50" s="5">
        <v>263640</v>
      </c>
      <c r="I50" s="5"/>
      <c r="J50" s="5">
        <v>154879</v>
      </c>
      <c r="L50" s="16"/>
    </row>
    <row r="51" spans="1:12" ht="21.5">
      <c r="A51" s="7" t="s">
        <v>24</v>
      </c>
      <c r="B51" s="2" t="s">
        <v>221</v>
      </c>
      <c r="D51" s="3">
        <v>609115</v>
      </c>
      <c r="E51" s="5"/>
      <c r="F51" s="3">
        <v>745901</v>
      </c>
      <c r="G51" s="5"/>
      <c r="H51" s="5">
        <v>210059</v>
      </c>
      <c r="I51" s="5"/>
      <c r="J51" s="5">
        <v>194649</v>
      </c>
      <c r="L51" s="16"/>
    </row>
    <row r="52" spans="1:12" ht="21.5">
      <c r="A52" s="207" t="s">
        <v>174</v>
      </c>
      <c r="B52" s="2"/>
      <c r="D52" s="28"/>
      <c r="E52" s="5"/>
      <c r="F52" s="28"/>
      <c r="G52" s="5"/>
      <c r="H52" s="5"/>
      <c r="I52" s="5"/>
      <c r="J52" s="5"/>
      <c r="L52" s="16"/>
    </row>
    <row r="53" spans="1:12" ht="21.5">
      <c r="A53" s="208" t="s">
        <v>214</v>
      </c>
      <c r="B53" s="2"/>
      <c r="D53" s="28">
        <v>57354</v>
      </c>
      <c r="E53" s="5"/>
      <c r="F53" s="28">
        <v>36668</v>
      </c>
      <c r="G53" s="5"/>
      <c r="H53" s="3">
        <v>0</v>
      </c>
      <c r="I53" s="5"/>
      <c r="J53" s="3">
        <v>0</v>
      </c>
      <c r="L53" s="16"/>
    </row>
    <row r="54" spans="1:12" ht="21.5">
      <c r="A54" s="7" t="s">
        <v>175</v>
      </c>
      <c r="B54" s="2"/>
      <c r="D54" s="28">
        <v>163329</v>
      </c>
      <c r="E54" s="5"/>
      <c r="F54" s="28">
        <v>160733</v>
      </c>
      <c r="G54" s="5"/>
      <c r="H54" s="3">
        <v>50803</v>
      </c>
      <c r="I54" s="5"/>
      <c r="J54" s="3">
        <v>36566</v>
      </c>
      <c r="L54" s="16"/>
    </row>
    <row r="55" spans="1:12" ht="21.5">
      <c r="A55" s="7" t="s">
        <v>25</v>
      </c>
      <c r="B55" s="2" t="s">
        <v>221</v>
      </c>
      <c r="D55" s="28">
        <v>630760</v>
      </c>
      <c r="E55" s="5"/>
      <c r="F55" s="28">
        <v>659643</v>
      </c>
      <c r="G55" s="5"/>
      <c r="H55" s="3">
        <v>139728</v>
      </c>
      <c r="I55" s="5"/>
      <c r="J55" s="5">
        <v>133832</v>
      </c>
      <c r="L55" s="16"/>
    </row>
    <row r="56" spans="1:12" ht="21.5">
      <c r="A56" s="7" t="s">
        <v>156</v>
      </c>
      <c r="B56" s="2"/>
      <c r="D56" s="28">
        <v>93168</v>
      </c>
      <c r="E56" s="5"/>
      <c r="F56" s="28">
        <v>78580</v>
      </c>
      <c r="G56" s="5"/>
      <c r="H56" s="5">
        <v>2191</v>
      </c>
      <c r="I56" s="5"/>
      <c r="J56" s="5">
        <v>2996</v>
      </c>
      <c r="L56" s="16"/>
    </row>
    <row r="57" spans="1:12" s="210" customFormat="1" ht="22">
      <c r="A57" s="200" t="s">
        <v>26</v>
      </c>
      <c r="B57" s="2"/>
      <c r="C57" s="16"/>
      <c r="D57" s="201">
        <f>SUM(D48:D56)</f>
        <v>3992325</v>
      </c>
      <c r="E57" s="27"/>
      <c r="F57" s="201">
        <f>SUM(F48:F56)</f>
        <v>4228773</v>
      </c>
      <c r="G57" s="27"/>
      <c r="H57" s="201">
        <f>SUM(H48:H56)</f>
        <v>801801</v>
      </c>
      <c r="I57" s="27"/>
      <c r="J57" s="201">
        <f>SUM(J48:J56)</f>
        <v>619920</v>
      </c>
      <c r="K57" s="209"/>
    </row>
    <row r="58" spans="1:12" ht="21.5">
      <c r="A58" s="211"/>
      <c r="B58" s="212"/>
      <c r="C58" s="210"/>
      <c r="D58" s="213"/>
      <c r="E58" s="213"/>
      <c r="F58" s="213"/>
      <c r="G58" s="213"/>
      <c r="H58" s="213"/>
      <c r="I58" s="213"/>
      <c r="J58" s="213"/>
      <c r="L58" s="16"/>
    </row>
    <row r="59" spans="1:12" ht="22">
      <c r="A59" s="197" t="s">
        <v>27</v>
      </c>
      <c r="B59" s="2"/>
      <c r="D59" s="5"/>
      <c r="E59" s="5"/>
      <c r="F59" s="5"/>
      <c r="G59" s="5"/>
      <c r="H59" s="5"/>
      <c r="I59" s="5"/>
      <c r="J59" s="5"/>
    </row>
    <row r="60" spans="1:12" ht="21.5">
      <c r="A60" s="7" t="s">
        <v>213</v>
      </c>
      <c r="B60" s="2"/>
      <c r="D60" s="5">
        <v>152499</v>
      </c>
      <c r="E60" s="5"/>
      <c r="F60" s="5">
        <v>111308</v>
      </c>
      <c r="G60" s="5"/>
      <c r="H60" s="3">
        <v>0</v>
      </c>
      <c r="I60" s="5"/>
      <c r="J60" s="3">
        <v>0</v>
      </c>
    </row>
    <row r="61" spans="1:12" ht="21.5">
      <c r="A61" s="7" t="s">
        <v>28</v>
      </c>
      <c r="B61" s="2" t="s">
        <v>223</v>
      </c>
      <c r="D61" s="5">
        <v>867</v>
      </c>
      <c r="E61" s="5"/>
      <c r="F61" s="5">
        <v>984</v>
      </c>
      <c r="G61" s="5"/>
      <c r="H61" s="3">
        <v>0</v>
      </c>
      <c r="I61" s="5"/>
      <c r="J61" s="3">
        <v>0</v>
      </c>
    </row>
    <row r="62" spans="1:12" ht="21.5">
      <c r="A62" s="7" t="s">
        <v>105</v>
      </c>
    </row>
    <row r="63" spans="1:12" ht="21.5">
      <c r="A63" s="208" t="s">
        <v>106</v>
      </c>
      <c r="B63" s="2"/>
      <c r="D63" s="5">
        <v>249631</v>
      </c>
      <c r="E63" s="5"/>
      <c r="F63" s="5">
        <v>236503</v>
      </c>
      <c r="G63" s="5"/>
      <c r="H63" s="24">
        <v>144031</v>
      </c>
      <c r="I63" s="5"/>
      <c r="J63" s="24">
        <v>138247</v>
      </c>
    </row>
    <row r="64" spans="1:12" ht="21.5">
      <c r="A64" s="7" t="s">
        <v>29</v>
      </c>
      <c r="B64" s="2"/>
      <c r="D64" s="24">
        <v>0</v>
      </c>
      <c r="E64" s="5"/>
      <c r="F64" s="5">
        <v>333</v>
      </c>
      <c r="G64" s="5"/>
      <c r="H64" s="24">
        <v>0</v>
      </c>
      <c r="I64" s="5"/>
      <c r="J64" s="24">
        <v>0</v>
      </c>
    </row>
    <row r="65" spans="1:12" ht="22">
      <c r="A65" s="200" t="s">
        <v>30</v>
      </c>
      <c r="B65" s="215"/>
      <c r="C65" s="200"/>
      <c r="D65" s="65">
        <f>SUM(D60:D64)</f>
        <v>402997</v>
      </c>
      <c r="E65" s="27"/>
      <c r="F65" s="65">
        <f>SUM(F60:F64)</f>
        <v>349128</v>
      </c>
      <c r="G65" s="27"/>
      <c r="H65" s="65">
        <f>SUM(H60:H64)</f>
        <v>144031</v>
      </c>
      <c r="I65" s="27"/>
      <c r="J65" s="65">
        <f>SUM(J60:J64)</f>
        <v>138247</v>
      </c>
    </row>
    <row r="66" spans="1:12" ht="21.5">
      <c r="B66" s="2"/>
      <c r="D66" s="5"/>
      <c r="E66" s="5"/>
      <c r="F66" s="5"/>
      <c r="G66" s="5"/>
      <c r="H66" s="5"/>
      <c r="I66" s="5"/>
      <c r="J66" s="5"/>
      <c r="L66" s="216"/>
    </row>
    <row r="67" spans="1:12" ht="22">
      <c r="A67" s="200" t="s">
        <v>31</v>
      </c>
      <c r="B67" s="2"/>
      <c r="D67" s="121">
        <f>D57+D65</f>
        <v>4395322</v>
      </c>
      <c r="E67" s="27"/>
      <c r="F67" s="121">
        <f>F57+F65</f>
        <v>4577901</v>
      </c>
      <c r="G67" s="27"/>
      <c r="H67" s="121">
        <f>H57+H65</f>
        <v>945832</v>
      </c>
      <c r="I67" s="27"/>
      <c r="J67" s="121">
        <f>J57+J65</f>
        <v>758167</v>
      </c>
      <c r="L67" s="216"/>
    </row>
    <row r="68" spans="1:12" ht="21.5" hidden="1">
      <c r="A68" s="22"/>
      <c r="B68" s="182"/>
      <c r="C68" s="38"/>
      <c r="D68" s="32"/>
      <c r="E68" s="4"/>
      <c r="F68" s="32"/>
      <c r="G68" s="4"/>
      <c r="H68" s="32"/>
      <c r="I68" s="4"/>
      <c r="J68" s="32"/>
      <c r="L68" s="216"/>
    </row>
    <row r="69" spans="1:12" ht="22">
      <c r="A69" s="205"/>
      <c r="B69" s="182"/>
      <c r="C69" s="38"/>
      <c r="D69" s="66"/>
      <c r="E69" s="66"/>
      <c r="F69" s="66"/>
      <c r="G69" s="66"/>
      <c r="H69" s="66"/>
      <c r="I69" s="66"/>
      <c r="J69" s="66"/>
      <c r="L69" s="16"/>
    </row>
    <row r="70" spans="1:12" ht="22">
      <c r="A70" s="205"/>
      <c r="B70" s="182"/>
      <c r="C70" s="38"/>
      <c r="D70" s="4"/>
      <c r="E70" s="4"/>
      <c r="F70" s="4"/>
      <c r="G70" s="4"/>
      <c r="H70" s="4"/>
      <c r="I70" s="4"/>
      <c r="J70" s="4"/>
      <c r="L70" s="16"/>
    </row>
    <row r="71" spans="1:12" s="187" customFormat="1" ht="23">
      <c r="A71" s="11" t="s">
        <v>0</v>
      </c>
      <c r="B71" s="186"/>
      <c r="K71" s="188"/>
    </row>
    <row r="72" spans="1:12" s="187" customFormat="1" ht="23">
      <c r="A72" s="190" t="str">
        <f>A40</f>
        <v>งบแสดงฐานะการเงิน</v>
      </c>
      <c r="B72" s="186"/>
      <c r="K72" s="188"/>
    </row>
    <row r="73" spans="1:12" ht="22">
      <c r="A73" s="200"/>
      <c r="L73" s="16"/>
    </row>
    <row r="74" spans="1:12" ht="23">
      <c r="B74" s="2"/>
      <c r="D74" s="236" t="s">
        <v>2</v>
      </c>
      <c r="E74" s="236"/>
      <c r="F74" s="236"/>
      <c r="G74" s="236"/>
      <c r="H74" s="236" t="s">
        <v>3</v>
      </c>
      <c r="I74" s="236"/>
      <c r="J74" s="236"/>
      <c r="L74" s="16"/>
    </row>
    <row r="75" spans="1:12" ht="22">
      <c r="B75" s="2"/>
      <c r="D75" s="184" t="s">
        <v>128</v>
      </c>
      <c r="E75" s="184"/>
      <c r="F75" s="184" t="s">
        <v>171</v>
      </c>
      <c r="G75" s="183"/>
      <c r="H75" s="184" t="s">
        <v>128</v>
      </c>
      <c r="I75" s="184"/>
      <c r="J75" s="184" t="s">
        <v>171</v>
      </c>
      <c r="L75" s="16"/>
    </row>
    <row r="76" spans="1:12" ht="23">
      <c r="A76" s="190" t="s">
        <v>20</v>
      </c>
      <c r="B76" s="2"/>
      <c r="D76" s="184">
        <v>2564</v>
      </c>
      <c r="E76" s="184"/>
      <c r="F76" s="184">
        <v>2563</v>
      </c>
      <c r="G76" s="184"/>
      <c r="H76" s="184">
        <v>2564</v>
      </c>
      <c r="I76" s="184"/>
      <c r="J76" s="184">
        <v>2563</v>
      </c>
      <c r="L76" s="16"/>
    </row>
    <row r="77" spans="1:12" ht="23">
      <c r="A77" s="190"/>
      <c r="B77" s="2"/>
      <c r="D77" s="184" t="s">
        <v>123</v>
      </c>
      <c r="E77" s="184"/>
      <c r="F77" s="184"/>
      <c r="G77" s="184"/>
      <c r="H77" s="184" t="s">
        <v>123</v>
      </c>
      <c r="I77" s="184"/>
      <c r="J77" s="184"/>
      <c r="L77" s="16"/>
    </row>
    <row r="78" spans="1:12" ht="21.5">
      <c r="B78" s="2"/>
      <c r="D78" s="235" t="s">
        <v>92</v>
      </c>
      <c r="E78" s="235"/>
      <c r="F78" s="235"/>
      <c r="G78" s="235"/>
      <c r="H78" s="235"/>
      <c r="I78" s="235"/>
      <c r="J78" s="235"/>
      <c r="L78" s="16"/>
    </row>
    <row r="79" spans="1:12" ht="22">
      <c r="A79" s="197" t="s">
        <v>32</v>
      </c>
      <c r="B79" s="2"/>
      <c r="D79" s="21"/>
      <c r="E79" s="21"/>
      <c r="F79" s="21"/>
      <c r="G79" s="21"/>
      <c r="H79" s="21"/>
      <c r="I79" s="21"/>
      <c r="J79" s="21"/>
      <c r="L79" s="16"/>
    </row>
    <row r="80" spans="1:12" ht="21.5">
      <c r="A80" s="16" t="s">
        <v>33</v>
      </c>
      <c r="B80" s="2"/>
      <c r="D80" s="5"/>
      <c r="E80" s="5"/>
      <c r="F80" s="5"/>
      <c r="G80" s="5"/>
      <c r="H80" s="5"/>
      <c r="I80" s="5"/>
      <c r="J80" s="5"/>
      <c r="L80" s="16"/>
    </row>
    <row r="81" spans="1:12" ht="22" thickBot="1">
      <c r="A81" s="16" t="s">
        <v>34</v>
      </c>
      <c r="B81" s="2"/>
      <c r="D81" s="217">
        <v>436951</v>
      </c>
      <c r="E81" s="5"/>
      <c r="F81" s="217">
        <v>436951</v>
      </c>
      <c r="G81" s="5"/>
      <c r="H81" s="217">
        <v>436951</v>
      </c>
      <c r="I81" s="5"/>
      <c r="J81" s="217">
        <v>436951</v>
      </c>
      <c r="L81" s="16"/>
    </row>
    <row r="82" spans="1:12" ht="22" thickTop="1">
      <c r="A82" s="97" t="s">
        <v>176</v>
      </c>
      <c r="B82" s="2"/>
      <c r="D82" s="5"/>
      <c r="E82" s="5"/>
      <c r="F82" s="5"/>
      <c r="G82" s="5"/>
      <c r="H82" s="5"/>
      <c r="I82" s="5"/>
      <c r="J82" s="5"/>
      <c r="L82" s="16"/>
    </row>
    <row r="83" spans="1:12" ht="21.5">
      <c r="A83" s="16" t="s">
        <v>35</v>
      </c>
      <c r="B83" s="2"/>
      <c r="D83" s="5">
        <v>435935</v>
      </c>
      <c r="E83" s="5"/>
      <c r="F83" s="5">
        <v>435935</v>
      </c>
      <c r="G83" s="5"/>
      <c r="H83" s="5">
        <v>435935</v>
      </c>
      <c r="I83" s="5"/>
      <c r="J83" s="5">
        <v>435935</v>
      </c>
      <c r="L83" s="16"/>
    </row>
    <row r="84" spans="1:12" ht="21.5">
      <c r="A84" s="97" t="s">
        <v>177</v>
      </c>
      <c r="B84" s="2"/>
      <c r="D84" s="5"/>
      <c r="E84" s="5"/>
      <c r="F84" s="5"/>
      <c r="G84" s="5"/>
      <c r="H84" s="5"/>
      <c r="I84" s="5"/>
      <c r="J84" s="5"/>
      <c r="L84" s="16"/>
    </row>
    <row r="85" spans="1:12" ht="21.5">
      <c r="A85" s="16" t="s">
        <v>36</v>
      </c>
      <c r="B85" s="2"/>
      <c r="D85" s="5"/>
      <c r="E85" s="5"/>
      <c r="F85" s="5"/>
      <c r="G85" s="5"/>
      <c r="H85" s="5"/>
      <c r="I85" s="5"/>
      <c r="J85" s="5"/>
      <c r="L85" s="16"/>
    </row>
    <row r="86" spans="1:12" ht="21.5">
      <c r="A86" s="16" t="s">
        <v>178</v>
      </c>
      <c r="B86" s="2"/>
      <c r="D86" s="5">
        <v>2304523</v>
      </c>
      <c r="E86" s="5"/>
      <c r="F86" s="5">
        <v>2304523</v>
      </c>
      <c r="G86" s="5"/>
      <c r="H86" s="5">
        <v>2304523</v>
      </c>
      <c r="I86" s="5"/>
      <c r="J86" s="5">
        <v>2304523</v>
      </c>
      <c r="L86" s="16"/>
    </row>
    <row r="87" spans="1:12" ht="21.5">
      <c r="A87" s="7" t="s">
        <v>103</v>
      </c>
      <c r="B87" s="2"/>
      <c r="D87" s="28">
        <v>2005</v>
      </c>
      <c r="E87" s="5"/>
      <c r="F87" s="28">
        <v>2005</v>
      </c>
      <c r="G87" s="5"/>
      <c r="H87" s="5">
        <v>2005</v>
      </c>
      <c r="I87" s="5"/>
      <c r="J87" s="5">
        <v>2005</v>
      </c>
      <c r="L87" s="16"/>
    </row>
    <row r="88" spans="1:12" ht="22.5" customHeight="1">
      <c r="A88" s="16" t="s">
        <v>37</v>
      </c>
      <c r="B88" s="2"/>
      <c r="D88" s="5"/>
      <c r="E88" s="5"/>
      <c r="F88" s="5"/>
      <c r="G88" s="5"/>
      <c r="H88" s="5"/>
      <c r="I88" s="5"/>
      <c r="J88" s="5"/>
      <c r="L88" s="16"/>
    </row>
    <row r="89" spans="1:12" ht="22.5" customHeight="1">
      <c r="A89" s="218" t="s">
        <v>38</v>
      </c>
      <c r="B89" s="16"/>
      <c r="D89" s="5"/>
      <c r="E89" s="5"/>
      <c r="F89" s="5"/>
      <c r="G89" s="5"/>
      <c r="H89" s="5"/>
      <c r="I89" s="5"/>
      <c r="J89" s="5"/>
      <c r="L89" s="16"/>
    </row>
    <row r="90" spans="1:12" ht="22.5" customHeight="1">
      <c r="A90" s="219" t="s">
        <v>39</v>
      </c>
      <c r="B90" s="2"/>
      <c r="D90" s="5">
        <v>49088</v>
      </c>
      <c r="E90" s="5"/>
      <c r="F90" s="5">
        <v>49088</v>
      </c>
      <c r="G90" s="5"/>
      <c r="H90" s="5">
        <v>43695</v>
      </c>
      <c r="I90" s="5"/>
      <c r="J90" s="5">
        <v>43695</v>
      </c>
      <c r="L90" s="16"/>
    </row>
    <row r="91" spans="1:12" ht="22.5" customHeight="1">
      <c r="A91" s="219" t="s">
        <v>84</v>
      </c>
      <c r="B91" s="2"/>
      <c r="D91" s="5">
        <v>24960</v>
      </c>
      <c r="E91" s="5"/>
      <c r="F91" s="5">
        <v>24960</v>
      </c>
      <c r="G91" s="5"/>
      <c r="H91" s="5">
        <v>24960</v>
      </c>
      <c r="I91" s="5"/>
      <c r="J91" s="5">
        <v>24960</v>
      </c>
      <c r="L91" s="16"/>
    </row>
    <row r="92" spans="1:12" ht="22.5" customHeight="1">
      <c r="A92" s="218" t="s">
        <v>40</v>
      </c>
      <c r="B92" s="2"/>
      <c r="D92" s="5">
        <v>5044554</v>
      </c>
      <c r="E92" s="71"/>
      <c r="F92" s="5">
        <v>4677538</v>
      </c>
      <c r="G92" s="5"/>
      <c r="H92" s="5">
        <v>2285709</v>
      </c>
      <c r="I92" s="5"/>
      <c r="J92" s="5">
        <v>2100037</v>
      </c>
      <c r="L92" s="16"/>
    </row>
    <row r="93" spans="1:12" ht="22.5" customHeight="1">
      <c r="A93" s="202" t="s">
        <v>41</v>
      </c>
      <c r="B93" s="2"/>
      <c r="D93" s="122">
        <v>-543967</v>
      </c>
      <c r="E93" s="5"/>
      <c r="F93" s="122">
        <v>-536412</v>
      </c>
      <c r="G93" s="5"/>
      <c r="H93" s="220">
        <v>0</v>
      </c>
      <c r="I93" s="5"/>
      <c r="J93" s="220">
        <v>0</v>
      </c>
      <c r="L93" s="16"/>
    </row>
    <row r="94" spans="1:12" ht="22.5" customHeight="1">
      <c r="A94" s="200" t="s">
        <v>42</v>
      </c>
      <c r="B94" s="2"/>
      <c r="D94" s="27">
        <f>SUM(D83:D93)</f>
        <v>7317098</v>
      </c>
      <c r="E94" s="27"/>
      <c r="F94" s="27">
        <f>SUM(F83:F93)</f>
        <v>6957637</v>
      </c>
      <c r="G94" s="27"/>
      <c r="H94" s="27">
        <f>SUM(H83:H93)</f>
        <v>5096827</v>
      </c>
      <c r="I94" s="27"/>
      <c r="J94" s="27">
        <f>SUM(J83:J93)</f>
        <v>4911155</v>
      </c>
      <c r="L94" s="16"/>
    </row>
    <row r="95" spans="1:12" ht="22.5" customHeight="1">
      <c r="A95" s="202" t="s">
        <v>43</v>
      </c>
      <c r="B95" s="2"/>
      <c r="D95" s="5">
        <v>21373</v>
      </c>
      <c r="E95" s="5"/>
      <c r="F95" s="5">
        <v>21286</v>
      </c>
      <c r="G95" s="5"/>
      <c r="H95" s="221">
        <v>0</v>
      </c>
      <c r="I95" s="5"/>
      <c r="J95" s="221">
        <v>0</v>
      </c>
      <c r="L95" s="16"/>
    </row>
    <row r="96" spans="1:12" ht="22.5" customHeight="1">
      <c r="A96" s="200" t="s">
        <v>44</v>
      </c>
      <c r="B96" s="2"/>
      <c r="D96" s="65">
        <f>SUM(D94:D95)</f>
        <v>7338471</v>
      </c>
      <c r="E96" s="5"/>
      <c r="F96" s="65">
        <f>SUM(F94:F95)</f>
        <v>6978923</v>
      </c>
      <c r="G96" s="5"/>
      <c r="H96" s="65">
        <f>SUM(H94:H95)</f>
        <v>5096827</v>
      </c>
      <c r="I96" s="5"/>
      <c r="J96" s="65">
        <f>SUM(J94:J95)</f>
        <v>4911155</v>
      </c>
      <c r="L96" s="16"/>
    </row>
    <row r="97" spans="1:24" ht="22.5" customHeight="1">
      <c r="A97" s="200"/>
      <c r="B97" s="2"/>
      <c r="D97" s="5"/>
      <c r="E97" s="5"/>
      <c r="F97" s="5"/>
      <c r="G97" s="5"/>
      <c r="H97" s="5"/>
      <c r="I97" s="5"/>
      <c r="J97" s="5"/>
      <c r="L97" s="16"/>
    </row>
    <row r="98" spans="1:24" thickBot="1">
      <c r="A98" s="200" t="s">
        <v>45</v>
      </c>
      <c r="B98" s="2"/>
      <c r="D98" s="222">
        <f>SUM(D67+D96)</f>
        <v>11733793</v>
      </c>
      <c r="E98" s="27"/>
      <c r="F98" s="222">
        <f>SUM(F67+F96)</f>
        <v>11556824</v>
      </c>
      <c r="G98" s="27"/>
      <c r="H98" s="222">
        <f>SUM(H67+H96)</f>
        <v>6042659</v>
      </c>
      <c r="I98" s="27"/>
      <c r="J98" s="222">
        <f>SUM(J67+J96)</f>
        <v>5669322</v>
      </c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</row>
    <row r="99" spans="1:24" thickTop="1">
      <c r="A99" s="205"/>
      <c r="B99" s="182"/>
      <c r="C99" s="38"/>
      <c r="D99" s="223"/>
      <c r="E99" s="4"/>
      <c r="G99" s="4"/>
      <c r="H99" s="74"/>
      <c r="I99" s="4"/>
      <c r="L99" s="16"/>
    </row>
    <row r="100" spans="1:24" ht="21.5">
      <c r="A100" s="38"/>
      <c r="B100" s="224"/>
      <c r="C100" s="38"/>
      <c r="D100" s="223">
        <f>D98-D36</f>
        <v>0</v>
      </c>
      <c r="E100" s="225"/>
      <c r="F100" s="223">
        <f>F98-F36</f>
        <v>0</v>
      </c>
      <c r="G100" s="225"/>
      <c r="H100" s="223">
        <f>H98-H36</f>
        <v>0</v>
      </c>
      <c r="I100" s="225"/>
      <c r="J100" s="223">
        <f>J98-J36</f>
        <v>0</v>
      </c>
    </row>
    <row r="101" spans="1:24" ht="22.5" customHeight="1">
      <c r="A101" s="38"/>
      <c r="B101" s="224"/>
      <c r="C101" s="38"/>
      <c r="D101" s="38"/>
      <c r="E101" s="38"/>
      <c r="F101" s="38"/>
      <c r="G101" s="38"/>
      <c r="H101" s="38"/>
      <c r="I101" s="38"/>
      <c r="J101" s="38"/>
    </row>
  </sheetData>
  <mergeCells count="9">
    <mergeCell ref="D78:J78"/>
    <mergeCell ref="D4:G4"/>
    <mergeCell ref="H4:J4"/>
    <mergeCell ref="D8:J8"/>
    <mergeCell ref="D42:G42"/>
    <mergeCell ref="H42:J42"/>
    <mergeCell ref="D46:J46"/>
    <mergeCell ref="D74:G74"/>
    <mergeCell ref="H74:J74"/>
  </mergeCells>
  <pageMargins left="0.8" right="0.8" top="0.48" bottom="0.5" header="0.5" footer="0.5"/>
  <pageSetup paperSize="9" scale="80" firstPageNumber="3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Roman,Regular"&amp;12&amp;P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24"/>
  <sheetViews>
    <sheetView view="pageBreakPreview" topLeftCell="A12" zoomScale="90" zoomScaleNormal="80" zoomScaleSheetLayoutView="90" workbookViewId="0">
      <selection activeCell="B32" sqref="B32"/>
    </sheetView>
  </sheetViews>
  <sheetFormatPr defaultColWidth="9.1796875" defaultRowHeight="22.5" customHeight="1"/>
  <cols>
    <col min="1" max="1" width="44.08984375" style="78" customWidth="1"/>
    <col min="2" max="2" width="8.54296875" style="78" customWidth="1"/>
    <col min="3" max="3" width="10.54296875" style="78" customWidth="1"/>
    <col min="4" max="4" width="1.54296875" style="78" customWidth="1"/>
    <col min="5" max="5" width="10.54296875" style="78" customWidth="1"/>
    <col min="6" max="6" width="1.54296875" style="78" customWidth="1"/>
    <col min="7" max="7" width="10.54296875" style="78" customWidth="1"/>
    <col min="8" max="8" width="1.54296875" style="78" customWidth="1"/>
    <col min="9" max="9" width="10.54296875" style="78" customWidth="1"/>
    <col min="10" max="16384" width="9.1796875" style="78"/>
  </cols>
  <sheetData>
    <row r="1" spans="1:9" ht="22.5" customHeight="1">
      <c r="A1" s="11" t="s">
        <v>0</v>
      </c>
      <c r="B1" s="14"/>
      <c r="C1" s="77"/>
      <c r="D1" s="77"/>
      <c r="E1" s="77"/>
      <c r="F1" s="77"/>
      <c r="G1" s="77"/>
      <c r="H1" s="77"/>
      <c r="I1" s="77"/>
    </row>
    <row r="2" spans="1:9" ht="22.5" customHeight="1">
      <c r="A2" s="13" t="s">
        <v>108</v>
      </c>
      <c r="B2" s="14"/>
      <c r="C2" s="77"/>
      <c r="D2" s="77"/>
      <c r="E2" s="77"/>
      <c r="F2" s="77"/>
      <c r="G2" s="77"/>
      <c r="H2" s="77"/>
      <c r="I2" s="77"/>
    </row>
    <row r="3" spans="1:9" ht="22.5" customHeight="1">
      <c r="A3" s="8"/>
      <c r="B3" s="14"/>
      <c r="C3" s="8"/>
      <c r="D3" s="8"/>
      <c r="E3" s="8"/>
      <c r="F3" s="8"/>
      <c r="G3" s="15"/>
      <c r="H3" s="15"/>
      <c r="I3" s="15"/>
    </row>
    <row r="4" spans="1:9" ht="22.5" customHeight="1">
      <c r="A4" s="16"/>
      <c r="B4" s="2"/>
      <c r="C4" s="238" t="s">
        <v>2</v>
      </c>
      <c r="D4" s="238"/>
      <c r="E4" s="238"/>
      <c r="F4" s="164"/>
      <c r="G4" s="238" t="s">
        <v>3</v>
      </c>
      <c r="H4" s="238"/>
      <c r="I4" s="238"/>
    </row>
    <row r="5" spans="1:9" ht="22.5" customHeight="1">
      <c r="A5" s="16"/>
      <c r="B5" s="2"/>
      <c r="C5" s="240" t="s">
        <v>109</v>
      </c>
      <c r="D5" s="240"/>
      <c r="E5" s="240"/>
      <c r="F5" s="164"/>
      <c r="G5" s="240" t="s">
        <v>109</v>
      </c>
      <c r="H5" s="240"/>
      <c r="I5" s="240"/>
    </row>
    <row r="6" spans="1:9" ht="22.5" customHeight="1">
      <c r="A6" s="17"/>
      <c r="B6" s="165"/>
      <c r="C6" s="241" t="s">
        <v>129</v>
      </c>
      <c r="D6" s="241"/>
      <c r="E6" s="241"/>
      <c r="F6" s="166"/>
      <c r="G6" s="241" t="s">
        <v>129</v>
      </c>
      <c r="H6" s="241"/>
      <c r="I6" s="241"/>
    </row>
    <row r="7" spans="1:9" ht="22.5" customHeight="1">
      <c r="A7" s="17"/>
      <c r="B7" s="165"/>
      <c r="C7" s="167">
        <v>2564</v>
      </c>
      <c r="D7" s="167"/>
      <c r="E7" s="167">
        <v>2563</v>
      </c>
      <c r="F7" s="167"/>
      <c r="G7" s="167">
        <v>2564</v>
      </c>
      <c r="H7" s="167"/>
      <c r="I7" s="167">
        <v>2563</v>
      </c>
    </row>
    <row r="8" spans="1:9" ht="22.5" customHeight="1">
      <c r="A8" s="8"/>
      <c r="B8" s="165"/>
      <c r="C8" s="239" t="s">
        <v>92</v>
      </c>
      <c r="D8" s="239"/>
      <c r="E8" s="239"/>
      <c r="F8" s="239"/>
      <c r="G8" s="239"/>
      <c r="H8" s="239"/>
      <c r="I8" s="239"/>
    </row>
    <row r="9" spans="1:9" ht="22.5" customHeight="1">
      <c r="A9" s="20" t="s">
        <v>46</v>
      </c>
      <c r="B9" s="2"/>
      <c r="C9" s="21"/>
      <c r="D9" s="21"/>
      <c r="E9" s="21"/>
      <c r="F9" s="21"/>
      <c r="G9" s="21"/>
      <c r="H9" s="21"/>
      <c r="I9" s="21"/>
    </row>
    <row r="10" spans="1:9" ht="22.5" customHeight="1">
      <c r="A10" s="22" t="s">
        <v>47</v>
      </c>
      <c r="B10" s="2"/>
      <c r="C10" s="123">
        <v>3594491</v>
      </c>
      <c r="D10" s="5"/>
      <c r="E10" s="123">
        <v>2633289</v>
      </c>
      <c r="F10" s="5"/>
      <c r="G10" s="48">
        <v>1080942</v>
      </c>
      <c r="H10" s="5"/>
      <c r="I10" s="48">
        <v>845675</v>
      </c>
    </row>
    <row r="11" spans="1:9" ht="22.5" customHeight="1">
      <c r="A11" s="23" t="s">
        <v>48</v>
      </c>
      <c r="B11" s="2"/>
      <c r="C11" s="79">
        <v>2075</v>
      </c>
      <c r="D11" s="5"/>
      <c r="E11" s="79">
        <v>5543</v>
      </c>
      <c r="F11" s="5"/>
      <c r="G11" s="79">
        <v>151687</v>
      </c>
      <c r="H11" s="5"/>
      <c r="I11" s="79">
        <v>1647</v>
      </c>
    </row>
    <row r="12" spans="1:9" ht="22.5" customHeight="1">
      <c r="A12" s="22" t="s">
        <v>110</v>
      </c>
      <c r="B12" s="100"/>
      <c r="C12" s="79">
        <v>34912</v>
      </c>
      <c r="D12" s="5"/>
      <c r="E12" s="79">
        <v>29156</v>
      </c>
      <c r="F12" s="5"/>
      <c r="G12" s="79">
        <v>34136</v>
      </c>
      <c r="H12" s="5"/>
      <c r="I12" s="79">
        <v>0</v>
      </c>
    </row>
    <row r="13" spans="1:9" ht="22.5" customHeight="1">
      <c r="A13" s="22" t="s">
        <v>49</v>
      </c>
      <c r="B13" s="2"/>
      <c r="C13" s="25">
        <v>9432</v>
      </c>
      <c r="D13" s="5"/>
      <c r="E13" s="25">
        <v>4722</v>
      </c>
      <c r="F13" s="5"/>
      <c r="G13" s="124">
        <v>1941</v>
      </c>
      <c r="H13" s="5"/>
      <c r="I13" s="124">
        <v>2381</v>
      </c>
    </row>
    <row r="14" spans="1:9" ht="22.5" customHeight="1">
      <c r="A14" s="17" t="s">
        <v>50</v>
      </c>
      <c r="B14" s="2"/>
      <c r="C14" s="121">
        <f>SUM(C10:C13)</f>
        <v>3640910</v>
      </c>
      <c r="D14" s="27"/>
      <c r="E14" s="121">
        <f>SUM(E10:E13)</f>
        <v>2672710</v>
      </c>
      <c r="F14" s="27"/>
      <c r="G14" s="121">
        <f>SUM(G10:G13)</f>
        <v>1268706</v>
      </c>
      <c r="H14" s="27"/>
      <c r="I14" s="121">
        <f>SUM(I10:I13)</f>
        <v>849703</v>
      </c>
    </row>
    <row r="15" spans="1:9" ht="22.5" customHeight="1">
      <c r="A15" s="8"/>
      <c r="B15" s="2"/>
      <c r="C15" s="5"/>
      <c r="D15" s="5"/>
      <c r="E15" s="5"/>
      <c r="F15" s="5"/>
      <c r="G15" s="5"/>
      <c r="H15" s="5"/>
      <c r="I15" s="5"/>
    </row>
    <row r="16" spans="1:9" ht="22.5" customHeight="1">
      <c r="A16" s="20" t="s">
        <v>51</v>
      </c>
      <c r="B16" s="2"/>
      <c r="C16" s="5"/>
      <c r="D16" s="5"/>
      <c r="E16" s="5"/>
      <c r="F16" s="5"/>
      <c r="G16" s="5"/>
      <c r="H16" s="5"/>
      <c r="I16" s="5"/>
    </row>
    <row r="17" spans="1:9" ht="22.5" customHeight="1">
      <c r="A17" s="22" t="s">
        <v>52</v>
      </c>
      <c r="B17" s="2"/>
      <c r="C17" s="5">
        <v>2087777</v>
      </c>
      <c r="D17" s="5"/>
      <c r="E17" s="5">
        <v>1580172</v>
      </c>
      <c r="F17" s="5"/>
      <c r="G17" s="5">
        <v>563658</v>
      </c>
      <c r="H17" s="5"/>
      <c r="I17" s="5">
        <v>469704</v>
      </c>
    </row>
    <row r="18" spans="1:9" ht="22.5" customHeight="1">
      <c r="A18" s="22" t="s">
        <v>53</v>
      </c>
      <c r="B18" s="2"/>
      <c r="C18" s="28">
        <v>572777</v>
      </c>
      <c r="D18" s="4"/>
      <c r="E18" s="28">
        <v>443852</v>
      </c>
      <c r="F18" s="4"/>
      <c r="G18" s="5">
        <v>111086</v>
      </c>
      <c r="H18" s="4"/>
      <c r="I18" s="5">
        <v>95177</v>
      </c>
    </row>
    <row r="19" spans="1:9" ht="22.5" customHeight="1">
      <c r="A19" s="22" t="s">
        <v>54</v>
      </c>
      <c r="B19" s="2"/>
      <c r="C19" s="28">
        <v>381399</v>
      </c>
      <c r="D19" s="4"/>
      <c r="E19" s="28">
        <v>303249</v>
      </c>
      <c r="F19" s="4"/>
      <c r="G19" s="5">
        <v>143727</v>
      </c>
      <c r="H19" s="4"/>
      <c r="I19" s="5">
        <v>108074</v>
      </c>
    </row>
    <row r="20" spans="1:9" ht="22.5" customHeight="1">
      <c r="A20" s="22" t="s">
        <v>126</v>
      </c>
      <c r="B20" s="2"/>
      <c r="C20" s="79">
        <v>0</v>
      </c>
      <c r="D20" s="4"/>
      <c r="E20" s="79">
        <v>0</v>
      </c>
      <c r="F20" s="74"/>
      <c r="G20" s="79">
        <v>0</v>
      </c>
      <c r="H20" s="74"/>
      <c r="I20" s="81">
        <v>9055</v>
      </c>
    </row>
    <row r="21" spans="1:9" ht="22.5" customHeight="1">
      <c r="A21" s="22" t="s">
        <v>55</v>
      </c>
      <c r="B21" s="2"/>
      <c r="C21" s="80">
        <v>7163</v>
      </c>
      <c r="D21" s="5"/>
      <c r="E21" s="80">
        <v>18907</v>
      </c>
      <c r="F21" s="71"/>
      <c r="G21" s="79">
        <v>351</v>
      </c>
      <c r="H21" s="71"/>
      <c r="I21" s="79">
        <v>941</v>
      </c>
    </row>
    <row r="22" spans="1:9" ht="22.5" customHeight="1">
      <c r="A22" s="17" t="s">
        <v>56</v>
      </c>
      <c r="B22" s="2"/>
      <c r="C22" s="65">
        <f>SUM(C17:C21)</f>
        <v>3049116</v>
      </c>
      <c r="D22" s="27"/>
      <c r="E22" s="65">
        <f>SUM(E17:E21)</f>
        <v>2346180</v>
      </c>
      <c r="F22" s="27"/>
      <c r="G22" s="65">
        <f>SUM(G17:G21)</f>
        <v>818822</v>
      </c>
      <c r="H22" s="27"/>
      <c r="I22" s="65">
        <f>SUM(I17:I21)</f>
        <v>682951</v>
      </c>
    </row>
    <row r="23" spans="1:9" ht="22.5" customHeight="1">
      <c r="A23" s="17"/>
      <c r="B23" s="2"/>
      <c r="C23" s="66"/>
      <c r="D23" s="27"/>
      <c r="E23" s="66"/>
      <c r="F23" s="27"/>
      <c r="G23" s="66"/>
      <c r="H23" s="27"/>
      <c r="I23" s="66"/>
    </row>
    <row r="24" spans="1:9" ht="22.5" customHeight="1">
      <c r="A24" s="8" t="s">
        <v>184</v>
      </c>
      <c r="B24" s="2"/>
      <c r="C24" s="66"/>
      <c r="D24" s="27"/>
      <c r="E24" s="66"/>
      <c r="F24" s="27"/>
      <c r="G24" s="66"/>
      <c r="H24" s="27"/>
      <c r="I24" s="66"/>
    </row>
    <row r="25" spans="1:9" ht="22.5" customHeight="1">
      <c r="A25" s="8" t="s">
        <v>182</v>
      </c>
      <c r="B25" s="2"/>
      <c r="C25" s="122">
        <v>-271</v>
      </c>
      <c r="D25" s="5"/>
      <c r="E25" s="122">
        <v>-2378</v>
      </c>
      <c r="F25" s="29"/>
      <c r="G25" s="30">
        <v>0</v>
      </c>
      <c r="H25" s="29"/>
      <c r="I25" s="30">
        <v>0</v>
      </c>
    </row>
    <row r="26" spans="1:9" ht="27" customHeight="1">
      <c r="A26" s="10" t="s">
        <v>183</v>
      </c>
      <c r="B26" s="2"/>
      <c r="C26" s="125">
        <f>C14-C22+C25</f>
        <v>591523</v>
      </c>
      <c r="D26" s="27"/>
      <c r="E26" s="125">
        <f>E14-E22+E25</f>
        <v>324152</v>
      </c>
      <c r="F26" s="27"/>
      <c r="G26" s="125">
        <f>G14-G22-G25</f>
        <v>449884</v>
      </c>
      <c r="H26" s="27"/>
      <c r="I26" s="125">
        <f>I14-I22-I25</f>
        <v>166752</v>
      </c>
    </row>
    <row r="27" spans="1:9" ht="22.5" customHeight="1">
      <c r="A27" s="8" t="s">
        <v>167</v>
      </c>
      <c r="B27" s="2"/>
      <c r="C27" s="6">
        <v>-88945</v>
      </c>
      <c r="D27" s="5"/>
      <c r="E27" s="6">
        <v>-23807</v>
      </c>
      <c r="F27" s="5"/>
      <c r="G27" s="122">
        <v>-26695</v>
      </c>
      <c r="H27" s="5"/>
      <c r="I27" s="122">
        <v>-30</v>
      </c>
    </row>
    <row r="28" spans="1:9" ht="22.5" customHeight="1">
      <c r="A28" s="10" t="s">
        <v>111</v>
      </c>
      <c r="B28" s="2"/>
      <c r="C28" s="126">
        <f>SUM(C26:C27)</f>
        <v>502578</v>
      </c>
      <c r="D28" s="5"/>
      <c r="E28" s="126">
        <f>SUM(E26:E27)</f>
        <v>300345</v>
      </c>
      <c r="F28" s="5"/>
      <c r="G28" s="127">
        <f>SUM(G26:G27)</f>
        <v>423189</v>
      </c>
      <c r="H28" s="5"/>
      <c r="I28" s="127">
        <f>SUM(I26:I27)</f>
        <v>166722</v>
      </c>
    </row>
    <row r="29" spans="1:9" ht="22.5" customHeight="1">
      <c r="A29" s="10"/>
      <c r="B29" s="2"/>
      <c r="C29" s="33"/>
      <c r="D29" s="5"/>
      <c r="E29" s="33"/>
      <c r="F29" s="5"/>
      <c r="G29" s="33"/>
      <c r="H29" s="5"/>
      <c r="I29" s="33"/>
    </row>
    <row r="30" spans="1:9" ht="22.5" customHeight="1">
      <c r="A30" s="17" t="s">
        <v>57</v>
      </c>
      <c r="B30" s="2"/>
      <c r="C30" s="33"/>
      <c r="D30" s="5"/>
      <c r="E30" s="33"/>
      <c r="F30" s="5"/>
      <c r="G30" s="33"/>
      <c r="H30" s="5"/>
      <c r="I30" s="33"/>
    </row>
    <row r="31" spans="1:9" ht="22.5" customHeight="1">
      <c r="A31" s="9" t="s">
        <v>200</v>
      </c>
      <c r="B31" s="2"/>
      <c r="C31" s="33"/>
      <c r="D31" s="5"/>
      <c r="E31" s="33"/>
      <c r="F31" s="5"/>
      <c r="G31" s="33"/>
      <c r="H31" s="5"/>
      <c r="I31" s="33"/>
    </row>
    <row r="32" spans="1:9" ht="22.5" customHeight="1">
      <c r="A32" s="20" t="s">
        <v>239</v>
      </c>
      <c r="B32" s="2"/>
      <c r="C32" s="33"/>
      <c r="D32" s="5"/>
      <c r="E32" s="33"/>
      <c r="F32" s="5"/>
      <c r="G32" s="33"/>
      <c r="H32" s="5"/>
      <c r="I32" s="33"/>
    </row>
    <row r="33" spans="1:9" ht="22.5" customHeight="1">
      <c r="A33" s="8" t="s">
        <v>124</v>
      </c>
      <c r="B33" s="2"/>
      <c r="C33" s="31">
        <v>-19128</v>
      </c>
      <c r="D33" s="4"/>
      <c r="E33" s="31">
        <v>-36842</v>
      </c>
      <c r="F33" s="4"/>
      <c r="G33" s="24">
        <v>0</v>
      </c>
      <c r="H33" s="74"/>
      <c r="I33" s="24">
        <v>0</v>
      </c>
    </row>
    <row r="34" spans="1:9" ht="22.5" customHeight="1">
      <c r="A34" s="8" t="s">
        <v>185</v>
      </c>
      <c r="B34" s="2"/>
      <c r="C34" s="31"/>
      <c r="D34" s="4"/>
      <c r="E34" s="31"/>
      <c r="F34" s="4"/>
      <c r="G34" s="24"/>
      <c r="H34" s="74"/>
      <c r="I34" s="24"/>
    </row>
    <row r="35" spans="1:9" ht="22.5" customHeight="1">
      <c r="A35" s="8" t="s">
        <v>182</v>
      </c>
      <c r="B35" s="2"/>
      <c r="C35" s="6">
        <v>4610</v>
      </c>
      <c r="D35" s="5"/>
      <c r="E35" s="6">
        <v>-13889</v>
      </c>
      <c r="F35" s="5"/>
      <c r="G35" s="30">
        <v>0</v>
      </c>
      <c r="H35" s="71"/>
      <c r="I35" s="30">
        <v>0</v>
      </c>
    </row>
    <row r="36" spans="1:9" ht="22.5" customHeight="1">
      <c r="A36" s="10" t="s">
        <v>201</v>
      </c>
      <c r="B36" s="2"/>
      <c r="C36" s="126">
        <f>SUM(C33:C35)</f>
        <v>-14518</v>
      </c>
      <c r="D36" s="5"/>
      <c r="E36" s="126">
        <f>SUM(E33:E35)</f>
        <v>-50731</v>
      </c>
      <c r="F36" s="5"/>
      <c r="G36" s="26">
        <v>0</v>
      </c>
      <c r="H36" s="83"/>
      <c r="I36" s="26">
        <v>0</v>
      </c>
    </row>
    <row r="37" spans="1:9" ht="22.5" customHeight="1" thickBot="1">
      <c r="A37" s="10" t="s">
        <v>132</v>
      </c>
      <c r="B37" s="2"/>
      <c r="C37" s="128">
        <f>SUM(C28+C36)</f>
        <v>488060</v>
      </c>
      <c r="D37" s="5"/>
      <c r="E37" s="128">
        <f>SUM(E28+E36)</f>
        <v>249614</v>
      </c>
      <c r="F37" s="5"/>
      <c r="G37" s="128">
        <f>SUM(G28+G36)</f>
        <v>423189</v>
      </c>
      <c r="H37" s="5"/>
      <c r="I37" s="128">
        <f>SUM(I28+I36)</f>
        <v>166722</v>
      </c>
    </row>
    <row r="38" spans="1:9" ht="22.5" customHeight="1" thickTop="1">
      <c r="A38" s="10"/>
      <c r="B38" s="2"/>
      <c r="C38" s="33"/>
      <c r="D38" s="5"/>
      <c r="E38" s="33"/>
      <c r="F38" s="5"/>
      <c r="G38" s="33"/>
      <c r="H38" s="5"/>
      <c r="I38" s="33"/>
    </row>
    <row r="39" spans="1:9" ht="22.5" customHeight="1">
      <c r="A39" s="11" t="s">
        <v>0</v>
      </c>
      <c r="B39" s="14"/>
      <c r="C39" s="77"/>
      <c r="D39" s="77"/>
      <c r="E39" s="77"/>
      <c r="F39" s="77"/>
      <c r="G39" s="77"/>
      <c r="H39" s="77"/>
      <c r="I39" s="77"/>
    </row>
    <row r="40" spans="1:9" ht="22.5" customHeight="1">
      <c r="A40" s="13" t="s">
        <v>108</v>
      </c>
      <c r="B40" s="14"/>
      <c r="C40" s="77"/>
      <c r="D40" s="77"/>
      <c r="E40" s="77"/>
      <c r="F40" s="77"/>
      <c r="G40" s="77"/>
      <c r="H40" s="77"/>
      <c r="I40" s="77"/>
    </row>
    <row r="41" spans="1:9" ht="22.5" customHeight="1">
      <c r="A41" s="17"/>
      <c r="B41" s="14"/>
      <c r="C41" s="77"/>
      <c r="D41" s="77"/>
      <c r="E41" s="77"/>
      <c r="F41" s="77"/>
      <c r="G41" s="237"/>
      <c r="H41" s="237"/>
      <c r="I41" s="237"/>
    </row>
    <row r="42" spans="1:9" ht="22.5" customHeight="1">
      <c r="A42" s="16"/>
      <c r="B42" s="2"/>
      <c r="C42" s="238" t="s">
        <v>2</v>
      </c>
      <c r="D42" s="238"/>
      <c r="E42" s="238"/>
      <c r="F42" s="175"/>
      <c r="G42" s="238" t="s">
        <v>3</v>
      </c>
      <c r="H42" s="238"/>
      <c r="I42" s="238"/>
    </row>
    <row r="43" spans="1:9" ht="22.5" customHeight="1">
      <c r="A43" s="16"/>
      <c r="B43" s="2"/>
      <c r="C43" s="240" t="s">
        <v>109</v>
      </c>
      <c r="D43" s="240"/>
      <c r="E43" s="240"/>
      <c r="F43" s="175"/>
      <c r="G43" s="240" t="s">
        <v>109</v>
      </c>
      <c r="H43" s="240"/>
      <c r="I43" s="240"/>
    </row>
    <row r="44" spans="1:9" ht="22.5" customHeight="1">
      <c r="A44" s="17"/>
      <c r="B44" s="163"/>
      <c r="C44" s="241" t="s">
        <v>129</v>
      </c>
      <c r="D44" s="241"/>
      <c r="E44" s="241"/>
      <c r="F44" s="176"/>
      <c r="G44" s="241" t="s">
        <v>129</v>
      </c>
      <c r="H44" s="241"/>
      <c r="I44" s="241"/>
    </row>
    <row r="45" spans="1:9" ht="22.5" customHeight="1">
      <c r="A45" s="17"/>
      <c r="B45" s="163"/>
      <c r="C45" s="179">
        <v>2564</v>
      </c>
      <c r="D45" s="179"/>
      <c r="E45" s="179">
        <v>2563</v>
      </c>
      <c r="F45" s="179"/>
      <c r="G45" s="179">
        <v>2564</v>
      </c>
      <c r="H45" s="179"/>
      <c r="I45" s="179">
        <v>2563</v>
      </c>
    </row>
    <row r="46" spans="1:9" ht="22.5" customHeight="1">
      <c r="A46" s="8"/>
      <c r="B46" s="163"/>
      <c r="C46" s="239" t="s">
        <v>92</v>
      </c>
      <c r="D46" s="239"/>
      <c r="E46" s="239"/>
      <c r="F46" s="239"/>
      <c r="G46" s="239"/>
      <c r="H46" s="239"/>
      <c r="I46" s="239"/>
    </row>
    <row r="47" spans="1:9" ht="22.5" customHeight="1">
      <c r="A47" s="10" t="s">
        <v>94</v>
      </c>
      <c r="B47" s="2"/>
      <c r="C47" s="33"/>
      <c r="D47" s="5"/>
      <c r="E47" s="33"/>
      <c r="F47" s="5"/>
      <c r="G47" s="33"/>
      <c r="H47" s="5"/>
      <c r="I47" s="33"/>
    </row>
    <row r="48" spans="1:9" ht="22.5" customHeight="1">
      <c r="A48" s="8" t="s">
        <v>58</v>
      </c>
      <c r="B48" s="2"/>
      <c r="C48" s="31">
        <v>504288</v>
      </c>
      <c r="D48" s="5"/>
      <c r="E48" s="31">
        <v>303359</v>
      </c>
      <c r="F48" s="5"/>
      <c r="G48" s="31">
        <f>G37</f>
        <v>423189</v>
      </c>
      <c r="H48" s="5"/>
      <c r="I48" s="31">
        <f>I37</f>
        <v>166722</v>
      </c>
    </row>
    <row r="49" spans="1:9" ht="22.5" customHeight="1">
      <c r="A49" s="8" t="s">
        <v>59</v>
      </c>
      <c r="B49" s="2"/>
      <c r="C49" s="31">
        <v>-1710</v>
      </c>
      <c r="D49" s="5"/>
      <c r="E49" s="31">
        <v>-3014</v>
      </c>
      <c r="F49" s="5"/>
      <c r="G49" s="30">
        <v>0</v>
      </c>
      <c r="H49" s="71"/>
      <c r="I49" s="30">
        <v>0</v>
      </c>
    </row>
    <row r="50" spans="1:9" ht="22.5" customHeight="1" thickBot="1">
      <c r="A50" s="17" t="s">
        <v>111</v>
      </c>
      <c r="B50" s="2"/>
      <c r="C50" s="128">
        <f>SUM(C48:C49)</f>
        <v>502578</v>
      </c>
      <c r="D50" s="5"/>
      <c r="E50" s="128">
        <f>SUM(E48:E49)</f>
        <v>300345</v>
      </c>
      <c r="F50" s="5"/>
      <c r="G50" s="128">
        <f>SUM(G48:G49)</f>
        <v>423189</v>
      </c>
      <c r="H50" s="5"/>
      <c r="I50" s="128">
        <f>SUM(I48:I49)</f>
        <v>166722</v>
      </c>
    </row>
    <row r="51" spans="1:9" ht="22.5" customHeight="1" thickTop="1">
      <c r="A51" s="17"/>
      <c r="B51" s="2"/>
      <c r="C51" s="33"/>
      <c r="D51" s="5"/>
      <c r="E51" s="33"/>
      <c r="F51" s="5"/>
      <c r="G51" s="33"/>
      <c r="H51" s="5"/>
      <c r="I51" s="33"/>
    </row>
    <row r="52" spans="1:9" ht="22.5" customHeight="1">
      <c r="A52" s="10" t="s">
        <v>133</v>
      </c>
      <c r="B52" s="2"/>
      <c r="C52" s="33"/>
      <c r="D52" s="5"/>
      <c r="E52" s="33"/>
      <c r="F52" s="5"/>
      <c r="G52" s="33"/>
      <c r="H52" s="5"/>
      <c r="I52" s="33"/>
    </row>
    <row r="53" spans="1:9" ht="22.5" customHeight="1">
      <c r="A53" s="8" t="s">
        <v>58</v>
      </c>
      <c r="B53" s="2"/>
      <c r="C53" s="31">
        <v>488135</v>
      </c>
      <c r="D53" s="5"/>
      <c r="E53" s="31">
        <v>246990</v>
      </c>
      <c r="F53" s="5"/>
      <c r="G53" s="31">
        <f>G48</f>
        <v>423189</v>
      </c>
      <c r="H53" s="5"/>
      <c r="I53" s="31">
        <f>I48</f>
        <v>166722</v>
      </c>
    </row>
    <row r="54" spans="1:9" ht="22.5" customHeight="1">
      <c r="A54" s="8" t="s">
        <v>59</v>
      </c>
      <c r="B54" s="2"/>
      <c r="C54" s="31">
        <v>-75</v>
      </c>
      <c r="D54" s="5"/>
      <c r="E54" s="31">
        <v>2624</v>
      </c>
      <c r="F54" s="5"/>
      <c r="G54" s="30">
        <v>0</v>
      </c>
      <c r="H54" s="71"/>
      <c r="I54" s="30">
        <v>0</v>
      </c>
    </row>
    <row r="55" spans="1:9" ht="22.5" customHeight="1" thickBot="1">
      <c r="A55" s="17" t="s">
        <v>132</v>
      </c>
      <c r="B55" s="2"/>
      <c r="C55" s="128">
        <f>SUM(C53:C54)</f>
        <v>488060</v>
      </c>
      <c r="D55" s="5"/>
      <c r="E55" s="128">
        <f>SUM(E53:E54)</f>
        <v>249614</v>
      </c>
      <c r="F55" s="5"/>
      <c r="G55" s="128">
        <f>SUM(G53:G54)</f>
        <v>423189</v>
      </c>
      <c r="H55" s="5"/>
      <c r="I55" s="128">
        <f>SUM(I53:I54)</f>
        <v>166722</v>
      </c>
    </row>
    <row r="56" spans="1:9" ht="18" customHeight="1" thickTop="1">
      <c r="A56" s="17"/>
      <c r="B56" s="2"/>
      <c r="C56" s="33"/>
      <c r="D56" s="5"/>
      <c r="E56" s="33"/>
      <c r="F56" s="5"/>
      <c r="G56" s="33"/>
      <c r="H56" s="5"/>
      <c r="I56" s="33"/>
    </row>
    <row r="57" spans="1:9" ht="26" customHeight="1" thickBot="1">
      <c r="A57" s="17" t="s">
        <v>113</v>
      </c>
      <c r="B57" s="2"/>
      <c r="C57" s="129">
        <f>C48/865249</f>
        <v>0.58282413501778096</v>
      </c>
      <c r="D57" s="34"/>
      <c r="E57" s="129">
        <v>0.35</v>
      </c>
      <c r="F57" s="34"/>
      <c r="G57" s="129">
        <f>G48/865249</f>
        <v>0.48909504662819603</v>
      </c>
      <c r="H57" s="34"/>
      <c r="I57" s="129">
        <f>I48/865249</f>
        <v>0.19268672948480725</v>
      </c>
    </row>
    <row r="58" spans="1:9" ht="22.5" customHeight="1" thickTop="1">
      <c r="A58" s="8"/>
      <c r="B58" s="14"/>
      <c r="C58" s="35"/>
      <c r="D58" s="8"/>
      <c r="E58" s="35"/>
      <c r="F58" s="8"/>
      <c r="G58" s="36"/>
      <c r="H58" s="8"/>
      <c r="I58" s="36"/>
    </row>
    <row r="59" spans="1:9" ht="22.5" customHeight="1">
      <c r="A59" s="11" t="s">
        <v>0</v>
      </c>
      <c r="B59" s="14"/>
      <c r="C59" s="77"/>
      <c r="D59" s="77"/>
      <c r="E59" s="77"/>
      <c r="F59" s="77"/>
      <c r="G59" s="77"/>
      <c r="H59" s="77"/>
      <c r="I59" s="77"/>
    </row>
    <row r="60" spans="1:9" ht="22.5" customHeight="1">
      <c r="A60" s="13" t="s">
        <v>108</v>
      </c>
      <c r="B60" s="14"/>
      <c r="C60" s="77"/>
      <c r="D60" s="77"/>
      <c r="E60" s="77"/>
      <c r="F60" s="77"/>
      <c r="G60" s="77"/>
      <c r="H60" s="77"/>
      <c r="I60" s="77"/>
    </row>
    <row r="61" spans="1:9" ht="22.5" customHeight="1">
      <c r="A61" s="8"/>
      <c r="B61" s="14"/>
      <c r="C61" s="8"/>
      <c r="D61" s="8"/>
      <c r="E61" s="8"/>
      <c r="F61" s="8"/>
      <c r="G61" s="174"/>
      <c r="H61" s="174"/>
      <c r="I61" s="174"/>
    </row>
    <row r="62" spans="1:9" ht="22.5" customHeight="1">
      <c r="A62" s="16"/>
      <c r="B62" s="2"/>
      <c r="C62" s="238" t="s">
        <v>2</v>
      </c>
      <c r="D62" s="238"/>
      <c r="E62" s="238"/>
      <c r="F62" s="175"/>
      <c r="G62" s="238" t="s">
        <v>3</v>
      </c>
      <c r="H62" s="238"/>
      <c r="I62" s="238"/>
    </row>
    <row r="63" spans="1:9" ht="22.5" customHeight="1">
      <c r="A63" s="16"/>
      <c r="B63" s="2"/>
      <c r="C63" s="240" t="s">
        <v>134</v>
      </c>
      <c r="D63" s="240"/>
      <c r="E63" s="240"/>
      <c r="F63" s="175"/>
      <c r="G63" s="240" t="s">
        <v>134</v>
      </c>
      <c r="H63" s="240"/>
      <c r="I63" s="240"/>
    </row>
    <row r="64" spans="1:9" ht="22.5" customHeight="1">
      <c r="A64" s="17"/>
      <c r="B64" s="165"/>
      <c r="C64" s="241" t="s">
        <v>129</v>
      </c>
      <c r="D64" s="241"/>
      <c r="E64" s="241"/>
      <c r="F64" s="176"/>
      <c r="G64" s="241" t="s">
        <v>129</v>
      </c>
      <c r="H64" s="241"/>
      <c r="I64" s="241"/>
    </row>
    <row r="65" spans="1:9" ht="22.5" customHeight="1">
      <c r="A65" s="17"/>
      <c r="B65" s="173" t="s">
        <v>5</v>
      </c>
      <c r="C65" s="179">
        <v>2564</v>
      </c>
      <c r="D65" s="179"/>
      <c r="E65" s="179">
        <v>2563</v>
      </c>
      <c r="F65" s="179"/>
      <c r="G65" s="179">
        <v>2564</v>
      </c>
      <c r="H65" s="179"/>
      <c r="I65" s="179">
        <v>2563</v>
      </c>
    </row>
    <row r="66" spans="1:9" ht="22.5" customHeight="1">
      <c r="A66" s="8"/>
      <c r="B66" s="173"/>
      <c r="C66" s="239" t="s">
        <v>92</v>
      </c>
      <c r="D66" s="239"/>
      <c r="E66" s="239"/>
      <c r="F66" s="239"/>
      <c r="G66" s="239"/>
      <c r="H66" s="239"/>
      <c r="I66" s="239"/>
    </row>
    <row r="67" spans="1:9" ht="22.5" customHeight="1">
      <c r="A67" s="20" t="s">
        <v>46</v>
      </c>
      <c r="B67" s="2"/>
      <c r="C67" s="21"/>
      <c r="D67" s="21"/>
      <c r="E67" s="21"/>
      <c r="F67" s="21"/>
      <c r="G67" s="21"/>
      <c r="H67" s="21"/>
      <c r="I67" s="21"/>
    </row>
    <row r="68" spans="1:9" ht="22.5" customHeight="1">
      <c r="A68" s="22" t="s">
        <v>47</v>
      </c>
      <c r="B68" s="2" t="s">
        <v>224</v>
      </c>
      <c r="C68" s="130">
        <v>6864800</v>
      </c>
      <c r="D68" s="5"/>
      <c r="E68" s="130">
        <v>5710391</v>
      </c>
      <c r="F68" s="5"/>
      <c r="G68" s="130">
        <v>1976685</v>
      </c>
      <c r="H68" s="5"/>
      <c r="I68" s="130">
        <v>1684442</v>
      </c>
    </row>
    <row r="69" spans="1:9" ht="22.5" customHeight="1">
      <c r="A69" s="23" t="s">
        <v>48</v>
      </c>
      <c r="B69" s="2" t="s">
        <v>221</v>
      </c>
      <c r="C69" s="130">
        <v>4351</v>
      </c>
      <c r="D69" s="5"/>
      <c r="E69" s="130">
        <v>8832</v>
      </c>
      <c r="F69" s="5"/>
      <c r="G69" s="130">
        <v>153577</v>
      </c>
      <c r="H69" s="5"/>
      <c r="I69" s="130">
        <v>4189</v>
      </c>
    </row>
    <row r="70" spans="1:9" ht="22.5" customHeight="1">
      <c r="A70" s="22" t="s">
        <v>110</v>
      </c>
      <c r="B70" s="100"/>
      <c r="C70" s="130">
        <v>14589</v>
      </c>
      <c r="D70" s="5"/>
      <c r="E70" s="130">
        <v>43642</v>
      </c>
      <c r="F70" s="5"/>
      <c r="G70" s="130">
        <v>65590</v>
      </c>
      <c r="H70" s="5"/>
      <c r="I70" s="130">
        <v>46110</v>
      </c>
    </row>
    <row r="71" spans="1:9" ht="22.5" customHeight="1">
      <c r="A71" s="22" t="s">
        <v>49</v>
      </c>
      <c r="B71" s="2" t="s">
        <v>221</v>
      </c>
      <c r="C71" s="25">
        <v>17382</v>
      </c>
      <c r="D71" s="5"/>
      <c r="E71" s="25">
        <v>9804</v>
      </c>
      <c r="F71" s="5"/>
      <c r="G71" s="124">
        <v>4031</v>
      </c>
      <c r="H71" s="5"/>
      <c r="I71" s="124">
        <v>4159</v>
      </c>
    </row>
    <row r="72" spans="1:9" ht="22.5" customHeight="1">
      <c r="A72" s="17" t="s">
        <v>50</v>
      </c>
      <c r="B72" s="2"/>
      <c r="C72" s="121">
        <f>SUM(C68:C71)</f>
        <v>6901122</v>
      </c>
      <c r="D72" s="27"/>
      <c r="E72" s="121">
        <f>SUM(E68:E71)</f>
        <v>5772669</v>
      </c>
      <c r="F72" s="27"/>
      <c r="G72" s="121">
        <f>SUM(G68:G71)</f>
        <v>2199883</v>
      </c>
      <c r="H72" s="27"/>
      <c r="I72" s="121">
        <f>SUM(I68:I71)</f>
        <v>1738900</v>
      </c>
    </row>
    <row r="73" spans="1:9" ht="12" customHeight="1">
      <c r="A73" s="8"/>
      <c r="B73" s="2"/>
      <c r="C73" s="5"/>
      <c r="D73" s="5"/>
      <c r="E73" s="5"/>
      <c r="F73" s="5"/>
      <c r="G73" s="5"/>
      <c r="H73" s="5"/>
      <c r="I73" s="5"/>
    </row>
    <row r="74" spans="1:9" ht="22.5" customHeight="1">
      <c r="A74" s="20" t="s">
        <v>51</v>
      </c>
      <c r="B74" s="2"/>
      <c r="C74" s="5"/>
      <c r="D74" s="5"/>
      <c r="E74" s="5"/>
      <c r="F74" s="5"/>
      <c r="G74" s="5"/>
      <c r="H74" s="5"/>
      <c r="I74" s="5"/>
    </row>
    <row r="75" spans="1:9" ht="22.5" customHeight="1">
      <c r="A75" s="22" t="s">
        <v>52</v>
      </c>
      <c r="B75" s="2" t="s">
        <v>221</v>
      </c>
      <c r="C75" s="5">
        <v>4102084</v>
      </c>
      <c r="D75" s="5"/>
      <c r="E75" s="5">
        <v>3481834</v>
      </c>
      <c r="F75" s="5"/>
      <c r="G75" s="5">
        <v>1038753</v>
      </c>
      <c r="H75" s="5"/>
      <c r="I75" s="5">
        <v>942429</v>
      </c>
    </row>
    <row r="76" spans="1:9" ht="22.5" customHeight="1">
      <c r="A76" s="22" t="s">
        <v>53</v>
      </c>
      <c r="B76" s="2" t="s">
        <v>221</v>
      </c>
      <c r="C76" s="28">
        <v>1076414</v>
      </c>
      <c r="D76" s="4"/>
      <c r="E76" s="28">
        <v>929643</v>
      </c>
      <c r="F76" s="4"/>
      <c r="G76" s="5">
        <v>218717</v>
      </c>
      <c r="H76" s="4"/>
      <c r="I76" s="5">
        <v>206049</v>
      </c>
    </row>
    <row r="77" spans="1:9" ht="22.5" customHeight="1">
      <c r="A77" s="22" t="s">
        <v>54</v>
      </c>
      <c r="B77" s="2" t="s">
        <v>221</v>
      </c>
      <c r="C77" s="28">
        <v>712089</v>
      </c>
      <c r="D77" s="4"/>
      <c r="E77" s="28">
        <v>608715</v>
      </c>
      <c r="F77" s="4"/>
      <c r="G77" s="5">
        <v>236483</v>
      </c>
      <c r="H77" s="4"/>
      <c r="I77" s="5">
        <v>180440</v>
      </c>
    </row>
    <row r="78" spans="1:9" ht="22.5" hidden="1" customHeight="1">
      <c r="A78" s="22" t="s">
        <v>126</v>
      </c>
      <c r="B78" s="2"/>
      <c r="C78" s="3"/>
      <c r="D78" s="4"/>
      <c r="E78" s="3">
        <v>0</v>
      </c>
      <c r="F78" s="4"/>
      <c r="G78" s="3"/>
      <c r="H78" s="4"/>
      <c r="I78" s="3">
        <v>0</v>
      </c>
    </row>
    <row r="79" spans="1:9" ht="22.5" customHeight="1">
      <c r="A79" s="22" t="s">
        <v>55</v>
      </c>
      <c r="B79" s="2"/>
      <c r="C79" s="131">
        <v>17030</v>
      </c>
      <c r="D79" s="4"/>
      <c r="E79" s="131">
        <v>41106</v>
      </c>
      <c r="F79" s="5"/>
      <c r="G79" s="122">
        <v>481</v>
      </c>
      <c r="H79" s="5"/>
      <c r="I79" s="122">
        <v>2685</v>
      </c>
    </row>
    <row r="80" spans="1:9" ht="22.5" customHeight="1">
      <c r="A80" s="17" t="s">
        <v>56</v>
      </c>
      <c r="B80" s="2"/>
      <c r="C80" s="121">
        <f>SUM(C75:C79)</f>
        <v>5907617</v>
      </c>
      <c r="D80" s="27"/>
      <c r="E80" s="121">
        <f>SUM(E75:E79)</f>
        <v>5061298</v>
      </c>
      <c r="F80" s="27"/>
      <c r="G80" s="121">
        <f>SUM(G75:G79)</f>
        <v>1494434</v>
      </c>
      <c r="H80" s="27"/>
      <c r="I80" s="121">
        <f>SUM(I75:I79)</f>
        <v>1331603</v>
      </c>
    </row>
    <row r="81" spans="1:9" ht="22.5" customHeight="1">
      <c r="A81" s="17"/>
      <c r="B81" s="2"/>
      <c r="C81" s="66"/>
      <c r="D81" s="27"/>
      <c r="E81" s="66"/>
      <c r="F81" s="27"/>
      <c r="G81" s="66"/>
      <c r="H81" s="27"/>
      <c r="I81" s="66"/>
    </row>
    <row r="82" spans="1:9" ht="22.5" customHeight="1">
      <c r="A82" s="8" t="s">
        <v>184</v>
      </c>
      <c r="B82" s="2"/>
      <c r="C82" s="66"/>
      <c r="D82" s="27"/>
      <c r="E82" s="66"/>
      <c r="F82" s="27"/>
      <c r="G82" s="66"/>
      <c r="H82" s="27"/>
      <c r="I82" s="66"/>
    </row>
    <row r="83" spans="1:9" ht="22.5" customHeight="1">
      <c r="A83" s="78" t="s">
        <v>230</v>
      </c>
      <c r="B83" s="2" t="s">
        <v>222</v>
      </c>
      <c r="C83" s="122">
        <v>-545</v>
      </c>
      <c r="D83" s="5"/>
      <c r="E83" s="122">
        <v>-4607</v>
      </c>
      <c r="F83" s="29"/>
      <c r="G83" s="30">
        <v>0</v>
      </c>
      <c r="H83" s="29"/>
      <c r="I83" s="30">
        <v>0</v>
      </c>
    </row>
    <row r="84" spans="1:9" ht="22.5" customHeight="1">
      <c r="A84" s="10" t="s">
        <v>183</v>
      </c>
      <c r="B84" s="2"/>
      <c r="C84" s="125">
        <f>C72-C80+C83</f>
        <v>992960</v>
      </c>
      <c r="D84" s="27"/>
      <c r="E84" s="125">
        <f>E72-E80+E83</f>
        <v>706764</v>
      </c>
      <c r="F84" s="27"/>
      <c r="G84" s="125">
        <f>G72-G80-G83</f>
        <v>705449</v>
      </c>
      <c r="H84" s="27"/>
      <c r="I84" s="125">
        <f>I72-I80-I83</f>
        <v>407297</v>
      </c>
    </row>
    <row r="85" spans="1:9" ht="22.5" customHeight="1">
      <c r="A85" s="8" t="s">
        <v>167</v>
      </c>
      <c r="B85" s="2" t="s">
        <v>223</v>
      </c>
      <c r="C85" s="6">
        <v>-157806</v>
      </c>
      <c r="D85" s="5"/>
      <c r="E85" s="6">
        <v>-85357</v>
      </c>
      <c r="F85" s="5"/>
      <c r="G85" s="122">
        <v>-48968</v>
      </c>
      <c r="H85" s="5"/>
      <c r="I85" s="122">
        <v>-17021</v>
      </c>
    </row>
    <row r="86" spans="1:9" ht="22.5" customHeight="1">
      <c r="A86" s="10" t="s">
        <v>111</v>
      </c>
      <c r="B86" s="2"/>
      <c r="C86" s="127">
        <f>SUM(C84:C85)</f>
        <v>835154</v>
      </c>
      <c r="D86" s="5"/>
      <c r="E86" s="127">
        <f>SUM(E84:E85)</f>
        <v>621407</v>
      </c>
      <c r="F86" s="5"/>
      <c r="G86" s="127">
        <f>SUM(G84:G85)</f>
        <v>656481</v>
      </c>
      <c r="H86" s="5"/>
      <c r="I86" s="127">
        <f>SUM(I84:I85)</f>
        <v>390276</v>
      </c>
    </row>
    <row r="87" spans="1:9" ht="12" customHeight="1">
      <c r="A87" s="10"/>
      <c r="B87" s="2"/>
      <c r="C87" s="33"/>
      <c r="D87" s="5"/>
      <c r="E87" s="33"/>
      <c r="F87" s="5"/>
      <c r="G87" s="33"/>
      <c r="H87" s="5"/>
      <c r="I87" s="33"/>
    </row>
    <row r="88" spans="1:9" ht="22.5" customHeight="1">
      <c r="A88" s="17" t="s">
        <v>57</v>
      </c>
      <c r="B88" s="2"/>
      <c r="C88" s="33"/>
      <c r="D88" s="5"/>
      <c r="E88" s="33"/>
      <c r="F88" s="5"/>
      <c r="G88" s="33"/>
      <c r="H88" s="5"/>
      <c r="I88" s="33"/>
    </row>
    <row r="89" spans="1:9" ht="22.5" hidden="1" customHeight="1">
      <c r="A89" s="9" t="s">
        <v>135</v>
      </c>
      <c r="B89" s="2"/>
      <c r="C89" s="33"/>
      <c r="D89" s="5"/>
      <c r="E89" s="33"/>
      <c r="F89" s="5"/>
      <c r="G89" s="33"/>
      <c r="H89" s="5"/>
      <c r="I89" s="33"/>
    </row>
    <row r="90" spans="1:9" ht="22.5" hidden="1" customHeight="1">
      <c r="A90" s="82" t="s">
        <v>136</v>
      </c>
      <c r="B90" s="2"/>
      <c r="C90" s="33"/>
      <c r="D90" s="5"/>
      <c r="E90" s="33"/>
      <c r="F90" s="5"/>
      <c r="G90" s="33"/>
      <c r="H90" s="5"/>
      <c r="I90" s="33"/>
    </row>
    <row r="91" spans="1:9" ht="22.5" hidden="1" customHeight="1">
      <c r="A91" s="8" t="s">
        <v>112</v>
      </c>
      <c r="B91" s="2"/>
      <c r="C91" s="33"/>
      <c r="D91" s="5"/>
      <c r="E91" s="33"/>
      <c r="F91" s="5"/>
      <c r="G91" s="33"/>
      <c r="H91" s="5"/>
      <c r="I91" s="33"/>
    </row>
    <row r="92" spans="1:9" ht="22.5" hidden="1" customHeight="1">
      <c r="A92" s="8" t="s">
        <v>137</v>
      </c>
      <c r="B92" s="2"/>
      <c r="C92" s="33"/>
      <c r="D92" s="5"/>
      <c r="E92" s="33"/>
      <c r="F92" s="5"/>
      <c r="G92" s="33"/>
      <c r="H92" s="5"/>
      <c r="I92" s="33"/>
    </row>
    <row r="93" spans="1:9" ht="22.5" hidden="1" customHeight="1">
      <c r="A93" s="8" t="s">
        <v>138</v>
      </c>
      <c r="B93" s="2">
        <v>5</v>
      </c>
      <c r="C93" s="84">
        <v>0</v>
      </c>
      <c r="D93" s="5"/>
      <c r="E93" s="84">
        <v>0</v>
      </c>
      <c r="F93" s="5"/>
      <c r="G93" s="84">
        <v>0</v>
      </c>
      <c r="H93" s="5"/>
      <c r="I93" s="84">
        <v>0</v>
      </c>
    </row>
    <row r="94" spans="1:9" ht="22.5" customHeight="1">
      <c r="A94" s="9" t="s">
        <v>130</v>
      </c>
      <c r="B94" s="2"/>
      <c r="C94" s="84"/>
      <c r="D94" s="5"/>
      <c r="E94" s="84"/>
      <c r="F94" s="5"/>
      <c r="G94" s="84"/>
      <c r="H94" s="5"/>
      <c r="I94" s="84"/>
    </row>
    <row r="95" spans="1:9" ht="22.5" customHeight="1">
      <c r="A95" s="82" t="s">
        <v>131</v>
      </c>
      <c r="B95" s="2"/>
      <c r="C95" s="85"/>
      <c r="D95" s="5"/>
      <c r="E95" s="85"/>
      <c r="F95" s="5"/>
      <c r="G95" s="84"/>
      <c r="H95" s="5"/>
      <c r="I95" s="84"/>
    </row>
    <row r="96" spans="1:9" ht="22.5" customHeight="1">
      <c r="A96" s="8" t="s">
        <v>124</v>
      </c>
      <c r="B96" s="2"/>
      <c r="C96" s="31">
        <v>-17818</v>
      </c>
      <c r="D96" s="5"/>
      <c r="E96" s="31">
        <v>46772</v>
      </c>
      <c r="F96" s="4"/>
      <c r="G96" s="3">
        <v>0</v>
      </c>
      <c r="H96" s="32"/>
      <c r="I96" s="3">
        <v>0</v>
      </c>
    </row>
    <row r="97" spans="1:9" ht="22.5" customHeight="1">
      <c r="A97" s="8" t="s">
        <v>229</v>
      </c>
      <c r="B97" s="229"/>
      <c r="C97" s="31"/>
      <c r="D97" s="5"/>
      <c r="E97" s="31"/>
      <c r="F97" s="4"/>
      <c r="G97" s="3"/>
      <c r="H97" s="32"/>
      <c r="I97" s="3"/>
    </row>
    <row r="98" spans="1:9" ht="22.5" customHeight="1">
      <c r="A98" s="78" t="s">
        <v>230</v>
      </c>
      <c r="B98" s="2" t="s">
        <v>222</v>
      </c>
      <c r="C98" s="31">
        <v>13032</v>
      </c>
      <c r="D98" s="5"/>
      <c r="E98" s="31">
        <v>5780</v>
      </c>
      <c r="F98" s="5"/>
      <c r="G98" s="30">
        <v>0</v>
      </c>
      <c r="H98" s="29"/>
      <c r="I98" s="30">
        <v>0</v>
      </c>
    </row>
    <row r="99" spans="1:9" ht="22.5" customHeight="1">
      <c r="A99" s="10" t="s">
        <v>154</v>
      </c>
      <c r="B99" s="2"/>
      <c r="C99" s="127">
        <f>SUM(C93:C98)</f>
        <v>-4786</v>
      </c>
      <c r="D99" s="5"/>
      <c r="E99" s="127">
        <f>SUM(E93:E98)</f>
        <v>52552</v>
      </c>
      <c r="F99" s="5"/>
      <c r="G99" s="75">
        <v>0</v>
      </c>
      <c r="H99" s="86"/>
      <c r="I99" s="75">
        <v>0</v>
      </c>
    </row>
    <row r="100" spans="1:9" ht="22.5" customHeight="1" thickBot="1">
      <c r="A100" s="10" t="s">
        <v>132</v>
      </c>
      <c r="B100" s="2"/>
      <c r="C100" s="128">
        <f>SUM(C86+C99)</f>
        <v>830368</v>
      </c>
      <c r="D100" s="5"/>
      <c r="E100" s="128">
        <f>SUM(E86+E99)</f>
        <v>673959</v>
      </c>
      <c r="F100" s="5"/>
      <c r="G100" s="128">
        <f>SUM(G86+G99)</f>
        <v>656481</v>
      </c>
      <c r="H100" s="5"/>
      <c r="I100" s="128">
        <f>SUM(I86+I99)</f>
        <v>390276</v>
      </c>
    </row>
    <row r="101" spans="1:9" ht="22.5" customHeight="1" thickTop="1">
      <c r="A101" s="10"/>
      <c r="B101" s="2"/>
      <c r="C101" s="33"/>
      <c r="D101" s="5"/>
      <c r="E101" s="33"/>
      <c r="F101" s="5"/>
      <c r="G101" s="33"/>
      <c r="H101" s="5"/>
      <c r="I101" s="33"/>
    </row>
    <row r="102" spans="1:9" ht="22.5" customHeight="1">
      <c r="A102" s="11" t="s">
        <v>0</v>
      </c>
      <c r="B102" s="14"/>
      <c r="C102" s="77"/>
      <c r="D102" s="77"/>
      <c r="E102" s="77"/>
      <c r="F102" s="77"/>
      <c r="G102" s="77"/>
      <c r="H102" s="77"/>
      <c r="I102" s="77"/>
    </row>
    <row r="103" spans="1:9" ht="22.5" customHeight="1">
      <c r="A103" s="13" t="s">
        <v>108</v>
      </c>
      <c r="B103" s="14"/>
      <c r="C103" s="77"/>
      <c r="D103" s="77"/>
      <c r="E103" s="77"/>
      <c r="F103" s="77"/>
      <c r="G103" s="77"/>
      <c r="H103" s="77"/>
      <c r="I103" s="77"/>
    </row>
    <row r="104" spans="1:9" ht="22.5" customHeight="1">
      <c r="A104" s="17"/>
      <c r="B104" s="14"/>
      <c r="C104" s="77"/>
      <c r="D104" s="77"/>
      <c r="E104" s="77"/>
      <c r="F104" s="77"/>
      <c r="G104" s="237"/>
      <c r="H104" s="237"/>
      <c r="I104" s="237"/>
    </row>
    <row r="105" spans="1:9" ht="22.5" customHeight="1">
      <c r="A105" s="16"/>
      <c r="B105" s="2"/>
      <c r="C105" s="238" t="s">
        <v>2</v>
      </c>
      <c r="D105" s="238"/>
      <c r="E105" s="238"/>
      <c r="F105" s="175"/>
      <c r="G105" s="238" t="s">
        <v>3</v>
      </c>
      <c r="H105" s="238"/>
      <c r="I105" s="238"/>
    </row>
    <row r="106" spans="1:9" ht="22.5" customHeight="1">
      <c r="A106" s="16"/>
      <c r="B106" s="2"/>
      <c r="C106" s="240" t="s">
        <v>134</v>
      </c>
      <c r="D106" s="240"/>
      <c r="E106" s="240"/>
      <c r="F106" s="175"/>
      <c r="G106" s="240" t="s">
        <v>134</v>
      </c>
      <c r="H106" s="240"/>
      <c r="I106" s="240"/>
    </row>
    <row r="107" spans="1:9" ht="22.5" customHeight="1">
      <c r="A107" s="17"/>
      <c r="B107" s="18"/>
      <c r="C107" s="241" t="s">
        <v>129</v>
      </c>
      <c r="D107" s="241"/>
      <c r="E107" s="241"/>
      <c r="F107" s="176"/>
      <c r="G107" s="241" t="s">
        <v>129</v>
      </c>
      <c r="H107" s="241"/>
      <c r="I107" s="241"/>
    </row>
    <row r="108" spans="1:9" ht="22.5" customHeight="1">
      <c r="A108" s="17"/>
      <c r="B108" s="18"/>
      <c r="C108" s="179">
        <v>2564</v>
      </c>
      <c r="D108" s="179"/>
      <c r="E108" s="179">
        <v>2563</v>
      </c>
      <c r="F108" s="179"/>
      <c r="G108" s="179">
        <v>2564</v>
      </c>
      <c r="H108" s="179"/>
      <c r="I108" s="179">
        <v>2563</v>
      </c>
    </row>
    <row r="109" spans="1:9" ht="22.5" customHeight="1">
      <c r="A109" s="8"/>
      <c r="B109" s="18"/>
      <c r="C109" s="239" t="s">
        <v>92</v>
      </c>
      <c r="D109" s="239"/>
      <c r="E109" s="239"/>
      <c r="F109" s="239"/>
      <c r="G109" s="239"/>
      <c r="H109" s="239"/>
      <c r="I109" s="239"/>
    </row>
    <row r="110" spans="1:9" ht="22.5" customHeight="1">
      <c r="A110" s="10" t="s">
        <v>94</v>
      </c>
      <c r="B110" s="2"/>
      <c r="C110" s="33"/>
      <c r="D110" s="5"/>
      <c r="E110" s="33"/>
      <c r="F110" s="5"/>
      <c r="G110" s="33"/>
      <c r="H110" s="5"/>
      <c r="I110" s="33"/>
    </row>
    <row r="111" spans="1:9" ht="22.5" customHeight="1">
      <c r="A111" s="8" t="s">
        <v>58</v>
      </c>
      <c r="B111" s="2"/>
      <c r="C111" s="31">
        <v>837836</v>
      </c>
      <c r="D111" s="5"/>
      <c r="E111" s="31">
        <v>623336</v>
      </c>
      <c r="F111" s="5"/>
      <c r="G111" s="31">
        <f>G100</f>
        <v>656481</v>
      </c>
      <c r="H111" s="5"/>
      <c r="I111" s="31">
        <v>390276</v>
      </c>
    </row>
    <row r="112" spans="1:9" ht="22.5" customHeight="1">
      <c r="A112" s="8" t="s">
        <v>59</v>
      </c>
      <c r="B112" s="2"/>
      <c r="C112" s="31">
        <v>-2682</v>
      </c>
      <c r="D112" s="5"/>
      <c r="E112" s="31">
        <v>-1929</v>
      </c>
      <c r="F112" s="5"/>
      <c r="G112" s="30">
        <v>0</v>
      </c>
      <c r="H112" s="29"/>
      <c r="I112" s="30">
        <v>0</v>
      </c>
    </row>
    <row r="113" spans="1:9" ht="22.5" customHeight="1" thickBot="1">
      <c r="A113" s="17" t="s">
        <v>111</v>
      </c>
      <c r="B113" s="2"/>
      <c r="C113" s="128">
        <f>SUM(C111:C112)</f>
        <v>835154</v>
      </c>
      <c r="D113" s="5"/>
      <c r="E113" s="128">
        <f>SUM(E111:E112)</f>
        <v>621407</v>
      </c>
      <c r="F113" s="5"/>
      <c r="G113" s="128">
        <f>SUM(G111:G112)</f>
        <v>656481</v>
      </c>
      <c r="H113" s="5"/>
      <c r="I113" s="128">
        <f>SUM(I111:I112)</f>
        <v>390276</v>
      </c>
    </row>
    <row r="114" spans="1:9" ht="22.5" customHeight="1" thickTop="1">
      <c r="A114" s="17"/>
      <c r="B114" s="2"/>
      <c r="C114" s="33"/>
      <c r="D114" s="5"/>
      <c r="E114" s="33"/>
      <c r="F114" s="5"/>
      <c r="G114" s="33"/>
      <c r="H114" s="5"/>
      <c r="I114" s="33"/>
    </row>
    <row r="115" spans="1:9" ht="22.5" customHeight="1">
      <c r="A115" s="10" t="s">
        <v>133</v>
      </c>
      <c r="B115" s="2"/>
      <c r="C115" s="33"/>
      <c r="D115" s="5"/>
      <c r="E115" s="33"/>
      <c r="F115" s="5"/>
      <c r="G115" s="33"/>
      <c r="H115" s="5"/>
      <c r="I115" s="33"/>
    </row>
    <row r="116" spans="1:9" ht="22.5" customHeight="1">
      <c r="A116" s="8" t="s">
        <v>58</v>
      </c>
      <c r="B116" s="2"/>
      <c r="C116" s="31">
        <v>830281</v>
      </c>
      <c r="D116" s="5"/>
      <c r="E116" s="31">
        <v>679943</v>
      </c>
      <c r="F116" s="5"/>
      <c r="G116" s="31">
        <f>G111</f>
        <v>656481</v>
      </c>
      <c r="H116" s="5"/>
      <c r="I116" s="31">
        <f>I111</f>
        <v>390276</v>
      </c>
    </row>
    <row r="117" spans="1:9" ht="22.5" customHeight="1">
      <c r="A117" s="8" t="s">
        <v>59</v>
      </c>
      <c r="B117" s="2"/>
      <c r="C117" s="31">
        <v>87</v>
      </c>
      <c r="D117" s="5"/>
      <c r="E117" s="31">
        <v>-5984</v>
      </c>
      <c r="F117" s="5"/>
      <c r="G117" s="30">
        <v>0</v>
      </c>
      <c r="H117" s="29"/>
      <c r="I117" s="30">
        <v>0</v>
      </c>
    </row>
    <row r="118" spans="1:9" ht="22.5" customHeight="1" thickBot="1">
      <c r="A118" s="17" t="s">
        <v>132</v>
      </c>
      <c r="B118" s="2"/>
      <c r="C118" s="128">
        <f>SUM(C116:C117)</f>
        <v>830368</v>
      </c>
      <c r="D118" s="5"/>
      <c r="E118" s="128">
        <f>SUM(E116:E117)</f>
        <v>673959</v>
      </c>
      <c r="F118" s="5"/>
      <c r="G118" s="128">
        <f>SUM(G116:G117)</f>
        <v>656481</v>
      </c>
      <c r="H118" s="5"/>
      <c r="I118" s="128">
        <f>SUM(I116:I117)</f>
        <v>390276</v>
      </c>
    </row>
    <row r="119" spans="1:9" ht="22.5" customHeight="1" thickTop="1">
      <c r="A119" s="17"/>
      <c r="B119" s="2"/>
      <c r="C119" s="33"/>
      <c r="D119" s="5"/>
      <c r="E119" s="33"/>
      <c r="F119" s="5"/>
      <c r="G119" s="33"/>
      <c r="H119" s="5"/>
      <c r="I119" s="33"/>
    </row>
    <row r="120" spans="1:9" ht="25" customHeight="1" thickBot="1">
      <c r="A120" s="17" t="s">
        <v>113</v>
      </c>
      <c r="B120" s="2"/>
      <c r="C120" s="129">
        <f>C111/871870</f>
        <v>0.96096436395334162</v>
      </c>
      <c r="D120" s="34"/>
      <c r="E120" s="129">
        <v>0.71</v>
      </c>
      <c r="F120" s="34"/>
      <c r="G120" s="129">
        <f>G111/871870</f>
        <v>0.75295743631504697</v>
      </c>
      <c r="H120" s="34"/>
      <c r="I120" s="129">
        <f>I111/865249</f>
        <v>0.45105628553167931</v>
      </c>
    </row>
    <row r="121" spans="1:9" ht="22.5" customHeight="1" thickTop="1">
      <c r="A121" s="8"/>
      <c r="B121" s="14"/>
      <c r="C121" s="35"/>
      <c r="D121" s="8"/>
      <c r="E121" s="35"/>
      <c r="F121" s="8"/>
      <c r="G121" s="36"/>
      <c r="H121" s="8"/>
      <c r="I121" s="36"/>
    </row>
    <row r="122" spans="1:9" ht="22.5" customHeight="1">
      <c r="C122" s="100"/>
      <c r="D122" s="100"/>
      <c r="E122" s="100"/>
      <c r="F122" s="100"/>
      <c r="G122" s="100"/>
      <c r="H122" s="100"/>
      <c r="I122" s="100"/>
    </row>
    <row r="123" spans="1:9" ht="22.5" customHeight="1">
      <c r="C123" s="100"/>
      <c r="D123" s="100"/>
      <c r="E123" s="100"/>
      <c r="F123" s="100"/>
      <c r="G123" s="100"/>
      <c r="H123" s="100"/>
      <c r="I123" s="100"/>
    </row>
    <row r="124" spans="1:9" ht="22.5" customHeight="1">
      <c r="C124" s="100"/>
      <c r="D124" s="100"/>
      <c r="E124" s="100"/>
      <c r="F124" s="100"/>
      <c r="G124" s="100"/>
      <c r="H124" s="100"/>
      <c r="I124" s="100"/>
    </row>
  </sheetData>
  <mergeCells count="30">
    <mergeCell ref="C109:I109"/>
    <mergeCell ref="C66:I66"/>
    <mergeCell ref="G104:I104"/>
    <mergeCell ref="C105:E105"/>
    <mergeCell ref="G105:I105"/>
    <mergeCell ref="C106:E106"/>
    <mergeCell ref="G106:I106"/>
    <mergeCell ref="C63:E63"/>
    <mergeCell ref="G63:I63"/>
    <mergeCell ref="C64:E64"/>
    <mergeCell ref="G64:I64"/>
    <mergeCell ref="C107:E107"/>
    <mergeCell ref="G107:I107"/>
    <mergeCell ref="C43:E43"/>
    <mergeCell ref="G43:I43"/>
    <mergeCell ref="C44:E44"/>
    <mergeCell ref="G44:I44"/>
    <mergeCell ref="C62:E62"/>
    <mergeCell ref="G62:I62"/>
    <mergeCell ref="C46:I46"/>
    <mergeCell ref="G41:I41"/>
    <mergeCell ref="C42:E42"/>
    <mergeCell ref="C8:I8"/>
    <mergeCell ref="C4:E4"/>
    <mergeCell ref="G4:I4"/>
    <mergeCell ref="C5:E5"/>
    <mergeCell ref="G5:I5"/>
    <mergeCell ref="C6:E6"/>
    <mergeCell ref="G6:I6"/>
    <mergeCell ref="G42:I42"/>
  </mergeCells>
  <pageMargins left="0.8" right="0.8" top="0.48" bottom="0.5" header="0.5" footer="0.5"/>
  <pageSetup paperSize="9" scale="8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Roman,Regular"&amp;12&amp;P</oddFooter>
  </headerFooter>
  <rowBreaks count="3" manualBreakCount="3">
    <brk id="38" max="16383" man="1"/>
    <brk id="58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61"/>
  <sheetViews>
    <sheetView view="pageBreakPreview" topLeftCell="A15" zoomScale="80" zoomScaleNormal="70" zoomScaleSheetLayoutView="80" workbookViewId="0">
      <selection activeCell="A27" sqref="A27"/>
    </sheetView>
  </sheetViews>
  <sheetFormatPr defaultColWidth="9.1796875" defaultRowHeight="23.25" customHeight="1"/>
  <cols>
    <col min="1" max="1" width="51.36328125" style="8" customWidth="1"/>
    <col min="2" max="2" width="8.54296875" style="14" customWidth="1"/>
    <col min="3" max="3" width="1" style="8" customWidth="1"/>
    <col min="4" max="4" width="9.54296875" style="8" customWidth="1"/>
    <col min="5" max="5" width="1.453125" style="8" customWidth="1"/>
    <col min="6" max="6" width="10.453125" style="8" customWidth="1"/>
    <col min="7" max="7" width="1.453125" style="8" customWidth="1"/>
    <col min="8" max="8" width="12.54296875" style="8" hidden="1" customWidth="1"/>
    <col min="9" max="9" width="1.1796875" style="8" hidden="1" customWidth="1"/>
    <col min="10" max="10" width="12.36328125" style="8" customWidth="1"/>
    <col min="11" max="11" width="1.453125" style="8" customWidth="1"/>
    <col min="12" max="12" width="10.90625" style="8" customWidth="1"/>
    <col min="13" max="13" width="1.453125" style="8" customWidth="1"/>
    <col min="14" max="14" width="13" style="8" customWidth="1"/>
    <col min="15" max="15" width="1.453125" style="8" customWidth="1"/>
    <col min="16" max="16" width="10.1796875" style="8" customWidth="1"/>
    <col min="17" max="17" width="1.453125" style="8" customWidth="1"/>
    <col min="18" max="18" width="14.08984375" style="8" customWidth="1"/>
    <col min="19" max="19" width="1.453125" style="8" customWidth="1"/>
    <col min="20" max="20" width="14.36328125" style="8" customWidth="1"/>
    <col min="21" max="21" width="1.453125" style="8" customWidth="1"/>
    <col min="22" max="22" width="13.1796875" style="8" customWidth="1"/>
    <col min="23" max="23" width="1.54296875" style="8" customWidth="1"/>
    <col min="24" max="24" width="13.54296875" style="8" customWidth="1"/>
    <col min="25" max="25" width="1.453125" style="8" customWidth="1"/>
    <col min="26" max="26" width="13.453125" style="8" customWidth="1"/>
    <col min="27" max="27" width="1.453125" style="8" customWidth="1"/>
    <col min="28" max="28" width="11.1796875" style="8" customWidth="1"/>
    <col min="29" max="29" width="11.54296875" style="8" customWidth="1"/>
    <col min="30" max="36" width="9.1796875" style="8" customWidth="1"/>
    <col min="37" max="16384" width="9.1796875" style="8"/>
  </cols>
  <sheetData>
    <row r="1" spans="1:28" ht="23.25" customHeight="1">
      <c r="A1" s="11" t="s">
        <v>0</v>
      </c>
      <c r="B1" s="12"/>
      <c r="C1" s="87"/>
      <c r="D1" s="87"/>
      <c r="E1" s="87"/>
      <c r="F1" s="87"/>
      <c r="G1" s="87"/>
      <c r="H1" s="88"/>
      <c r="I1" s="88"/>
      <c r="J1" s="88"/>
      <c r="K1" s="13" t="s">
        <v>139</v>
      </c>
      <c r="L1" s="13"/>
      <c r="M1" s="13"/>
      <c r="N1" s="88"/>
      <c r="O1" s="88"/>
      <c r="P1" s="88"/>
      <c r="Q1" s="13" t="s">
        <v>139</v>
      </c>
      <c r="R1" s="13"/>
      <c r="S1" s="13"/>
      <c r="T1" s="87"/>
      <c r="U1" s="87"/>
      <c r="V1" s="87"/>
      <c r="W1" s="87"/>
      <c r="X1" s="87"/>
      <c r="Y1" s="87"/>
      <c r="Z1" s="87"/>
      <c r="AA1" s="87"/>
      <c r="AB1" s="87"/>
    </row>
    <row r="2" spans="1:28" ht="23.25" customHeight="1">
      <c r="A2" s="13" t="s">
        <v>114</v>
      </c>
      <c r="B2" s="12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</row>
    <row r="3" spans="1:28" ht="23.25" customHeight="1">
      <c r="A3" s="13"/>
    </row>
    <row r="4" spans="1:28" ht="23.25" customHeight="1">
      <c r="A4" s="37"/>
      <c r="B4" s="243" t="s">
        <v>2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</row>
    <row r="5" spans="1:28" ht="43">
      <c r="A5" s="37"/>
      <c r="B5" s="119"/>
      <c r="C5" s="113"/>
      <c r="D5" s="16"/>
      <c r="E5" s="38"/>
      <c r="F5" s="38"/>
      <c r="G5" s="38"/>
      <c r="H5" s="41"/>
      <c r="I5" s="41"/>
      <c r="J5" s="168" t="s">
        <v>168</v>
      </c>
      <c r="K5" s="41"/>
      <c r="L5" s="244" t="s">
        <v>37</v>
      </c>
      <c r="M5" s="244"/>
      <c r="N5" s="244"/>
      <c r="O5" s="244"/>
      <c r="P5" s="244"/>
      <c r="Q5" s="40"/>
      <c r="R5" s="245" t="s">
        <v>41</v>
      </c>
      <c r="S5" s="245"/>
      <c r="T5" s="245"/>
      <c r="U5" s="245"/>
      <c r="V5" s="245"/>
      <c r="W5" s="112"/>
      <c r="X5" s="112"/>
      <c r="Y5" s="19"/>
      <c r="Z5" s="19"/>
      <c r="AA5" s="113"/>
      <c r="AB5" s="113"/>
    </row>
    <row r="6" spans="1:28" ht="21" customHeight="1">
      <c r="A6" s="37"/>
      <c r="B6" s="160"/>
      <c r="C6" s="113"/>
      <c r="D6" s="16"/>
      <c r="E6" s="38"/>
      <c r="F6" s="38"/>
      <c r="G6" s="38"/>
      <c r="H6" s="41"/>
      <c r="I6" s="41"/>
      <c r="J6" s="161"/>
      <c r="K6" s="41"/>
      <c r="L6" s="161"/>
      <c r="M6" s="161"/>
      <c r="N6" s="161"/>
      <c r="O6" s="161"/>
      <c r="P6" s="161"/>
      <c r="Q6" s="40"/>
      <c r="R6" s="232" t="s">
        <v>189</v>
      </c>
      <c r="S6" s="112"/>
      <c r="T6" s="159" t="s">
        <v>191</v>
      </c>
      <c r="U6" s="112"/>
      <c r="V6" s="112"/>
      <c r="W6" s="112"/>
      <c r="X6" s="112"/>
      <c r="Y6" s="19"/>
      <c r="Z6" s="19"/>
      <c r="AA6" s="113"/>
      <c r="AB6" s="113"/>
    </row>
    <row r="7" spans="1:28" ht="23.25" customHeight="1">
      <c r="A7" s="37"/>
      <c r="B7" s="119"/>
      <c r="C7" s="113"/>
      <c r="D7" s="16"/>
      <c r="E7" s="38"/>
      <c r="F7" s="38"/>
      <c r="G7" s="38"/>
      <c r="H7" s="39"/>
      <c r="I7" s="39"/>
      <c r="J7" s="39"/>
      <c r="K7" s="39"/>
      <c r="L7" s="39"/>
      <c r="M7" s="39"/>
      <c r="N7" s="39" t="s">
        <v>140</v>
      </c>
      <c r="O7" s="39"/>
      <c r="P7" s="39"/>
      <c r="Q7" s="40"/>
      <c r="R7" s="162" t="s">
        <v>190</v>
      </c>
      <c r="S7" s="19"/>
      <c r="T7" s="117" t="s">
        <v>192</v>
      </c>
      <c r="U7" s="19"/>
      <c r="V7" s="117" t="s">
        <v>233</v>
      </c>
      <c r="W7" s="117"/>
      <c r="X7" s="19"/>
      <c r="Y7" s="113"/>
      <c r="Z7" s="113" t="s">
        <v>61</v>
      </c>
      <c r="AA7" s="113"/>
      <c r="AB7" s="16"/>
    </row>
    <row r="8" spans="1:28" ht="23.25" customHeight="1">
      <c r="A8" s="37"/>
      <c r="B8" s="119"/>
      <c r="C8" s="113"/>
      <c r="D8" s="39" t="s">
        <v>33</v>
      </c>
      <c r="E8" s="38"/>
      <c r="F8" s="38"/>
      <c r="G8" s="38"/>
      <c r="H8" s="39"/>
      <c r="I8" s="39"/>
      <c r="J8" s="39" t="s">
        <v>85</v>
      </c>
      <c r="K8" s="39"/>
      <c r="L8" s="39"/>
      <c r="M8" s="39"/>
      <c r="N8" s="39" t="s">
        <v>87</v>
      </c>
      <c r="O8" s="39"/>
      <c r="P8" s="39"/>
      <c r="Q8" s="40"/>
      <c r="R8" s="233" t="s">
        <v>231</v>
      </c>
      <c r="S8" s="113"/>
      <c r="T8" s="113" t="s">
        <v>186</v>
      </c>
      <c r="U8" s="113"/>
      <c r="V8" s="39" t="s">
        <v>232</v>
      </c>
      <c r="W8" s="39"/>
      <c r="X8" s="39" t="s">
        <v>62</v>
      </c>
      <c r="Y8" s="113"/>
      <c r="Z8" s="113" t="s">
        <v>63</v>
      </c>
      <c r="AA8" s="113"/>
      <c r="AB8" s="16"/>
    </row>
    <row r="9" spans="1:28" ht="23.25" customHeight="1">
      <c r="A9" s="37"/>
      <c r="B9" s="119"/>
      <c r="C9" s="113"/>
      <c r="D9" s="117" t="s">
        <v>64</v>
      </c>
      <c r="E9" s="39"/>
      <c r="F9" s="39" t="s">
        <v>74</v>
      </c>
      <c r="G9" s="39"/>
      <c r="H9" s="39" t="s">
        <v>140</v>
      </c>
      <c r="I9" s="39"/>
      <c r="J9" s="39" t="s">
        <v>86</v>
      </c>
      <c r="K9" s="113"/>
      <c r="L9" s="39" t="s">
        <v>65</v>
      </c>
      <c r="M9" s="39"/>
      <c r="N9" s="39" t="s">
        <v>88</v>
      </c>
      <c r="O9" s="113"/>
      <c r="P9" s="113" t="s">
        <v>66</v>
      </c>
      <c r="Q9" s="113"/>
      <c r="R9" s="113" t="s">
        <v>241</v>
      </c>
      <c r="S9" s="113"/>
      <c r="T9" s="113" t="s">
        <v>187</v>
      </c>
      <c r="U9" s="113"/>
      <c r="V9" s="39" t="s">
        <v>234</v>
      </c>
      <c r="W9" s="39"/>
      <c r="X9" s="39" t="s">
        <v>67</v>
      </c>
      <c r="Y9" s="113"/>
      <c r="Z9" s="113" t="s">
        <v>68</v>
      </c>
      <c r="AA9" s="113"/>
      <c r="AB9" s="39" t="s">
        <v>62</v>
      </c>
    </row>
    <row r="10" spans="1:28" ht="23.25" customHeight="1">
      <c r="A10" s="37"/>
      <c r="B10" s="119" t="s">
        <v>5</v>
      </c>
      <c r="C10" s="113"/>
      <c r="D10" s="39" t="s">
        <v>69</v>
      </c>
      <c r="E10" s="39"/>
      <c r="F10" s="39" t="s">
        <v>75</v>
      </c>
      <c r="G10" s="39"/>
      <c r="H10" s="39" t="s">
        <v>141</v>
      </c>
      <c r="I10" s="39"/>
      <c r="J10" s="39" t="s">
        <v>164</v>
      </c>
      <c r="K10" s="113"/>
      <c r="L10" s="39" t="s">
        <v>70</v>
      </c>
      <c r="M10" s="39"/>
      <c r="N10" s="39" t="s">
        <v>89</v>
      </c>
      <c r="O10" s="113"/>
      <c r="P10" s="39" t="s">
        <v>71</v>
      </c>
      <c r="Q10" s="113"/>
      <c r="R10" s="113" t="s">
        <v>240</v>
      </c>
      <c r="S10" s="42"/>
      <c r="T10" s="42" t="s">
        <v>188</v>
      </c>
      <c r="U10" s="42"/>
      <c r="V10" s="42" t="s">
        <v>67</v>
      </c>
      <c r="W10" s="42"/>
      <c r="X10" s="42" t="s">
        <v>237</v>
      </c>
      <c r="Y10" s="113"/>
      <c r="Z10" s="113" t="s">
        <v>72</v>
      </c>
      <c r="AA10" s="113"/>
      <c r="AB10" s="39" t="s">
        <v>67</v>
      </c>
    </row>
    <row r="11" spans="1:28" ht="23.25" customHeight="1">
      <c r="A11" s="37"/>
      <c r="B11" s="119"/>
      <c r="C11" s="113"/>
      <c r="D11" s="242" t="s">
        <v>92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</row>
    <row r="12" spans="1:28" ht="23.25" customHeight="1">
      <c r="A12" s="43" t="s">
        <v>179</v>
      </c>
      <c r="B12" s="119"/>
      <c r="C12" s="113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</row>
    <row r="13" spans="1:28" ht="23.25" customHeight="1">
      <c r="A13" s="17" t="s">
        <v>209</v>
      </c>
      <c r="B13" s="119"/>
      <c r="C13" s="113"/>
      <c r="D13" s="44">
        <v>435935</v>
      </c>
      <c r="E13" s="177"/>
      <c r="F13" s="44">
        <v>2304523</v>
      </c>
      <c r="G13" s="177"/>
      <c r="H13" s="79"/>
      <c r="I13" s="44"/>
      <c r="J13" s="138">
        <v>2005</v>
      </c>
      <c r="K13" s="177"/>
      <c r="L13" s="44">
        <v>49088</v>
      </c>
      <c r="M13" s="44"/>
      <c r="N13" s="89">
        <v>24960</v>
      </c>
      <c r="O13" s="177"/>
      <c r="P13" s="44">
        <v>3967164</v>
      </c>
      <c r="Q13" s="177"/>
      <c r="R13" s="44">
        <v>-587613</v>
      </c>
      <c r="S13" s="177"/>
      <c r="T13" s="44">
        <v>-21064</v>
      </c>
      <c r="U13" s="177"/>
      <c r="V13" s="44">
        <f>SUM(R13:T13)</f>
        <v>-608677</v>
      </c>
      <c r="W13" s="44"/>
      <c r="X13" s="44">
        <f>SUM(D13:T13)</f>
        <v>6174998</v>
      </c>
      <c r="Y13" s="177"/>
      <c r="Z13" s="44">
        <v>98</v>
      </c>
      <c r="AA13" s="177"/>
      <c r="AB13" s="44">
        <f>SUM(X13:Z13)</f>
        <v>6175096</v>
      </c>
    </row>
    <row r="14" spans="1:28" ht="23.25" customHeight="1">
      <c r="A14" s="114" t="s">
        <v>157</v>
      </c>
      <c r="B14" s="119"/>
      <c r="C14" s="113"/>
      <c r="D14" s="79"/>
      <c r="E14" s="177"/>
      <c r="F14" s="79"/>
      <c r="G14" s="177"/>
      <c r="H14" s="177"/>
      <c r="I14" s="177"/>
      <c r="J14" s="177"/>
      <c r="K14" s="177"/>
      <c r="L14" s="79"/>
      <c r="M14" s="177"/>
      <c r="N14" s="79"/>
      <c r="O14" s="177"/>
      <c r="P14" s="79"/>
      <c r="Q14" s="177"/>
      <c r="R14" s="79"/>
      <c r="S14" s="177"/>
      <c r="T14" s="79"/>
      <c r="U14" s="177"/>
      <c r="V14" s="79"/>
      <c r="W14" s="177"/>
      <c r="X14" s="79"/>
      <c r="Y14" s="177"/>
      <c r="Z14" s="79"/>
      <c r="AA14" s="177"/>
      <c r="AB14" s="79"/>
    </row>
    <row r="15" spans="1:28" ht="23.25" customHeight="1">
      <c r="A15" s="8" t="s">
        <v>193</v>
      </c>
      <c r="B15" s="119"/>
      <c r="C15" s="113"/>
      <c r="D15" s="30">
        <v>0</v>
      </c>
      <c r="E15" s="135"/>
      <c r="F15" s="30">
        <v>0</v>
      </c>
      <c r="G15" s="135"/>
      <c r="H15" s="135"/>
      <c r="I15" s="135"/>
      <c r="J15" s="30">
        <v>0</v>
      </c>
      <c r="K15" s="135"/>
      <c r="L15" s="30">
        <v>0</v>
      </c>
      <c r="M15" s="135"/>
      <c r="N15" s="30">
        <v>0</v>
      </c>
      <c r="O15" s="177"/>
      <c r="P15" s="96">
        <v>-14983</v>
      </c>
      <c r="Q15" s="177"/>
      <c r="R15" s="30">
        <v>0</v>
      </c>
      <c r="S15" s="137"/>
      <c r="T15" s="30">
        <v>0</v>
      </c>
      <c r="U15" s="137"/>
      <c r="V15" s="30">
        <v>0</v>
      </c>
      <c r="W15" s="177"/>
      <c r="X15" s="133">
        <f>SUM(D15:T15)</f>
        <v>-14983</v>
      </c>
      <c r="Y15" s="177"/>
      <c r="Z15" s="30">
        <v>0</v>
      </c>
      <c r="AA15" s="177"/>
      <c r="AB15" s="133">
        <f>SUM(X15:Z15)</f>
        <v>-14983</v>
      </c>
    </row>
    <row r="16" spans="1:28" ht="23.25" customHeight="1">
      <c r="A16" s="17" t="s">
        <v>180</v>
      </c>
      <c r="B16" s="119"/>
      <c r="C16" s="113"/>
      <c r="D16" s="230">
        <f>SUM(D13:D15)</f>
        <v>435935</v>
      </c>
      <c r="E16" s="177"/>
      <c r="F16" s="230">
        <f>SUM(F13:F15)</f>
        <v>2304523</v>
      </c>
      <c r="G16" s="177"/>
      <c r="H16" s="79"/>
      <c r="I16" s="44"/>
      <c r="J16" s="231">
        <f>J13+J15</f>
        <v>2005</v>
      </c>
      <c r="K16" s="177"/>
      <c r="L16" s="230">
        <f>SUM(L13:L15)</f>
        <v>49088</v>
      </c>
      <c r="M16" s="44"/>
      <c r="N16" s="230">
        <f>SUM(N13:N15)</f>
        <v>24960</v>
      </c>
      <c r="O16" s="177"/>
      <c r="P16" s="230">
        <f>SUM(P13:P15)</f>
        <v>3952181</v>
      </c>
      <c r="Q16" s="177"/>
      <c r="R16" s="230">
        <f>SUM(R13:R15)</f>
        <v>-587613</v>
      </c>
      <c r="S16" s="177"/>
      <c r="T16" s="230">
        <f>SUM(T13:T15)</f>
        <v>-21064</v>
      </c>
      <c r="U16" s="177"/>
      <c r="V16" s="230">
        <f>SUM(V13:V15)</f>
        <v>-608677</v>
      </c>
      <c r="W16" s="44"/>
      <c r="X16" s="230">
        <f>SUM(D16:T16)</f>
        <v>6160015</v>
      </c>
      <c r="Y16" s="177"/>
      <c r="Z16" s="230">
        <f>SUM(Z13:Z15)</f>
        <v>98</v>
      </c>
      <c r="AA16" s="177"/>
      <c r="AB16" s="230">
        <f>SUM(X16:Z16)</f>
        <v>6160113</v>
      </c>
    </row>
    <row r="17" spans="1:28" ht="23.25" customHeight="1">
      <c r="A17" s="17"/>
      <c r="B17" s="119"/>
      <c r="C17" s="113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Y17" s="177"/>
      <c r="Z17" s="177"/>
      <c r="AA17" s="177"/>
      <c r="AB17" s="177"/>
    </row>
    <row r="18" spans="1:28" ht="23.25" customHeight="1">
      <c r="A18" s="17" t="s">
        <v>73</v>
      </c>
      <c r="B18" s="17"/>
      <c r="C18" s="17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</row>
    <row r="19" spans="1:28" ht="23.25" customHeight="1">
      <c r="A19" s="20" t="s">
        <v>250</v>
      </c>
      <c r="B19" s="17"/>
      <c r="C19" s="17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177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</row>
    <row r="20" spans="1:28" ht="23.25" customHeight="1">
      <c r="A20" s="8" t="s">
        <v>242</v>
      </c>
      <c r="B20" s="17"/>
      <c r="C20" s="17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177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</row>
    <row r="21" spans="1:28" ht="23.25" customHeight="1">
      <c r="A21" s="8" t="s">
        <v>244</v>
      </c>
      <c r="B21" s="160"/>
      <c r="C21" s="17"/>
      <c r="D21" s="79">
        <v>0</v>
      </c>
      <c r="E21" s="19"/>
      <c r="F21" s="79">
        <v>0</v>
      </c>
      <c r="G21" s="19"/>
      <c r="H21" s="19"/>
      <c r="I21" s="19"/>
      <c r="J21" s="79">
        <v>0</v>
      </c>
      <c r="K21" s="19"/>
      <c r="L21" s="79">
        <v>0</v>
      </c>
      <c r="M21" s="19"/>
      <c r="N21" s="79">
        <v>0</v>
      </c>
      <c r="O21" s="19"/>
      <c r="P21" s="79">
        <v>0</v>
      </c>
      <c r="Q21" s="19"/>
      <c r="R21" s="79">
        <v>0</v>
      </c>
      <c r="S21" s="19"/>
      <c r="T21" s="79">
        <v>0</v>
      </c>
      <c r="U21" s="19"/>
      <c r="V21" s="79">
        <v>0</v>
      </c>
      <c r="W21" s="19"/>
      <c r="X21" s="79">
        <v>0</v>
      </c>
      <c r="Y21" s="19"/>
      <c r="Z21" s="59">
        <v>30116</v>
      </c>
      <c r="AA21" s="19"/>
      <c r="AB21" s="146">
        <f>SUM(X21:Z21)</f>
        <v>30116</v>
      </c>
    </row>
    <row r="22" spans="1:28" ht="23.25" customHeight="1">
      <c r="A22" s="8" t="s">
        <v>243</v>
      </c>
      <c r="B22" s="160" t="s">
        <v>225</v>
      </c>
      <c r="D22" s="30">
        <v>0</v>
      </c>
      <c r="E22" s="140"/>
      <c r="F22" s="30">
        <v>0</v>
      </c>
      <c r="G22" s="140"/>
      <c r="H22" s="139"/>
      <c r="I22" s="115"/>
      <c r="J22" s="30">
        <v>0</v>
      </c>
      <c r="K22" s="145"/>
      <c r="L22" s="30">
        <v>0</v>
      </c>
      <c r="M22" s="135"/>
      <c r="N22" s="30">
        <v>0</v>
      </c>
      <c r="O22" s="145"/>
      <c r="P22" s="135">
        <v>-357466</v>
      </c>
      <c r="Q22" s="145"/>
      <c r="R22" s="30">
        <v>0</v>
      </c>
      <c r="S22" s="140"/>
      <c r="T22" s="30">
        <v>0</v>
      </c>
      <c r="U22" s="80"/>
      <c r="V22" s="30">
        <v>0</v>
      </c>
      <c r="W22" s="135"/>
      <c r="X22" s="146">
        <f>SUM(D22:T22)</f>
        <v>-357466</v>
      </c>
      <c r="Y22" s="145"/>
      <c r="Z22" s="30">
        <v>0</v>
      </c>
      <c r="AA22" s="145"/>
      <c r="AB22" s="146">
        <f>SUM(X22:Z22)</f>
        <v>-357466</v>
      </c>
    </row>
    <row r="23" spans="1:28" ht="23.25" hidden="1" customHeight="1">
      <c r="A23" s="8" t="s">
        <v>90</v>
      </c>
      <c r="B23" s="119"/>
      <c r="D23" s="135"/>
      <c r="E23" s="140"/>
      <c r="F23" s="135"/>
      <c r="G23" s="140"/>
      <c r="H23" s="135"/>
      <c r="I23" s="80"/>
      <c r="J23" s="139">
        <v>0</v>
      </c>
      <c r="K23" s="145"/>
      <c r="L23" s="139">
        <v>0</v>
      </c>
      <c r="M23" s="135"/>
      <c r="N23" s="139">
        <v>0</v>
      </c>
      <c r="O23" s="145"/>
      <c r="P23" s="139">
        <v>0</v>
      </c>
      <c r="Q23" s="145"/>
      <c r="R23" s="139">
        <v>0</v>
      </c>
      <c r="S23" s="140"/>
      <c r="T23" s="139">
        <v>0</v>
      </c>
      <c r="U23" s="80"/>
      <c r="V23" s="139">
        <v>0</v>
      </c>
      <c r="W23" s="135"/>
      <c r="X23" s="146">
        <f>SUM(D23:T23)</f>
        <v>0</v>
      </c>
      <c r="Y23" s="145"/>
      <c r="Z23" s="139">
        <v>0</v>
      </c>
      <c r="AA23" s="145"/>
      <c r="AB23" s="146">
        <f t="shared" ref="AB23:AB24" si="0">SUM(X23:Z23)</f>
        <v>0</v>
      </c>
    </row>
    <row r="24" spans="1:28" ht="23.25" hidden="1" customHeight="1">
      <c r="A24" s="8" t="s">
        <v>169</v>
      </c>
      <c r="B24" s="119"/>
      <c r="D24" s="136">
        <v>0</v>
      </c>
      <c r="E24" s="140"/>
      <c r="F24" s="136">
        <v>0</v>
      </c>
      <c r="G24" s="140"/>
      <c r="H24" s="135"/>
      <c r="I24" s="80"/>
      <c r="J24" s="135"/>
      <c r="K24" s="145"/>
      <c r="L24" s="139">
        <v>0</v>
      </c>
      <c r="M24" s="135"/>
      <c r="N24" s="139">
        <v>0</v>
      </c>
      <c r="O24" s="145"/>
      <c r="P24" s="139">
        <v>0</v>
      </c>
      <c r="Q24" s="145"/>
      <c r="R24" s="139">
        <v>0</v>
      </c>
      <c r="S24" s="140"/>
      <c r="T24" s="139">
        <v>0</v>
      </c>
      <c r="U24" s="115"/>
      <c r="V24" s="139">
        <v>0</v>
      </c>
      <c r="W24" s="135"/>
      <c r="X24" s="146">
        <f>SUM(D24:T24)</f>
        <v>0</v>
      </c>
      <c r="Y24" s="145"/>
      <c r="Z24" s="139">
        <v>0</v>
      </c>
      <c r="AA24" s="145"/>
      <c r="AB24" s="146">
        <f t="shared" si="0"/>
        <v>0</v>
      </c>
    </row>
    <row r="25" spans="1:28" ht="23.25" customHeight="1">
      <c r="A25" s="17" t="s">
        <v>252</v>
      </c>
      <c r="B25" s="20"/>
      <c r="C25" s="17"/>
      <c r="D25" s="132">
        <f>SUM(D23:D24)</f>
        <v>0</v>
      </c>
      <c r="E25" s="151"/>
      <c r="F25" s="132">
        <f>SUM(F23:F24)</f>
        <v>0</v>
      </c>
      <c r="G25" s="151"/>
      <c r="H25" s="141">
        <v>0</v>
      </c>
      <c r="I25" s="92"/>
      <c r="J25" s="132">
        <f>SUM(J23:J24)</f>
        <v>0</v>
      </c>
      <c r="K25" s="150"/>
      <c r="L25" s="132">
        <f>SUM(L23:L24)</f>
        <v>0</v>
      </c>
      <c r="M25" s="143"/>
      <c r="N25" s="132">
        <f>SUM(N23:N24)</f>
        <v>0</v>
      </c>
      <c r="O25" s="150"/>
      <c r="P25" s="141">
        <f>SUM(P22:P24)</f>
        <v>-357466</v>
      </c>
      <c r="Q25" s="150"/>
      <c r="R25" s="132">
        <f>SUM(R23:R24)</f>
        <v>0</v>
      </c>
      <c r="S25" s="142"/>
      <c r="T25" s="132">
        <f>SUM(T23:T24)</f>
        <v>0</v>
      </c>
      <c r="U25" s="92"/>
      <c r="V25" s="132">
        <f>SUM(V23:V24)</f>
        <v>0</v>
      </c>
      <c r="W25" s="143"/>
      <c r="X25" s="141">
        <f>SUM(X22:X24)</f>
        <v>-357466</v>
      </c>
      <c r="Y25" s="150"/>
      <c r="Z25" s="141">
        <f>SUM(Z21:Z24)</f>
        <v>30116</v>
      </c>
      <c r="AA25" s="51"/>
      <c r="AB25" s="141">
        <f>SUM(AB21:AB24)</f>
        <v>-327350</v>
      </c>
    </row>
    <row r="26" spans="1:28" ht="23.25" customHeight="1">
      <c r="A26" s="17"/>
      <c r="B26" s="20"/>
      <c r="C26" s="17"/>
      <c r="D26" s="72"/>
      <c r="E26" s="91"/>
      <c r="F26" s="91"/>
      <c r="G26" s="91"/>
      <c r="H26" s="72"/>
      <c r="I26" s="72"/>
      <c r="J26" s="72"/>
      <c r="K26" s="51"/>
      <c r="L26" s="72"/>
      <c r="M26" s="72"/>
      <c r="N26" s="72"/>
      <c r="O26" s="51"/>
      <c r="P26" s="51"/>
      <c r="Q26" s="51"/>
      <c r="R26" s="72"/>
      <c r="S26" s="95"/>
      <c r="T26" s="72"/>
      <c r="U26" s="72"/>
      <c r="V26" s="51"/>
      <c r="W26" s="51"/>
      <c r="X26" s="51"/>
      <c r="Y26" s="51"/>
      <c r="Z26" s="72"/>
      <c r="AA26" s="51"/>
      <c r="AB26" s="51"/>
    </row>
    <row r="27" spans="1:28" ht="23.25" customHeight="1">
      <c r="A27" s="17" t="s">
        <v>116</v>
      </c>
      <c r="B27" s="20"/>
      <c r="C27" s="17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</row>
    <row r="28" spans="1:28" ht="23.25" customHeight="1">
      <c r="A28" s="8" t="s">
        <v>249</v>
      </c>
      <c r="D28" s="79">
        <v>0</v>
      </c>
      <c r="E28" s="19"/>
      <c r="F28" s="79">
        <v>0</v>
      </c>
      <c r="G28" s="19"/>
      <c r="H28" s="19"/>
      <c r="I28" s="19"/>
      <c r="J28" s="79">
        <v>0</v>
      </c>
      <c r="K28" s="19"/>
      <c r="L28" s="79">
        <v>0</v>
      </c>
      <c r="M28" s="19"/>
      <c r="N28" s="79">
        <v>0</v>
      </c>
      <c r="O28" s="147"/>
      <c r="P28" s="115">
        <v>623336</v>
      </c>
      <c r="Q28" s="147"/>
      <c r="R28" s="79">
        <v>0</v>
      </c>
      <c r="S28" s="19"/>
      <c r="T28" s="79">
        <v>0</v>
      </c>
      <c r="U28" s="19"/>
      <c r="V28" s="79">
        <v>0</v>
      </c>
      <c r="W28" s="135"/>
      <c r="X28" s="146">
        <f>SUM(D28:V28)</f>
        <v>623336</v>
      </c>
      <c r="Y28" s="47"/>
      <c r="Z28" s="79">
        <v>-1929</v>
      </c>
      <c r="AA28" s="47"/>
      <c r="AB28" s="45">
        <f>SUM(X28:Z28)</f>
        <v>621407</v>
      </c>
    </row>
    <row r="29" spans="1:28" ht="23.25" customHeight="1">
      <c r="A29" s="8" t="s">
        <v>251</v>
      </c>
      <c r="D29" s="30">
        <v>0</v>
      </c>
      <c r="E29" s="140"/>
      <c r="F29" s="30">
        <v>0</v>
      </c>
      <c r="G29" s="140"/>
      <c r="H29" s="139"/>
      <c r="I29" s="115"/>
      <c r="J29" s="30">
        <v>0</v>
      </c>
      <c r="K29" s="145"/>
      <c r="L29" s="30">
        <v>0</v>
      </c>
      <c r="M29" s="135"/>
      <c r="N29" s="30">
        <v>0</v>
      </c>
      <c r="O29" s="147"/>
      <c r="P29" s="30">
        <v>0</v>
      </c>
      <c r="Q29" s="147"/>
      <c r="R29" s="135">
        <v>50827</v>
      </c>
      <c r="S29" s="135"/>
      <c r="T29" s="135">
        <v>5780</v>
      </c>
      <c r="U29" s="139"/>
      <c r="V29" s="146">
        <f>SUM(R29:T29)</f>
        <v>56607</v>
      </c>
      <c r="W29" s="135"/>
      <c r="X29" s="146">
        <f>SUM(D29:T29)</f>
        <v>56607</v>
      </c>
      <c r="Y29" s="147"/>
      <c r="Z29" s="135">
        <v>-4055</v>
      </c>
      <c r="AA29" s="147"/>
      <c r="AB29" s="146">
        <f t="shared" ref="AB29" si="1">SUM(X29:Z29)</f>
        <v>52552</v>
      </c>
    </row>
    <row r="30" spans="1:28" ht="23.25" customHeight="1">
      <c r="A30" s="17" t="s">
        <v>117</v>
      </c>
      <c r="B30" s="20"/>
      <c r="C30" s="17"/>
      <c r="D30" s="132">
        <f>SUM(D28:D29)</f>
        <v>0</v>
      </c>
      <c r="E30" s="151"/>
      <c r="F30" s="132">
        <f>SUM(F28:F29)</f>
        <v>0</v>
      </c>
      <c r="G30" s="151"/>
      <c r="H30" s="141">
        <f>SUM(H28:H29)</f>
        <v>0</v>
      </c>
      <c r="I30" s="92"/>
      <c r="J30" s="132">
        <f>SUM(J28:J29)</f>
        <v>0</v>
      </c>
      <c r="K30" s="150"/>
      <c r="L30" s="132">
        <f>SUM(L28:L29)</f>
        <v>0</v>
      </c>
      <c r="M30" s="143"/>
      <c r="N30" s="132">
        <f>SUM(N28:N29)</f>
        <v>0</v>
      </c>
      <c r="O30" s="144"/>
      <c r="P30" s="149">
        <f>SUM(P28:P29)</f>
        <v>623336</v>
      </c>
      <c r="Q30" s="144"/>
      <c r="R30" s="149">
        <f>SUM(R28:R29)</f>
        <v>50827</v>
      </c>
      <c r="S30" s="144"/>
      <c r="T30" s="149">
        <f>SUM(T28:T29)</f>
        <v>5780</v>
      </c>
      <c r="U30" s="150"/>
      <c r="V30" s="149">
        <f>SUM(V28:V29)</f>
        <v>56607</v>
      </c>
      <c r="W30" s="150"/>
      <c r="X30" s="149">
        <f>SUM(X28:X29)</f>
        <v>679943</v>
      </c>
      <c r="Y30" s="144"/>
      <c r="Z30" s="149">
        <f>SUM(Z28:Z29)</f>
        <v>-5984</v>
      </c>
      <c r="AA30" s="144"/>
      <c r="AB30" s="149">
        <f>SUM(X30:Z30)</f>
        <v>673959</v>
      </c>
    </row>
    <row r="31" spans="1:28" ht="23.25" customHeight="1">
      <c r="U31" s="19"/>
    </row>
    <row r="32" spans="1:28" ht="23.25" customHeight="1" thickBot="1">
      <c r="A32" s="49" t="s">
        <v>181</v>
      </c>
      <c r="B32" s="20"/>
      <c r="C32" s="17"/>
      <c r="D32" s="50">
        <f>D16+D25+D30</f>
        <v>435935</v>
      </c>
      <c r="E32" s="177"/>
      <c r="F32" s="50">
        <f>F16+F25+F30</f>
        <v>2304523</v>
      </c>
      <c r="G32" s="177"/>
      <c r="H32" s="108"/>
      <c r="I32" s="107"/>
      <c r="J32" s="148">
        <f>J16+J25+J30</f>
        <v>2005</v>
      </c>
      <c r="K32" s="177"/>
      <c r="L32" s="50">
        <f>L16+L25+L30</f>
        <v>49088</v>
      </c>
      <c r="M32" s="44"/>
      <c r="N32" s="50">
        <f>N16+N25+N30</f>
        <v>24960</v>
      </c>
      <c r="O32" s="177"/>
      <c r="P32" s="50">
        <f>P16+P25+P30</f>
        <v>4218051</v>
      </c>
      <c r="Q32" s="177"/>
      <c r="R32" s="50">
        <f>R16+R25+R30</f>
        <v>-536786</v>
      </c>
      <c r="S32" s="177"/>
      <c r="T32" s="50">
        <f>T16+T25+T30</f>
        <v>-15284</v>
      </c>
      <c r="U32" s="177"/>
      <c r="V32" s="50">
        <f>V16+V25+V30</f>
        <v>-552070</v>
      </c>
      <c r="W32" s="44"/>
      <c r="X32" s="107">
        <f>SUM(D32:T32)</f>
        <v>6482492</v>
      </c>
      <c r="Y32" s="177"/>
      <c r="Z32" s="50">
        <f>Z16+Z25+Z30</f>
        <v>24230</v>
      </c>
      <c r="AA32" s="177"/>
      <c r="AB32" s="107">
        <f>SUM(X32,Z32)</f>
        <v>6506722</v>
      </c>
    </row>
    <row r="33" spans="1:28" ht="23.25" customHeight="1" thickTop="1">
      <c r="W33" s="19"/>
    </row>
    <row r="34" spans="1:28" ht="23.25" customHeight="1">
      <c r="A34" s="11" t="s">
        <v>0</v>
      </c>
      <c r="B34" s="12"/>
      <c r="C34" s="87"/>
      <c r="D34" s="87"/>
      <c r="E34" s="87"/>
      <c r="F34" s="87"/>
      <c r="G34" s="87"/>
      <c r="H34" s="88"/>
      <c r="I34" s="88"/>
      <c r="J34" s="88"/>
      <c r="K34" s="13" t="s">
        <v>139</v>
      </c>
      <c r="L34" s="13"/>
      <c r="M34" s="13"/>
      <c r="N34" s="88"/>
      <c r="O34" s="88"/>
      <c r="P34" s="88"/>
      <c r="Q34" s="13" t="s">
        <v>139</v>
      </c>
      <c r="R34" s="13"/>
      <c r="S34" s="13"/>
      <c r="T34" s="87"/>
      <c r="U34" s="87"/>
      <c r="V34" s="87"/>
      <c r="W34" s="87"/>
      <c r="X34" s="87"/>
      <c r="Y34" s="87"/>
      <c r="Z34" s="87"/>
      <c r="AA34" s="87"/>
      <c r="AB34" s="87"/>
    </row>
    <row r="35" spans="1:28" ht="23.25" customHeight="1">
      <c r="A35" s="13" t="s">
        <v>114</v>
      </c>
      <c r="B35" s="12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</row>
    <row r="36" spans="1:28" ht="23.25" customHeight="1">
      <c r="A36" s="13"/>
    </row>
    <row r="37" spans="1:28" ht="23.25" customHeight="1">
      <c r="A37" s="37"/>
      <c r="B37" s="243" t="s">
        <v>2</v>
      </c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</row>
    <row r="38" spans="1:28" ht="43">
      <c r="A38" s="37"/>
      <c r="B38" s="170"/>
      <c r="C38" s="113"/>
      <c r="D38" s="16"/>
      <c r="E38" s="38"/>
      <c r="F38" s="38"/>
      <c r="G38" s="38"/>
      <c r="H38" s="41"/>
      <c r="I38" s="41"/>
      <c r="J38" s="172" t="s">
        <v>168</v>
      </c>
      <c r="K38" s="41"/>
      <c r="L38" s="244" t="s">
        <v>37</v>
      </c>
      <c r="M38" s="244"/>
      <c r="N38" s="244"/>
      <c r="O38" s="244"/>
      <c r="P38" s="244"/>
      <c r="Q38" s="40"/>
      <c r="R38" s="245" t="s">
        <v>41</v>
      </c>
      <c r="S38" s="245"/>
      <c r="T38" s="245"/>
      <c r="U38" s="245"/>
      <c r="V38" s="245"/>
      <c r="W38" s="112"/>
      <c r="X38" s="112"/>
      <c r="Y38" s="19"/>
      <c r="Z38" s="19"/>
      <c r="AA38" s="113"/>
      <c r="AB38" s="113"/>
    </row>
    <row r="39" spans="1:28" ht="21" customHeight="1">
      <c r="A39" s="37"/>
      <c r="B39" s="170"/>
      <c r="C39" s="113"/>
      <c r="D39" s="16"/>
      <c r="E39" s="38"/>
      <c r="F39" s="38"/>
      <c r="G39" s="38"/>
      <c r="H39" s="41"/>
      <c r="I39" s="41"/>
      <c r="J39" s="161"/>
      <c r="K39" s="41"/>
      <c r="L39" s="161"/>
      <c r="M39" s="161"/>
      <c r="N39" s="161"/>
      <c r="O39" s="161"/>
      <c r="P39" s="161"/>
      <c r="Q39" s="40"/>
      <c r="R39" s="162" t="s">
        <v>189</v>
      </c>
      <c r="S39" s="112"/>
      <c r="T39" s="169" t="s">
        <v>191</v>
      </c>
      <c r="U39" s="112"/>
      <c r="V39" s="112"/>
      <c r="W39" s="112"/>
      <c r="X39" s="112"/>
      <c r="Y39" s="19"/>
      <c r="Z39" s="19"/>
      <c r="AA39" s="113"/>
      <c r="AB39" s="113"/>
    </row>
    <row r="40" spans="1:28" ht="23.25" customHeight="1">
      <c r="A40" s="37"/>
      <c r="B40" s="170"/>
      <c r="C40" s="113"/>
      <c r="D40" s="16"/>
      <c r="E40" s="38"/>
      <c r="F40" s="38"/>
      <c r="G40" s="38"/>
      <c r="H40" s="39"/>
      <c r="I40" s="39"/>
      <c r="J40" s="39"/>
      <c r="K40" s="39"/>
      <c r="L40" s="39"/>
      <c r="M40" s="39"/>
      <c r="N40" s="39" t="s">
        <v>140</v>
      </c>
      <c r="O40" s="39"/>
      <c r="P40" s="39"/>
      <c r="Q40" s="40"/>
      <c r="R40" s="169" t="s">
        <v>190</v>
      </c>
      <c r="S40" s="19"/>
      <c r="T40" s="169" t="s">
        <v>192</v>
      </c>
      <c r="U40" s="19"/>
      <c r="V40" s="169" t="s">
        <v>233</v>
      </c>
      <c r="W40" s="169"/>
      <c r="X40" s="19"/>
      <c r="Y40" s="113"/>
      <c r="Z40" s="113" t="s">
        <v>61</v>
      </c>
      <c r="AA40" s="113"/>
      <c r="AB40" s="16"/>
    </row>
    <row r="41" spans="1:28" ht="23.25" customHeight="1">
      <c r="A41" s="37"/>
      <c r="B41" s="170"/>
      <c r="C41" s="113"/>
      <c r="D41" s="39" t="s">
        <v>33</v>
      </c>
      <c r="E41" s="38"/>
      <c r="F41" s="38"/>
      <c r="G41" s="38"/>
      <c r="H41" s="39"/>
      <c r="I41" s="39"/>
      <c r="J41" s="39" t="s">
        <v>85</v>
      </c>
      <c r="K41" s="39"/>
      <c r="L41" s="39"/>
      <c r="M41" s="39"/>
      <c r="N41" s="39" t="s">
        <v>87</v>
      </c>
      <c r="O41" s="39"/>
      <c r="P41" s="39"/>
      <c r="Q41" s="40"/>
      <c r="R41" s="113" t="s">
        <v>231</v>
      </c>
      <c r="S41" s="113"/>
      <c r="T41" s="113" t="s">
        <v>186</v>
      </c>
      <c r="U41" s="113"/>
      <c r="V41" s="39" t="s">
        <v>232</v>
      </c>
      <c r="W41" s="39"/>
      <c r="X41" s="39" t="s">
        <v>62</v>
      </c>
      <c r="Y41" s="113"/>
      <c r="Z41" s="113" t="s">
        <v>63</v>
      </c>
      <c r="AA41" s="113"/>
      <c r="AB41" s="16"/>
    </row>
    <row r="42" spans="1:28" ht="23.25" customHeight="1">
      <c r="A42" s="37"/>
      <c r="B42" s="170"/>
      <c r="C42" s="113"/>
      <c r="D42" s="169" t="s">
        <v>64</v>
      </c>
      <c r="E42" s="39"/>
      <c r="F42" s="39" t="s">
        <v>74</v>
      </c>
      <c r="G42" s="39"/>
      <c r="H42" s="39" t="s">
        <v>140</v>
      </c>
      <c r="I42" s="39"/>
      <c r="J42" s="39" t="s">
        <v>86</v>
      </c>
      <c r="K42" s="113"/>
      <c r="L42" s="39" t="s">
        <v>65</v>
      </c>
      <c r="M42" s="39"/>
      <c r="N42" s="39" t="s">
        <v>88</v>
      </c>
      <c r="O42" s="113"/>
      <c r="P42" s="113" t="s">
        <v>66</v>
      </c>
      <c r="Q42" s="113"/>
      <c r="R42" s="113" t="s">
        <v>241</v>
      </c>
      <c r="S42" s="113"/>
      <c r="T42" s="113" t="s">
        <v>187</v>
      </c>
      <c r="U42" s="113"/>
      <c r="V42" s="39" t="s">
        <v>234</v>
      </c>
      <c r="W42" s="39"/>
      <c r="X42" s="39" t="s">
        <v>67</v>
      </c>
      <c r="Y42" s="113"/>
      <c r="Z42" s="113" t="s">
        <v>68</v>
      </c>
      <c r="AA42" s="113"/>
      <c r="AB42" s="39" t="s">
        <v>62</v>
      </c>
    </row>
    <row r="43" spans="1:28" ht="23.25" customHeight="1">
      <c r="A43" s="37"/>
      <c r="B43" s="170" t="s">
        <v>5</v>
      </c>
      <c r="C43" s="113"/>
      <c r="D43" s="39" t="s">
        <v>69</v>
      </c>
      <c r="E43" s="39"/>
      <c r="F43" s="39" t="s">
        <v>75</v>
      </c>
      <c r="G43" s="39"/>
      <c r="H43" s="39" t="s">
        <v>141</v>
      </c>
      <c r="I43" s="39"/>
      <c r="J43" s="39" t="s">
        <v>164</v>
      </c>
      <c r="K43" s="113"/>
      <c r="L43" s="39" t="s">
        <v>70</v>
      </c>
      <c r="M43" s="39"/>
      <c r="N43" s="39" t="s">
        <v>89</v>
      </c>
      <c r="O43" s="113"/>
      <c r="P43" s="39" t="s">
        <v>71</v>
      </c>
      <c r="Q43" s="113"/>
      <c r="R43" s="42" t="s">
        <v>240</v>
      </c>
      <c r="S43" s="42"/>
      <c r="T43" s="42" t="s">
        <v>188</v>
      </c>
      <c r="U43" s="42"/>
      <c r="V43" s="42" t="s">
        <v>67</v>
      </c>
      <c r="W43" s="42"/>
      <c r="X43" s="42" t="s">
        <v>237</v>
      </c>
      <c r="Y43" s="113"/>
      <c r="Z43" s="113" t="s">
        <v>72</v>
      </c>
      <c r="AA43" s="113"/>
      <c r="AB43" s="39" t="s">
        <v>67</v>
      </c>
    </row>
    <row r="44" spans="1:28" ht="23.25" customHeight="1">
      <c r="A44" s="37"/>
      <c r="B44" s="170"/>
      <c r="C44" s="113"/>
      <c r="D44" s="242" t="s">
        <v>92</v>
      </c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</row>
    <row r="45" spans="1:28" ht="23.25" customHeight="1">
      <c r="A45" s="43" t="s">
        <v>208</v>
      </c>
      <c r="B45" s="170"/>
      <c r="C45" s="113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</row>
    <row r="46" spans="1:28" ht="23.25" customHeight="1">
      <c r="A46" s="17" t="s">
        <v>210</v>
      </c>
      <c r="B46" s="170"/>
      <c r="C46" s="113"/>
      <c r="D46" s="44">
        <v>435935</v>
      </c>
      <c r="E46" s="177"/>
      <c r="F46" s="44">
        <v>2304523</v>
      </c>
      <c r="G46" s="177"/>
      <c r="H46" s="81"/>
      <c r="I46" s="44"/>
      <c r="J46" s="93">
        <v>2005</v>
      </c>
      <c r="K46" s="177"/>
      <c r="L46" s="44">
        <v>49088</v>
      </c>
      <c r="M46" s="44"/>
      <c r="N46" s="44">
        <v>24960</v>
      </c>
      <c r="O46" s="177"/>
      <c r="P46" s="44">
        <v>4677538</v>
      </c>
      <c r="Q46" s="177"/>
      <c r="R46" s="44">
        <v>-516060</v>
      </c>
      <c r="S46" s="177"/>
      <c r="T46" s="44">
        <v>-20352</v>
      </c>
      <c r="U46" s="177"/>
      <c r="V46" s="44">
        <v>-536412</v>
      </c>
      <c r="W46" s="44"/>
      <c r="X46" s="44">
        <f>SUM(D46:T46)</f>
        <v>6957637</v>
      </c>
      <c r="Y46" s="177"/>
      <c r="Z46" s="44">
        <v>21286</v>
      </c>
      <c r="AA46" s="177"/>
      <c r="AB46" s="44">
        <f>SUM(X46:Z46)</f>
        <v>6978923</v>
      </c>
    </row>
    <row r="47" spans="1:28" ht="23.25" customHeight="1">
      <c r="A47" s="17"/>
      <c r="B47" s="170"/>
      <c r="C47" s="113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Y47" s="170"/>
      <c r="Z47" s="170"/>
      <c r="AA47" s="170"/>
      <c r="AB47" s="170"/>
    </row>
    <row r="48" spans="1:28" ht="23.25" customHeight="1">
      <c r="A48" s="17" t="s">
        <v>73</v>
      </c>
      <c r="B48" s="17"/>
      <c r="C48" s="17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</row>
    <row r="49" spans="1:28" ht="23.25" customHeight="1">
      <c r="A49" s="20" t="s">
        <v>246</v>
      </c>
      <c r="B49" s="17"/>
      <c r="C49" s="17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17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</row>
    <row r="50" spans="1:28" ht="23.25" customHeight="1">
      <c r="A50" s="8" t="s">
        <v>247</v>
      </c>
      <c r="B50" s="170" t="s">
        <v>225</v>
      </c>
      <c r="D50" s="30">
        <v>0</v>
      </c>
      <c r="E50" s="140"/>
      <c r="F50" s="30">
        <v>0</v>
      </c>
      <c r="G50" s="140"/>
      <c r="H50" s="139"/>
      <c r="I50" s="115"/>
      <c r="J50" s="30">
        <v>0</v>
      </c>
      <c r="K50" s="145"/>
      <c r="L50" s="30">
        <v>0</v>
      </c>
      <c r="M50" s="135"/>
      <c r="N50" s="30">
        <v>0</v>
      </c>
      <c r="O50" s="145"/>
      <c r="P50" s="135">
        <v>-470820</v>
      </c>
      <c r="Q50" s="145"/>
      <c r="R50" s="30">
        <v>0</v>
      </c>
      <c r="S50" s="140"/>
      <c r="T50" s="30">
        <v>0</v>
      </c>
      <c r="U50" s="80"/>
      <c r="V50" s="30">
        <v>0</v>
      </c>
      <c r="W50" s="135"/>
      <c r="X50" s="146">
        <f>SUM(D50:T50)</f>
        <v>-470820</v>
      </c>
      <c r="Y50" s="145"/>
      <c r="Z50" s="30">
        <v>0</v>
      </c>
      <c r="AA50" s="145"/>
      <c r="AB50" s="146">
        <f>SUM(X50:Z50)</f>
        <v>-470820</v>
      </c>
    </row>
    <row r="51" spans="1:28" ht="23.25" hidden="1" customHeight="1">
      <c r="A51" s="8" t="s">
        <v>90</v>
      </c>
      <c r="B51" s="170"/>
      <c r="D51" s="135"/>
      <c r="E51" s="140"/>
      <c r="F51" s="135"/>
      <c r="G51" s="140"/>
      <c r="H51" s="135"/>
      <c r="I51" s="80"/>
      <c r="J51" s="139">
        <v>0</v>
      </c>
      <c r="K51" s="145"/>
      <c r="L51" s="139">
        <v>0</v>
      </c>
      <c r="M51" s="135"/>
      <c r="N51" s="139">
        <v>0</v>
      </c>
      <c r="O51" s="145"/>
      <c r="P51" s="139">
        <v>0</v>
      </c>
      <c r="Q51" s="145"/>
      <c r="R51" s="139">
        <v>0</v>
      </c>
      <c r="S51" s="140"/>
      <c r="T51" s="139">
        <v>0</v>
      </c>
      <c r="U51" s="80"/>
      <c r="V51" s="139">
        <v>0</v>
      </c>
      <c r="W51" s="135"/>
      <c r="X51" s="146">
        <f>SUM(D51:T51)</f>
        <v>0</v>
      </c>
      <c r="Y51" s="145"/>
      <c r="Z51" s="139">
        <v>0</v>
      </c>
      <c r="AA51" s="145"/>
      <c r="AB51" s="146">
        <f t="shared" ref="AB51:AB52" si="2">SUM(X51:Z51)</f>
        <v>0</v>
      </c>
    </row>
    <row r="52" spans="1:28" ht="23.25" hidden="1" customHeight="1">
      <c r="A52" s="8" t="s">
        <v>169</v>
      </c>
      <c r="B52" s="170"/>
      <c r="D52" s="136">
        <v>0</v>
      </c>
      <c r="E52" s="140"/>
      <c r="F52" s="136">
        <v>0</v>
      </c>
      <c r="G52" s="140"/>
      <c r="H52" s="135"/>
      <c r="I52" s="80"/>
      <c r="J52" s="135"/>
      <c r="K52" s="145"/>
      <c r="L52" s="139">
        <v>0</v>
      </c>
      <c r="M52" s="135"/>
      <c r="N52" s="139">
        <v>0</v>
      </c>
      <c r="O52" s="145"/>
      <c r="P52" s="139">
        <v>0</v>
      </c>
      <c r="Q52" s="145"/>
      <c r="R52" s="139">
        <v>0</v>
      </c>
      <c r="S52" s="140"/>
      <c r="T52" s="139">
        <v>0</v>
      </c>
      <c r="U52" s="115"/>
      <c r="V52" s="139">
        <v>0</v>
      </c>
      <c r="W52" s="135"/>
      <c r="X52" s="146">
        <f>SUM(D52:T52)</f>
        <v>0</v>
      </c>
      <c r="Y52" s="145"/>
      <c r="Z52" s="139">
        <v>0</v>
      </c>
      <c r="AA52" s="145"/>
      <c r="AB52" s="146">
        <f t="shared" si="2"/>
        <v>0</v>
      </c>
    </row>
    <row r="53" spans="1:28" ht="23.25" customHeight="1">
      <c r="A53" s="17" t="s">
        <v>248</v>
      </c>
      <c r="B53" s="20"/>
      <c r="C53" s="17"/>
      <c r="D53" s="132">
        <f>SUM(D51:D52)</f>
        <v>0</v>
      </c>
      <c r="E53" s="151"/>
      <c r="F53" s="132">
        <f>SUM(F51:F52)</f>
        <v>0</v>
      </c>
      <c r="G53" s="151"/>
      <c r="H53" s="141">
        <v>0</v>
      </c>
      <c r="I53" s="92"/>
      <c r="J53" s="132">
        <f>SUM(J51:J52)</f>
        <v>0</v>
      </c>
      <c r="K53" s="150"/>
      <c r="L53" s="132">
        <f>SUM(L51:L52)</f>
        <v>0</v>
      </c>
      <c r="M53" s="143"/>
      <c r="N53" s="132">
        <f>SUM(N51:N52)</f>
        <v>0</v>
      </c>
      <c r="O53" s="150"/>
      <c r="P53" s="141">
        <f>SUM(P50:P52)</f>
        <v>-470820</v>
      </c>
      <c r="Q53" s="150"/>
      <c r="R53" s="132">
        <f>SUM(R51:R52)</f>
        <v>0</v>
      </c>
      <c r="S53" s="142"/>
      <c r="T53" s="132">
        <f>SUM(T51:T52)</f>
        <v>0</v>
      </c>
      <c r="U53" s="92"/>
      <c r="V53" s="132">
        <f>SUM(V51:V52)</f>
        <v>0</v>
      </c>
      <c r="W53" s="143"/>
      <c r="X53" s="141">
        <f>SUM(X50:X52)</f>
        <v>-470820</v>
      </c>
      <c r="Y53" s="150"/>
      <c r="Z53" s="132">
        <f>SUM(Z51:Z52)</f>
        <v>0</v>
      </c>
      <c r="AA53" s="51"/>
      <c r="AB53" s="141">
        <f>SUM(AB50:AB52)</f>
        <v>-470820</v>
      </c>
    </row>
    <row r="54" spans="1:28" ht="23.25" customHeight="1">
      <c r="A54" s="17"/>
      <c r="B54" s="20"/>
      <c r="C54" s="17"/>
      <c r="D54" s="72"/>
      <c r="E54" s="91"/>
      <c r="F54" s="91"/>
      <c r="G54" s="91"/>
      <c r="H54" s="72"/>
      <c r="I54" s="72"/>
      <c r="J54" s="72"/>
      <c r="K54" s="51"/>
      <c r="L54" s="72"/>
      <c r="M54" s="72"/>
      <c r="N54" s="72"/>
      <c r="O54" s="51"/>
      <c r="P54" s="51"/>
      <c r="Q54" s="51"/>
      <c r="R54" s="72"/>
      <c r="S54" s="95"/>
      <c r="T54" s="72"/>
      <c r="U54" s="72"/>
      <c r="V54" s="51"/>
      <c r="W54" s="51"/>
      <c r="X54" s="51"/>
      <c r="Y54" s="51"/>
      <c r="Z54" s="72"/>
      <c r="AA54" s="51"/>
      <c r="AB54" s="51"/>
    </row>
    <row r="55" spans="1:28" ht="23.25" customHeight="1">
      <c r="A55" s="17" t="s">
        <v>116</v>
      </c>
      <c r="B55" s="20"/>
      <c r="C55" s="17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</row>
    <row r="56" spans="1:28" ht="23.25" customHeight="1">
      <c r="A56" s="8" t="s">
        <v>249</v>
      </c>
      <c r="D56" s="79">
        <v>0</v>
      </c>
      <c r="E56" s="19"/>
      <c r="F56" s="79">
        <v>0</v>
      </c>
      <c r="G56" s="19"/>
      <c r="H56" s="19"/>
      <c r="I56" s="19"/>
      <c r="J56" s="79">
        <v>0</v>
      </c>
      <c r="K56" s="19"/>
      <c r="L56" s="79">
        <v>0</v>
      </c>
      <c r="M56" s="19"/>
      <c r="N56" s="79">
        <v>0</v>
      </c>
      <c r="O56" s="147"/>
      <c r="P56" s="115">
        <v>837836</v>
      </c>
      <c r="Q56" s="147"/>
      <c r="R56" s="79">
        <v>0</v>
      </c>
      <c r="S56" s="19"/>
      <c r="T56" s="79">
        <v>0</v>
      </c>
      <c r="U56" s="19"/>
      <c r="V56" s="79">
        <v>0</v>
      </c>
      <c r="W56" s="135"/>
      <c r="X56" s="146">
        <f>SUM(D56:V56)</f>
        <v>837836</v>
      </c>
      <c r="Y56" s="47"/>
      <c r="Z56" s="79">
        <v>-2682</v>
      </c>
      <c r="AA56" s="47"/>
      <c r="AB56" s="45">
        <f>SUM(X56:Z56)</f>
        <v>835154</v>
      </c>
    </row>
    <row r="57" spans="1:28" ht="23.25" customHeight="1">
      <c r="A57" s="8" t="s">
        <v>251</v>
      </c>
      <c r="D57" s="30">
        <v>0</v>
      </c>
      <c r="E57" s="140"/>
      <c r="F57" s="30">
        <v>0</v>
      </c>
      <c r="G57" s="140"/>
      <c r="H57" s="139"/>
      <c r="I57" s="115"/>
      <c r="J57" s="30">
        <v>0</v>
      </c>
      <c r="K57" s="145"/>
      <c r="L57" s="30">
        <v>0</v>
      </c>
      <c r="M57" s="135"/>
      <c r="N57" s="30">
        <v>0</v>
      </c>
      <c r="O57" s="147"/>
      <c r="P57" s="30">
        <v>0</v>
      </c>
      <c r="Q57" s="147"/>
      <c r="R57" s="135">
        <v>-20587</v>
      </c>
      <c r="S57" s="135"/>
      <c r="T57" s="135">
        <v>13032</v>
      </c>
      <c r="U57" s="139"/>
      <c r="V57" s="146">
        <f>SUM(R57:T57)</f>
        <v>-7555</v>
      </c>
      <c r="W57" s="135"/>
      <c r="X57" s="146">
        <f>SUM(D57:T57)</f>
        <v>-7555</v>
      </c>
      <c r="Y57" s="147"/>
      <c r="Z57" s="135">
        <v>2769</v>
      </c>
      <c r="AA57" s="147"/>
      <c r="AB57" s="146">
        <f t="shared" ref="AB57" si="3">SUM(X57:Z57)</f>
        <v>-4786</v>
      </c>
    </row>
    <row r="58" spans="1:28" ht="23.25" customHeight="1">
      <c r="A58" s="17" t="s">
        <v>117</v>
      </c>
      <c r="B58" s="20"/>
      <c r="C58" s="17"/>
      <c r="D58" s="132">
        <f>SUM(D56:D57)</f>
        <v>0</v>
      </c>
      <c r="E58" s="151"/>
      <c r="F58" s="132">
        <f>SUM(F56:F57)</f>
        <v>0</v>
      </c>
      <c r="G58" s="151"/>
      <c r="H58" s="141">
        <f>SUM(H56:H57)</f>
        <v>0</v>
      </c>
      <c r="I58" s="92"/>
      <c r="J58" s="132">
        <f>SUM(J56:J57)</f>
        <v>0</v>
      </c>
      <c r="K58" s="150"/>
      <c r="L58" s="132">
        <f>SUM(L56:L57)</f>
        <v>0</v>
      </c>
      <c r="M58" s="143"/>
      <c r="N58" s="132">
        <f>SUM(N56:N57)</f>
        <v>0</v>
      </c>
      <c r="O58" s="144"/>
      <c r="P58" s="149">
        <f>SUM(P56:P57)</f>
        <v>837836</v>
      </c>
      <c r="Q58" s="144"/>
      <c r="R58" s="149">
        <f>SUM(R56:R57)</f>
        <v>-20587</v>
      </c>
      <c r="S58" s="144"/>
      <c r="T58" s="149">
        <f>SUM(T56:T57)</f>
        <v>13032</v>
      </c>
      <c r="U58" s="150"/>
      <c r="V58" s="149">
        <f>SUM(V56:V57)</f>
        <v>-7555</v>
      </c>
      <c r="W58" s="150"/>
      <c r="X58" s="149">
        <f>SUM(X56:X57)</f>
        <v>830281</v>
      </c>
      <c r="Y58" s="144"/>
      <c r="Z58" s="149">
        <f>SUM(Z56:Z57)</f>
        <v>87</v>
      </c>
      <c r="AA58" s="144"/>
      <c r="AB58" s="149">
        <f>SUM(X58:Z58)</f>
        <v>830368</v>
      </c>
    </row>
    <row r="59" spans="1:28" ht="23.25" customHeight="1">
      <c r="U59" s="19"/>
    </row>
    <row r="60" spans="1:28" ht="23.25" customHeight="1" thickBot="1">
      <c r="A60" s="49" t="s">
        <v>211</v>
      </c>
      <c r="B60" s="20"/>
      <c r="C60" s="17"/>
      <c r="D60" s="50">
        <f>D46+D53+D58</f>
        <v>435935</v>
      </c>
      <c r="E60" s="170"/>
      <c r="F60" s="50">
        <f>F46+F53+F58</f>
        <v>2304523</v>
      </c>
      <c r="G60" s="170"/>
      <c r="H60" s="108"/>
      <c r="I60" s="107"/>
      <c r="J60" s="148">
        <f>J46+J53+J58</f>
        <v>2005</v>
      </c>
      <c r="K60" s="170"/>
      <c r="L60" s="50">
        <f>L46+L53+L58</f>
        <v>49088</v>
      </c>
      <c r="M60" s="44"/>
      <c r="N60" s="50">
        <f>N46+N53+N58</f>
        <v>24960</v>
      </c>
      <c r="O60" s="170"/>
      <c r="P60" s="50">
        <f>P46+P53+P58</f>
        <v>5044554</v>
      </c>
      <c r="Q60" s="170"/>
      <c r="R60" s="50">
        <f>R46+R53+R58</f>
        <v>-536647</v>
      </c>
      <c r="S60" s="170"/>
      <c r="T60" s="50">
        <f>T46+T53+T58</f>
        <v>-7320</v>
      </c>
      <c r="U60" s="170"/>
      <c r="V60" s="50">
        <f>V46+V53+V58</f>
        <v>-543967</v>
      </c>
      <c r="W60" s="44"/>
      <c r="X60" s="107">
        <f>SUM(D60:T60)</f>
        <v>7317098</v>
      </c>
      <c r="Y60" s="170"/>
      <c r="Z60" s="50">
        <f>Z46+Z53+Z58</f>
        <v>21373</v>
      </c>
      <c r="AA60" s="170"/>
      <c r="AB60" s="107">
        <f>SUM(X60,Z60)</f>
        <v>7338471</v>
      </c>
    </row>
    <row r="61" spans="1:28" ht="23.25" customHeight="1" thickTop="1"/>
  </sheetData>
  <mergeCells count="8">
    <mergeCell ref="D44:AB44"/>
    <mergeCell ref="D11:AB11"/>
    <mergeCell ref="B4:AB4"/>
    <mergeCell ref="L5:P5"/>
    <mergeCell ref="R5:V5"/>
    <mergeCell ref="B37:AB37"/>
    <mergeCell ref="L38:P38"/>
    <mergeCell ref="R38:V38"/>
  </mergeCells>
  <pageMargins left="0.8" right="0.8" top="0.48" bottom="0.5" header="0.5" footer="0.5"/>
  <pageSetup paperSize="9" scale="5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63"/>
  <sheetViews>
    <sheetView view="pageBreakPreview" topLeftCell="A28" zoomScale="80" zoomScaleNormal="70" zoomScaleSheetLayoutView="80" workbookViewId="0">
      <selection activeCell="B48" sqref="B48"/>
    </sheetView>
  </sheetViews>
  <sheetFormatPr defaultColWidth="9.1796875" defaultRowHeight="22.5" customHeight="1"/>
  <cols>
    <col min="1" max="1" width="49.81640625" style="16" customWidth="1"/>
    <col min="2" max="2" width="10.54296875" style="97" customWidth="1"/>
    <col min="3" max="3" width="1.453125" style="16" customWidth="1"/>
    <col min="4" max="4" width="10.54296875" style="16" customWidth="1"/>
    <col min="5" max="5" width="1.453125" style="16" customWidth="1"/>
    <col min="6" max="6" width="11.1796875" style="16" customWidth="1"/>
    <col min="7" max="7" width="1.453125" style="16" customWidth="1"/>
    <col min="8" max="8" width="16.453125" style="16" customWidth="1"/>
    <col min="9" max="9" width="1.1796875" style="16" customWidth="1"/>
    <col min="10" max="10" width="11.1796875" style="16" customWidth="1"/>
    <col min="11" max="11" width="1.453125" style="16" customWidth="1"/>
    <col min="12" max="12" width="13.08984375" style="16" customWidth="1"/>
    <col min="13" max="13" width="1.453125" style="16" customWidth="1"/>
    <col min="14" max="14" width="13" style="16" customWidth="1"/>
    <col min="15" max="15" width="1.1796875" style="16" customWidth="1"/>
    <col min="16" max="16" width="10.54296875" style="16" customWidth="1"/>
    <col min="17" max="16384" width="9.1796875" style="16"/>
  </cols>
  <sheetData>
    <row r="1" spans="1:16" ht="21" customHeight="1">
      <c r="A1" s="11" t="s">
        <v>0</v>
      </c>
      <c r="B1" s="14"/>
      <c r="C1" s="8"/>
      <c r="D1" s="8"/>
      <c r="E1" s="8"/>
      <c r="F1" s="21"/>
      <c r="G1" s="21"/>
      <c r="H1" s="21"/>
      <c r="I1" s="21"/>
      <c r="J1" s="21"/>
      <c r="K1" s="17" t="s">
        <v>60</v>
      </c>
      <c r="L1" s="21"/>
      <c r="M1" s="17" t="s">
        <v>60</v>
      </c>
      <c r="N1" s="17"/>
      <c r="O1" s="17"/>
      <c r="P1" s="17"/>
    </row>
    <row r="2" spans="1:16" ht="23.25" customHeight="1">
      <c r="A2" s="13" t="s">
        <v>114</v>
      </c>
      <c r="B2" s="14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>
      <c r="A3" s="37"/>
      <c r="D3" s="243" t="s">
        <v>3</v>
      </c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21" customHeight="1">
      <c r="A4" s="37"/>
      <c r="B4" s="119"/>
      <c r="C4" s="113"/>
      <c r="E4" s="113"/>
      <c r="H4" s="178" t="s">
        <v>168</v>
      </c>
      <c r="J4" s="246" t="s">
        <v>37</v>
      </c>
      <c r="K4" s="246"/>
      <c r="L4" s="246"/>
      <c r="M4" s="246"/>
      <c r="N4" s="246"/>
      <c r="O4" s="40"/>
    </row>
    <row r="5" spans="1:16" ht="21" customHeight="1">
      <c r="A5" s="37"/>
      <c r="B5" s="119"/>
      <c r="C5" s="113"/>
      <c r="E5" s="113"/>
      <c r="H5" s="39"/>
      <c r="J5" s="39"/>
      <c r="K5" s="39"/>
      <c r="L5" s="39" t="s">
        <v>140</v>
      </c>
      <c r="M5" s="39"/>
      <c r="N5" s="39"/>
      <c r="O5" s="40"/>
    </row>
    <row r="6" spans="1:16" ht="21" customHeight="1">
      <c r="A6" s="37"/>
      <c r="B6" s="119"/>
      <c r="C6" s="113"/>
      <c r="D6" s="39" t="s">
        <v>33</v>
      </c>
      <c r="E6" s="113"/>
      <c r="F6" s="39"/>
      <c r="G6" s="39"/>
      <c r="H6" s="39" t="s">
        <v>85</v>
      </c>
      <c r="I6" s="39"/>
      <c r="J6" s="39"/>
      <c r="K6" s="39"/>
      <c r="L6" s="39" t="s">
        <v>87</v>
      </c>
      <c r="M6" s="39"/>
      <c r="N6" s="39"/>
      <c r="O6" s="40"/>
    </row>
    <row r="7" spans="1:16" ht="21" customHeight="1">
      <c r="A7" s="37"/>
      <c r="B7" s="119"/>
      <c r="C7" s="113"/>
      <c r="D7" s="117" t="s">
        <v>64</v>
      </c>
      <c r="E7" s="113"/>
      <c r="F7" s="39" t="s">
        <v>74</v>
      </c>
      <c r="G7" s="39"/>
      <c r="H7" s="39" t="s">
        <v>86</v>
      </c>
      <c r="I7" s="113"/>
      <c r="J7" s="39" t="s">
        <v>65</v>
      </c>
      <c r="K7" s="113"/>
      <c r="L7" s="39" t="s">
        <v>88</v>
      </c>
      <c r="M7" s="113"/>
      <c r="N7" s="113" t="s">
        <v>66</v>
      </c>
      <c r="O7" s="113"/>
      <c r="P7" s="39" t="s">
        <v>62</v>
      </c>
    </row>
    <row r="8" spans="1:16" ht="21" customHeight="1">
      <c r="A8" s="37"/>
      <c r="B8" s="119" t="s">
        <v>5</v>
      </c>
      <c r="C8" s="113"/>
      <c r="D8" s="39" t="s">
        <v>69</v>
      </c>
      <c r="E8" s="113"/>
      <c r="F8" s="39" t="s">
        <v>75</v>
      </c>
      <c r="G8" s="39"/>
      <c r="H8" s="39" t="s">
        <v>164</v>
      </c>
      <c r="I8" s="113"/>
      <c r="J8" s="39" t="s">
        <v>70</v>
      </c>
      <c r="K8" s="113"/>
      <c r="L8" s="39" t="s">
        <v>89</v>
      </c>
      <c r="M8" s="113"/>
      <c r="N8" s="39" t="s">
        <v>71</v>
      </c>
      <c r="O8" s="113"/>
      <c r="P8" s="39" t="s">
        <v>67</v>
      </c>
    </row>
    <row r="9" spans="1:16" ht="21" customHeight="1">
      <c r="A9" s="52"/>
      <c r="B9" s="119"/>
      <c r="C9" s="113"/>
      <c r="D9" s="242" t="s">
        <v>92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16" ht="21" customHeight="1">
      <c r="A10" s="52" t="s">
        <v>179</v>
      </c>
      <c r="B10" s="119"/>
      <c r="C10" s="11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</row>
    <row r="11" spans="1:16" ht="21" customHeight="1">
      <c r="A11" s="17" t="s">
        <v>180</v>
      </c>
      <c r="B11" s="98"/>
      <c r="C11" s="118"/>
      <c r="D11" s="138">
        <v>435935</v>
      </c>
      <c r="E11" s="180"/>
      <c r="F11" s="138">
        <v>2304523</v>
      </c>
      <c r="G11" s="180"/>
      <c r="H11" s="138">
        <v>2005</v>
      </c>
      <c r="I11" s="180"/>
      <c r="J11" s="138">
        <v>43695</v>
      </c>
      <c r="K11" s="180"/>
      <c r="L11" s="138">
        <v>24960</v>
      </c>
      <c r="M11" s="180"/>
      <c r="N11" s="138">
        <v>1698428</v>
      </c>
      <c r="O11" s="180"/>
      <c r="P11" s="138">
        <f>SUM(D11:N11)</f>
        <v>4509546</v>
      </c>
    </row>
    <row r="12" spans="1:16" ht="21.5">
      <c r="A12" s="37"/>
      <c r="B12" s="119"/>
      <c r="C12" s="113"/>
    </row>
    <row r="13" spans="1:16" ht="21" customHeight="1">
      <c r="A13" s="17" t="s">
        <v>73</v>
      </c>
      <c r="B13" s="17"/>
      <c r="C13" s="17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</row>
    <row r="14" spans="1:16" ht="21" customHeight="1">
      <c r="A14" s="20" t="s">
        <v>246</v>
      </c>
      <c r="B14" s="17"/>
      <c r="C14" s="17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16" ht="21" customHeight="1">
      <c r="A15" s="181" t="s">
        <v>247</v>
      </c>
      <c r="B15" s="119" t="s">
        <v>225</v>
      </c>
      <c r="C15" s="8"/>
      <c r="D15" s="30">
        <v>0</v>
      </c>
      <c r="E15" s="152"/>
      <c r="F15" s="30">
        <v>0</v>
      </c>
      <c r="G15" s="80"/>
      <c r="H15" s="30">
        <v>0</v>
      </c>
      <c r="I15" s="152"/>
      <c r="J15" s="30">
        <v>0</v>
      </c>
      <c r="K15" s="152"/>
      <c r="L15" s="30">
        <v>0</v>
      </c>
      <c r="M15" s="152"/>
      <c r="N15" s="135">
        <v>-357466</v>
      </c>
      <c r="O15" s="155"/>
      <c r="P15" s="154">
        <f>SUM(D15:N15)</f>
        <v>-357466</v>
      </c>
    </row>
    <row r="16" spans="1:16" ht="21" hidden="1" customHeight="1">
      <c r="A16" s="8" t="s">
        <v>90</v>
      </c>
      <c r="B16" s="119"/>
      <c r="C16" s="8"/>
      <c r="D16" s="135"/>
      <c r="E16" s="152"/>
      <c r="F16" s="135"/>
      <c r="G16" s="80"/>
      <c r="H16" s="135">
        <v>0</v>
      </c>
      <c r="I16" s="152"/>
      <c r="J16" s="135">
        <v>0</v>
      </c>
      <c r="K16" s="152"/>
      <c r="L16" s="135">
        <v>0</v>
      </c>
      <c r="M16" s="152"/>
      <c r="N16" s="135">
        <v>0</v>
      </c>
      <c r="O16" s="155"/>
      <c r="P16" s="154">
        <f>SUM(D16:N16)</f>
        <v>0</v>
      </c>
    </row>
    <row r="17" spans="1:16" ht="21" hidden="1" customHeight="1">
      <c r="A17" s="8" t="s">
        <v>169</v>
      </c>
      <c r="B17" s="119"/>
      <c r="C17" s="8"/>
      <c r="D17" s="135">
        <v>0</v>
      </c>
      <c r="E17" s="152"/>
      <c r="F17" s="135">
        <v>0</v>
      </c>
      <c r="G17" s="80"/>
      <c r="H17" s="80"/>
      <c r="I17" s="152"/>
      <c r="J17" s="135">
        <v>0</v>
      </c>
      <c r="K17" s="152"/>
      <c r="L17" s="135">
        <v>0</v>
      </c>
      <c r="M17" s="152"/>
      <c r="N17" s="135">
        <v>0</v>
      </c>
      <c r="O17" s="155"/>
      <c r="P17" s="154">
        <f>SUM(D17:N17)</f>
        <v>0</v>
      </c>
    </row>
    <row r="18" spans="1:16" ht="21" customHeight="1">
      <c r="A18" s="17" t="s">
        <v>248</v>
      </c>
      <c r="B18" s="20"/>
      <c r="C18" s="17"/>
      <c r="D18" s="132">
        <f>SUM(D15:D17)</f>
        <v>0</v>
      </c>
      <c r="E18" s="150"/>
      <c r="F18" s="132">
        <f>SUM(F15:F17)</f>
        <v>0</v>
      </c>
      <c r="G18" s="92"/>
      <c r="H18" s="132">
        <f>SUM(H15:H17)</f>
        <v>0</v>
      </c>
      <c r="I18" s="153"/>
      <c r="J18" s="132">
        <f>SUM(J15:J17)</f>
        <v>0</v>
      </c>
      <c r="K18" s="153"/>
      <c r="L18" s="132">
        <f>SUM(L15:L17)</f>
        <v>0</v>
      </c>
      <c r="M18" s="153"/>
      <c r="N18" s="94">
        <f>SUM(N15:N17)</f>
        <v>-357466</v>
      </c>
      <c r="O18" s="153"/>
      <c r="P18" s="94">
        <f>SUM(P15:P17)</f>
        <v>-357466</v>
      </c>
    </row>
    <row r="19" spans="1:16" ht="22">
      <c r="A19" s="17"/>
      <c r="B19" s="20"/>
      <c r="C19" s="17"/>
      <c r="D19" s="93"/>
      <c r="E19" s="51"/>
      <c r="F19" s="93"/>
      <c r="G19" s="92"/>
      <c r="H19" s="92"/>
      <c r="I19" s="99"/>
      <c r="J19" s="93"/>
      <c r="K19" s="99"/>
      <c r="L19" s="93"/>
      <c r="M19" s="99"/>
      <c r="N19" s="92"/>
      <c r="O19" s="99"/>
      <c r="P19" s="92"/>
    </row>
    <row r="20" spans="1:16" ht="21" customHeight="1">
      <c r="A20" s="17" t="s">
        <v>116</v>
      </c>
      <c r="B20" s="20"/>
      <c r="C20" s="17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54"/>
      <c r="P20" s="54"/>
    </row>
    <row r="21" spans="1:16" ht="21" customHeight="1">
      <c r="A21" s="8" t="s">
        <v>249</v>
      </c>
      <c r="B21" s="14"/>
      <c r="C21" s="8"/>
      <c r="D21" s="30">
        <v>0</v>
      </c>
      <c r="E21" s="152"/>
      <c r="F21" s="30">
        <v>0</v>
      </c>
      <c r="G21" s="80"/>
      <c r="H21" s="30">
        <v>0</v>
      </c>
      <c r="I21" s="152"/>
      <c r="J21" s="30">
        <v>0</v>
      </c>
      <c r="K21" s="152"/>
      <c r="L21" s="30">
        <v>0</v>
      </c>
      <c r="M21" s="147"/>
      <c r="N21" s="145">
        <v>390276</v>
      </c>
      <c r="O21" s="147"/>
      <c r="P21" s="154">
        <f>SUM(D21:N21)</f>
        <v>390276</v>
      </c>
    </row>
    <row r="22" spans="1:16" ht="22">
      <c r="A22" s="17" t="s">
        <v>117</v>
      </c>
      <c r="B22" s="20"/>
      <c r="C22" s="17"/>
      <c r="D22" s="132">
        <f>SUM(D19:D21)</f>
        <v>0</v>
      </c>
      <c r="E22" s="150"/>
      <c r="F22" s="132">
        <f>SUM(F19:F21)</f>
        <v>0</v>
      </c>
      <c r="G22" s="92"/>
      <c r="H22" s="132">
        <f>SUM(H19:H21)</f>
        <v>0</v>
      </c>
      <c r="I22" s="153"/>
      <c r="J22" s="132">
        <f>SUM(J19:J21)</f>
        <v>0</v>
      </c>
      <c r="K22" s="153"/>
      <c r="L22" s="132">
        <f>SUM(L19:L21)</f>
        <v>0</v>
      </c>
      <c r="M22" s="144"/>
      <c r="N22" s="149">
        <f>SUM(N21:N21)</f>
        <v>390276</v>
      </c>
      <c r="O22" s="144"/>
      <c r="P22" s="149">
        <f>SUM(P21:P21)</f>
        <v>390276</v>
      </c>
    </row>
    <row r="23" spans="1:16" ht="22">
      <c r="A23" s="17"/>
      <c r="B23" s="20"/>
      <c r="C23" s="17"/>
      <c r="D23" s="143"/>
      <c r="E23" s="150"/>
      <c r="F23" s="143"/>
      <c r="G23" s="92"/>
      <c r="H23" s="143"/>
      <c r="I23" s="144"/>
      <c r="J23" s="143"/>
      <c r="K23" s="144"/>
      <c r="L23" s="143"/>
      <c r="M23" s="144"/>
      <c r="N23" s="150"/>
      <c r="O23" s="144"/>
      <c r="P23" s="150"/>
    </row>
    <row r="24" spans="1:16" ht="21" hidden="1" customHeight="1">
      <c r="A24" s="8" t="s">
        <v>142</v>
      </c>
      <c r="B24" s="2">
        <v>12</v>
      </c>
      <c r="C24" s="17"/>
      <c r="D24" s="136">
        <v>0</v>
      </c>
      <c r="E24" s="150"/>
      <c r="F24" s="136">
        <v>0</v>
      </c>
      <c r="G24" s="92"/>
      <c r="H24" s="136">
        <v>0</v>
      </c>
      <c r="I24" s="144"/>
      <c r="J24" s="136">
        <v>0</v>
      </c>
      <c r="K24" s="144"/>
      <c r="L24" s="136"/>
      <c r="M24" s="144"/>
      <c r="N24" s="136"/>
      <c r="O24" s="144"/>
      <c r="P24" s="136" t="e">
        <f>D24+F24+#REF!+J24+N24+L24</f>
        <v>#REF!</v>
      </c>
    </row>
    <row r="25" spans="1:16" ht="21" hidden="1" customHeight="1" thickBot="1">
      <c r="A25" s="8" t="s">
        <v>93</v>
      </c>
      <c r="B25" s="2">
        <v>12</v>
      </c>
      <c r="C25" s="17"/>
      <c r="D25" s="136">
        <v>0</v>
      </c>
      <c r="E25" s="150"/>
      <c r="F25" s="136">
        <v>0</v>
      </c>
      <c r="G25" s="92"/>
      <c r="H25" s="136">
        <v>0</v>
      </c>
      <c r="I25" s="144"/>
      <c r="J25" s="136">
        <v>0</v>
      </c>
      <c r="K25" s="144"/>
      <c r="L25" s="136">
        <v>0</v>
      </c>
      <c r="M25" s="144"/>
      <c r="N25" s="136">
        <v>0</v>
      </c>
      <c r="O25" s="144"/>
      <c r="P25" s="136" t="e">
        <f>D25+F25+#REF!+J25+N25+L25</f>
        <v>#REF!</v>
      </c>
    </row>
    <row r="26" spans="1:16" ht="5.25" hidden="1" customHeight="1" thickBot="1">
      <c r="A26" s="8"/>
      <c r="B26" s="14"/>
      <c r="C26" s="8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</row>
    <row r="27" spans="1:16" ht="21" customHeight="1" thickBot="1">
      <c r="A27" s="49" t="s">
        <v>181</v>
      </c>
      <c r="B27" s="20"/>
      <c r="C27" s="17"/>
      <c r="D27" s="148">
        <f>SUM(D11)</f>
        <v>435935</v>
      </c>
      <c r="E27" s="150"/>
      <c r="F27" s="148">
        <f>SUM(F11)</f>
        <v>2304523</v>
      </c>
      <c r="G27" s="150"/>
      <c r="H27" s="148">
        <f>SUM(H11)</f>
        <v>2005</v>
      </c>
      <c r="I27" s="150"/>
      <c r="J27" s="148">
        <f>SUM(J11)</f>
        <v>43695</v>
      </c>
      <c r="K27" s="150"/>
      <c r="L27" s="148">
        <f>SUM(L11)</f>
        <v>24960</v>
      </c>
      <c r="M27" s="150"/>
      <c r="N27" s="148">
        <f>SUM(N11+N18+N22)</f>
        <v>1731238</v>
      </c>
      <c r="O27" s="150"/>
      <c r="P27" s="148">
        <f>SUM(D27:N27)</f>
        <v>4542356</v>
      </c>
    </row>
    <row r="28" spans="1:16" ht="22.5" customHeight="1" thickTop="1"/>
    <row r="29" spans="1:16" ht="21" hidden="1" customHeight="1">
      <c r="A29" s="11" t="s">
        <v>0</v>
      </c>
      <c r="B29" s="14"/>
      <c r="C29" s="8"/>
      <c r="D29" s="8"/>
      <c r="E29" s="8"/>
      <c r="F29" s="21"/>
      <c r="G29" s="21"/>
      <c r="H29" s="21"/>
      <c r="I29" s="21"/>
      <c r="J29" s="21"/>
      <c r="K29" s="17" t="s">
        <v>60</v>
      </c>
      <c r="L29" s="21"/>
      <c r="M29" s="17" t="s">
        <v>60</v>
      </c>
      <c r="N29" s="17"/>
      <c r="O29" s="17"/>
      <c r="P29" s="17"/>
    </row>
    <row r="30" spans="1:16" ht="23.25" hidden="1" customHeight="1">
      <c r="A30" s="13" t="s">
        <v>114</v>
      </c>
      <c r="B30" s="14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21" hidden="1" customHeight="1">
      <c r="A31" s="37"/>
      <c r="D31" s="243" t="s">
        <v>3</v>
      </c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</row>
    <row r="32" spans="1:16" ht="21" hidden="1" customHeight="1">
      <c r="A32" s="37"/>
      <c r="B32" s="170"/>
      <c r="C32" s="113"/>
      <c r="E32" s="113"/>
      <c r="H32" s="178" t="s">
        <v>168</v>
      </c>
      <c r="J32" s="246" t="s">
        <v>37</v>
      </c>
      <c r="K32" s="246"/>
      <c r="L32" s="246"/>
      <c r="M32" s="246"/>
      <c r="N32" s="246"/>
      <c r="O32" s="40"/>
    </row>
    <row r="33" spans="1:16" ht="21" hidden="1" customHeight="1">
      <c r="A33" s="37"/>
      <c r="B33" s="170"/>
      <c r="C33" s="113"/>
      <c r="E33" s="113"/>
      <c r="H33" s="39"/>
      <c r="J33" s="39"/>
      <c r="K33" s="39"/>
      <c r="L33" s="39" t="s">
        <v>140</v>
      </c>
      <c r="M33" s="39"/>
      <c r="N33" s="39"/>
      <c r="O33" s="40"/>
    </row>
    <row r="34" spans="1:16" ht="21" hidden="1" customHeight="1">
      <c r="A34" s="37"/>
      <c r="B34" s="170"/>
      <c r="C34" s="113"/>
      <c r="D34" s="39" t="s">
        <v>33</v>
      </c>
      <c r="E34" s="113"/>
      <c r="F34" s="39"/>
      <c r="G34" s="39"/>
      <c r="H34" s="39" t="s">
        <v>85</v>
      </c>
      <c r="I34" s="39"/>
      <c r="J34" s="39"/>
      <c r="K34" s="39"/>
      <c r="L34" s="39" t="s">
        <v>87</v>
      </c>
      <c r="M34" s="39"/>
      <c r="N34" s="39"/>
      <c r="O34" s="40"/>
    </row>
    <row r="35" spans="1:16" ht="21" hidden="1" customHeight="1">
      <c r="A35" s="37"/>
      <c r="B35" s="170"/>
      <c r="C35" s="113"/>
      <c r="D35" s="169" t="s">
        <v>64</v>
      </c>
      <c r="E35" s="113"/>
      <c r="F35" s="39" t="s">
        <v>74</v>
      </c>
      <c r="G35" s="39"/>
      <c r="H35" s="39" t="s">
        <v>86</v>
      </c>
      <c r="I35" s="113"/>
      <c r="J35" s="39" t="s">
        <v>65</v>
      </c>
      <c r="K35" s="113"/>
      <c r="L35" s="39" t="s">
        <v>88</v>
      </c>
      <c r="M35" s="113"/>
      <c r="N35" s="113" t="s">
        <v>66</v>
      </c>
      <c r="O35" s="113"/>
      <c r="P35" s="39" t="s">
        <v>62</v>
      </c>
    </row>
    <row r="36" spans="1:16" ht="21" hidden="1" customHeight="1">
      <c r="A36" s="37"/>
      <c r="B36" s="170" t="s">
        <v>5</v>
      </c>
      <c r="C36" s="113"/>
      <c r="D36" s="39" t="s">
        <v>69</v>
      </c>
      <c r="E36" s="113"/>
      <c r="F36" s="39" t="s">
        <v>75</v>
      </c>
      <c r="G36" s="39"/>
      <c r="H36" s="39" t="s">
        <v>164</v>
      </c>
      <c r="I36" s="113"/>
      <c r="J36" s="39" t="s">
        <v>70</v>
      </c>
      <c r="K36" s="113"/>
      <c r="L36" s="39" t="s">
        <v>89</v>
      </c>
      <c r="M36" s="113"/>
      <c r="N36" s="39" t="s">
        <v>71</v>
      </c>
      <c r="O36" s="113"/>
      <c r="P36" s="39" t="s">
        <v>67</v>
      </c>
    </row>
    <row r="37" spans="1:16" ht="21" hidden="1" customHeight="1">
      <c r="A37" s="52"/>
      <c r="B37" s="170"/>
      <c r="C37" s="113"/>
      <c r="D37" s="242" t="s">
        <v>92</v>
      </c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</row>
    <row r="38" spans="1:16" ht="21" customHeight="1">
      <c r="A38" s="52"/>
      <c r="B38" s="185"/>
      <c r="C38" s="113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</row>
    <row r="39" spans="1:16" ht="21" customHeight="1">
      <c r="A39" s="52"/>
      <c r="B39" s="185"/>
      <c r="C39" s="113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</row>
    <row r="40" spans="1:16" ht="21" customHeight="1">
      <c r="A40" s="52"/>
      <c r="B40" s="185"/>
      <c r="C40" s="113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</row>
    <row r="41" spans="1:16" ht="21" customHeight="1">
      <c r="A41" s="52"/>
      <c r="B41" s="185"/>
      <c r="C41" s="113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</row>
    <row r="42" spans="1:16" ht="21" customHeight="1">
      <c r="A42" s="52"/>
      <c r="B42" s="185"/>
      <c r="C42" s="113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</row>
    <row r="43" spans="1:16" ht="21" customHeight="1">
      <c r="A43" s="52"/>
      <c r="B43" s="185"/>
      <c r="C43" s="113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</row>
    <row r="44" spans="1:16" ht="21" customHeight="1">
      <c r="A44" s="52"/>
      <c r="B44" s="185"/>
      <c r="C44" s="113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</row>
    <row r="45" spans="1:16" ht="21" customHeight="1">
      <c r="A45" s="52" t="s">
        <v>208</v>
      </c>
      <c r="B45" s="170"/>
      <c r="C45" s="113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</row>
    <row r="46" spans="1:16" ht="21" customHeight="1">
      <c r="A46" s="17" t="s">
        <v>210</v>
      </c>
      <c r="B46" s="98"/>
      <c r="C46" s="171"/>
      <c r="D46" s="234">
        <v>435935</v>
      </c>
      <c r="E46" s="234"/>
      <c r="F46" s="92">
        <v>2304523</v>
      </c>
      <c r="G46" s="92"/>
      <c r="H46" s="89">
        <v>2005</v>
      </c>
      <c r="I46" s="234"/>
      <c r="J46" s="234">
        <v>43695</v>
      </c>
      <c r="K46" s="234"/>
      <c r="L46" s="89">
        <v>24960</v>
      </c>
      <c r="M46" s="234"/>
      <c r="N46" s="234">
        <v>2100037</v>
      </c>
      <c r="O46" s="234"/>
      <c r="P46" s="234">
        <f>SUM(D46:N46)</f>
        <v>4911155</v>
      </c>
    </row>
    <row r="47" spans="1:16" ht="21.5">
      <c r="A47" s="37"/>
      <c r="B47" s="170"/>
      <c r="C47" s="113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</row>
    <row r="48" spans="1:16" ht="21" customHeight="1">
      <c r="A48" s="17" t="s">
        <v>73</v>
      </c>
      <c r="B48" s="17"/>
      <c r="C48" s="17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21" customHeight="1">
      <c r="A49" s="20" t="s">
        <v>246</v>
      </c>
      <c r="B49" s="17"/>
      <c r="C49" s="17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21" customHeight="1">
      <c r="A50" s="181" t="s">
        <v>247</v>
      </c>
      <c r="B50" s="170" t="s">
        <v>225</v>
      </c>
      <c r="C50" s="8"/>
      <c r="D50" s="30">
        <v>0</v>
      </c>
      <c r="E50" s="152"/>
      <c r="F50" s="30">
        <v>0</v>
      </c>
      <c r="G50" s="80"/>
      <c r="H50" s="30">
        <v>0</v>
      </c>
      <c r="I50" s="152"/>
      <c r="J50" s="30">
        <v>0</v>
      </c>
      <c r="K50" s="152"/>
      <c r="L50" s="30">
        <v>0</v>
      </c>
      <c r="M50" s="152"/>
      <c r="N50" s="135">
        <v>-470809</v>
      </c>
      <c r="O50" s="155"/>
      <c r="P50" s="154">
        <f>SUM(D50:N50)</f>
        <v>-470809</v>
      </c>
    </row>
    <row r="51" spans="1:16" ht="21" hidden="1" customHeight="1">
      <c r="A51" s="8" t="s">
        <v>90</v>
      </c>
      <c r="B51" s="170"/>
      <c r="C51" s="8"/>
      <c r="D51" s="135"/>
      <c r="E51" s="152"/>
      <c r="F51" s="135"/>
      <c r="G51" s="80"/>
      <c r="H51" s="135">
        <v>0</v>
      </c>
      <c r="I51" s="152"/>
      <c r="J51" s="135">
        <v>0</v>
      </c>
      <c r="K51" s="152"/>
      <c r="L51" s="135">
        <v>0</v>
      </c>
      <c r="M51" s="152"/>
      <c r="N51" s="135">
        <v>0</v>
      </c>
      <c r="O51" s="155"/>
      <c r="P51" s="154">
        <f>SUM(D51:N51)</f>
        <v>0</v>
      </c>
    </row>
    <row r="52" spans="1:16" ht="21" hidden="1" customHeight="1">
      <c r="A52" s="8" t="s">
        <v>169</v>
      </c>
      <c r="B52" s="170"/>
      <c r="C52" s="8"/>
      <c r="D52" s="135">
        <v>0</v>
      </c>
      <c r="E52" s="152"/>
      <c r="F52" s="135">
        <v>0</v>
      </c>
      <c r="G52" s="80"/>
      <c r="H52" s="80"/>
      <c r="I52" s="152"/>
      <c r="J52" s="135">
        <v>0</v>
      </c>
      <c r="K52" s="152"/>
      <c r="L52" s="135">
        <v>0</v>
      </c>
      <c r="M52" s="152"/>
      <c r="N52" s="135">
        <v>0</v>
      </c>
      <c r="O52" s="155"/>
      <c r="P52" s="154">
        <f>SUM(D52:N52)</f>
        <v>0</v>
      </c>
    </row>
    <row r="53" spans="1:16" ht="21" customHeight="1">
      <c r="A53" s="17" t="s">
        <v>248</v>
      </c>
      <c r="B53" s="20"/>
      <c r="C53" s="17"/>
      <c r="D53" s="132">
        <f>SUM(D50:D52)</f>
        <v>0</v>
      </c>
      <c r="E53" s="150"/>
      <c r="F53" s="132">
        <f>SUM(F50:F52)</f>
        <v>0</v>
      </c>
      <c r="G53" s="92"/>
      <c r="H53" s="132">
        <f>SUM(H50:H52)</f>
        <v>0</v>
      </c>
      <c r="I53" s="153"/>
      <c r="J53" s="132">
        <f>SUM(J50:J52)</f>
        <v>0</v>
      </c>
      <c r="K53" s="153"/>
      <c r="L53" s="132">
        <f>SUM(L50:L52)</f>
        <v>0</v>
      </c>
      <c r="M53" s="153"/>
      <c r="N53" s="94">
        <f>SUM(N50:N52)</f>
        <v>-470809</v>
      </c>
      <c r="O53" s="153"/>
      <c r="P53" s="94">
        <f>SUM(P50:P52)</f>
        <v>-470809</v>
      </c>
    </row>
    <row r="54" spans="1:16" ht="22">
      <c r="A54" s="17"/>
      <c r="B54" s="20"/>
      <c r="C54" s="17"/>
      <c r="D54" s="93"/>
      <c r="E54" s="51"/>
      <c r="F54" s="93"/>
      <c r="G54" s="92"/>
      <c r="H54" s="92"/>
      <c r="I54" s="99"/>
      <c r="J54" s="93"/>
      <c r="K54" s="99"/>
      <c r="L54" s="93"/>
      <c r="M54" s="99"/>
      <c r="N54" s="92"/>
      <c r="O54" s="99"/>
      <c r="P54" s="92"/>
    </row>
    <row r="55" spans="1:16" ht="21" customHeight="1">
      <c r="A55" s="17" t="s">
        <v>116</v>
      </c>
      <c r="B55" s="20"/>
      <c r="C55" s="17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5"/>
      <c r="O55" s="54"/>
      <c r="P55" s="54"/>
    </row>
    <row r="56" spans="1:16" ht="21" customHeight="1">
      <c r="A56" s="8" t="s">
        <v>249</v>
      </c>
      <c r="B56" s="14"/>
      <c r="C56" s="8"/>
      <c r="D56" s="30">
        <v>0</v>
      </c>
      <c r="E56" s="152"/>
      <c r="F56" s="30">
        <v>0</v>
      </c>
      <c r="G56" s="80"/>
      <c r="H56" s="30">
        <v>0</v>
      </c>
      <c r="I56" s="152"/>
      <c r="J56" s="30">
        <v>0</v>
      </c>
      <c r="K56" s="152"/>
      <c r="L56" s="30">
        <v>0</v>
      </c>
      <c r="M56" s="147"/>
      <c r="N56" s="145">
        <v>656481</v>
      </c>
      <c r="O56" s="147"/>
      <c r="P56" s="154">
        <f>SUM(D56:N56)</f>
        <v>656481</v>
      </c>
    </row>
    <row r="57" spans="1:16" ht="22">
      <c r="A57" s="17" t="s">
        <v>117</v>
      </c>
      <c r="B57" s="20"/>
      <c r="C57" s="17"/>
      <c r="D57" s="132">
        <f>SUM(D54:D56)</f>
        <v>0</v>
      </c>
      <c r="E57" s="150"/>
      <c r="F57" s="132">
        <f>SUM(F54:F56)</f>
        <v>0</v>
      </c>
      <c r="G57" s="92"/>
      <c r="H57" s="132">
        <f>SUM(H54:H56)</f>
        <v>0</v>
      </c>
      <c r="I57" s="153"/>
      <c r="J57" s="132">
        <f>SUM(J54:J56)</f>
        <v>0</v>
      </c>
      <c r="K57" s="153"/>
      <c r="L57" s="132">
        <f>SUM(L54:L56)</f>
        <v>0</v>
      </c>
      <c r="M57" s="144"/>
      <c r="N57" s="149">
        <f>SUM(N56:N56)</f>
        <v>656481</v>
      </c>
      <c r="O57" s="144"/>
      <c r="P57" s="149">
        <f>SUM(P56:P56)</f>
        <v>656481</v>
      </c>
    </row>
    <row r="58" spans="1:16" ht="22">
      <c r="A58" s="17"/>
      <c r="B58" s="20"/>
      <c r="C58" s="17"/>
      <c r="D58" s="143"/>
      <c r="E58" s="150"/>
      <c r="F58" s="143"/>
      <c r="G58" s="92"/>
      <c r="H58" s="143"/>
      <c r="I58" s="144"/>
      <c r="J58" s="143"/>
      <c r="K58" s="144"/>
      <c r="L58" s="143"/>
      <c r="M58" s="144"/>
      <c r="N58" s="150"/>
      <c r="O58" s="144"/>
      <c r="P58" s="150"/>
    </row>
    <row r="59" spans="1:16" ht="21" hidden="1" customHeight="1">
      <c r="A59" s="8" t="s">
        <v>142</v>
      </c>
      <c r="B59" s="2">
        <v>12</v>
      </c>
      <c r="C59" s="17"/>
      <c r="D59" s="136">
        <v>0</v>
      </c>
      <c r="E59" s="150"/>
      <c r="F59" s="136">
        <v>0</v>
      </c>
      <c r="G59" s="92"/>
      <c r="H59" s="136">
        <v>0</v>
      </c>
      <c r="I59" s="144"/>
      <c r="J59" s="136">
        <v>0</v>
      </c>
      <c r="K59" s="144"/>
      <c r="L59" s="136"/>
      <c r="M59" s="144"/>
      <c r="N59" s="136"/>
      <c r="O59" s="144"/>
      <c r="P59" s="136" t="e">
        <f>D59+F59+#REF!+J59+N59+L59</f>
        <v>#REF!</v>
      </c>
    </row>
    <row r="60" spans="1:16" ht="21" hidden="1" customHeight="1">
      <c r="A60" s="8" t="s">
        <v>93</v>
      </c>
      <c r="B60" s="2">
        <v>12</v>
      </c>
      <c r="C60" s="17"/>
      <c r="D60" s="136">
        <v>0</v>
      </c>
      <c r="E60" s="150"/>
      <c r="F60" s="136">
        <v>0</v>
      </c>
      <c r="G60" s="92"/>
      <c r="H60" s="136">
        <v>0</v>
      </c>
      <c r="I60" s="144"/>
      <c r="J60" s="136">
        <v>0</v>
      </c>
      <c r="K60" s="144"/>
      <c r="L60" s="136">
        <v>0</v>
      </c>
      <c r="M60" s="144"/>
      <c r="N60" s="136">
        <v>0</v>
      </c>
      <c r="O60" s="144"/>
      <c r="P60" s="136" t="e">
        <f>D60+F60+#REF!+J60+N60+L60</f>
        <v>#REF!</v>
      </c>
    </row>
    <row r="61" spans="1:16" ht="5.25" hidden="1" customHeight="1">
      <c r="A61" s="8"/>
      <c r="B61" s="14"/>
      <c r="C61" s="8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</row>
    <row r="62" spans="1:16" ht="21" customHeight="1" thickBot="1">
      <c r="A62" s="49" t="s">
        <v>211</v>
      </c>
      <c r="B62" s="20"/>
      <c r="C62" s="17"/>
      <c r="D62" s="148">
        <f>D46+D53+D57+D59</f>
        <v>435935</v>
      </c>
      <c r="E62" s="150"/>
      <c r="F62" s="148">
        <f>F46+F53+F57+F59</f>
        <v>2304523</v>
      </c>
      <c r="G62" s="150"/>
      <c r="H62" s="148">
        <f>H46+H53+H57+H59</f>
        <v>2005</v>
      </c>
      <c r="I62" s="150"/>
      <c r="J62" s="148">
        <f>J46+J53+J57+J59</f>
        <v>43695</v>
      </c>
      <c r="K62" s="150"/>
      <c r="L62" s="148">
        <f>L46+L53+L57+L59+L60</f>
        <v>24960</v>
      </c>
      <c r="M62" s="150"/>
      <c r="N62" s="148">
        <f>N46+N53+N57+N59</f>
        <v>2285709</v>
      </c>
      <c r="O62" s="150"/>
      <c r="P62" s="148">
        <f>P46+P53+P57</f>
        <v>5096827</v>
      </c>
    </row>
    <row r="63" spans="1:16" ht="22.5" customHeight="1" thickTop="1"/>
  </sheetData>
  <mergeCells count="6">
    <mergeCell ref="D3:P3"/>
    <mergeCell ref="D31:P31"/>
    <mergeCell ref="J32:N32"/>
    <mergeCell ref="D37:P37"/>
    <mergeCell ref="J4:N4"/>
    <mergeCell ref="D9:P9"/>
  </mergeCells>
  <pageMargins left="0.8" right="0.8" top="0.48" bottom="0.5" header="0.7" footer="0.5"/>
  <pageSetup paperSize="9" scale="8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93"/>
  <sheetViews>
    <sheetView tabSelected="1" view="pageBreakPreview" topLeftCell="A80" zoomScale="80" zoomScaleNormal="70" zoomScaleSheetLayoutView="80" workbookViewId="0">
      <selection activeCell="B32" sqref="B32"/>
    </sheetView>
  </sheetViews>
  <sheetFormatPr defaultColWidth="9.1796875" defaultRowHeight="22.5" customHeight="1"/>
  <cols>
    <col min="1" max="1" width="55.1796875" style="100" customWidth="1"/>
    <col min="2" max="2" width="8.54296875" style="100" customWidth="1"/>
    <col min="3" max="3" width="9.81640625" style="16" customWidth="1"/>
    <col min="4" max="4" width="1.6328125" style="16" customWidth="1"/>
    <col min="5" max="5" width="11" style="16" bestFit="1" customWidth="1"/>
    <col min="6" max="6" width="1.453125" style="16" customWidth="1"/>
    <col min="7" max="7" width="9.81640625" style="16" customWidth="1"/>
    <col min="8" max="8" width="1.453125" style="16" customWidth="1"/>
    <col min="9" max="9" width="9.81640625" style="16" customWidth="1"/>
    <col min="10" max="10" width="14.453125" style="100" customWidth="1"/>
    <col min="11" max="16384" width="9.1796875" style="100"/>
  </cols>
  <sheetData>
    <row r="1" spans="1:9" ht="22.5" customHeight="1">
      <c r="A1" s="11" t="s">
        <v>0</v>
      </c>
      <c r="B1" s="11"/>
      <c r="C1" s="8"/>
      <c r="D1" s="8"/>
      <c r="E1" s="8"/>
      <c r="F1" s="8"/>
      <c r="G1" s="8"/>
      <c r="H1" s="8"/>
      <c r="I1" s="8"/>
    </row>
    <row r="2" spans="1:9" ht="22.5" customHeight="1">
      <c r="A2" s="13" t="s">
        <v>118</v>
      </c>
      <c r="B2" s="13"/>
      <c r="C2" s="8"/>
      <c r="D2" s="8"/>
      <c r="E2" s="8"/>
      <c r="F2" s="8"/>
      <c r="G2" s="8"/>
      <c r="H2" s="8"/>
      <c r="I2" s="8"/>
    </row>
    <row r="3" spans="1:9" s="16" customFormat="1" ht="21" customHeight="1">
      <c r="C3" s="238" t="s">
        <v>2</v>
      </c>
      <c r="D3" s="238"/>
      <c r="E3" s="238"/>
      <c r="F3" s="226"/>
      <c r="G3" s="238" t="s">
        <v>3</v>
      </c>
      <c r="H3" s="238"/>
      <c r="I3" s="238"/>
    </row>
    <row r="4" spans="1:9" s="16" customFormat="1" ht="21" customHeight="1">
      <c r="C4" s="247" t="s">
        <v>134</v>
      </c>
      <c r="D4" s="247"/>
      <c r="E4" s="247"/>
      <c r="F4" s="226"/>
      <c r="G4" s="247" t="s">
        <v>134</v>
      </c>
      <c r="H4" s="247"/>
      <c r="I4" s="247"/>
    </row>
    <row r="5" spans="1:9" s="16" customFormat="1" ht="21" customHeight="1">
      <c r="C5" s="241" t="s">
        <v>129</v>
      </c>
      <c r="D5" s="241"/>
      <c r="E5" s="241"/>
      <c r="F5" s="228"/>
      <c r="G5" s="241" t="s">
        <v>129</v>
      </c>
      <c r="H5" s="241"/>
      <c r="I5" s="241"/>
    </row>
    <row r="6" spans="1:9" s="16" customFormat="1" ht="21" customHeight="1">
      <c r="A6" s="17"/>
      <c r="B6" s="101" t="s">
        <v>5</v>
      </c>
      <c r="C6" s="227">
        <v>2564</v>
      </c>
      <c r="D6" s="227"/>
      <c r="E6" s="227">
        <v>2563</v>
      </c>
      <c r="F6" s="227"/>
      <c r="G6" s="227">
        <v>2564</v>
      </c>
      <c r="H6" s="227"/>
      <c r="I6" s="227">
        <v>2563</v>
      </c>
    </row>
    <row r="7" spans="1:9" s="16" customFormat="1" ht="17.5" customHeight="1">
      <c r="A7" s="8"/>
      <c r="B7" s="8"/>
      <c r="C7" s="239" t="s">
        <v>92</v>
      </c>
      <c r="D7" s="239"/>
      <c r="E7" s="239"/>
      <c r="F7" s="239"/>
      <c r="G7" s="239"/>
      <c r="H7" s="239"/>
      <c r="I7" s="239"/>
    </row>
    <row r="8" spans="1:9" s="16" customFormat="1" ht="21" customHeight="1">
      <c r="A8" s="56" t="s">
        <v>76</v>
      </c>
      <c r="B8" s="56"/>
      <c r="C8" s="21"/>
      <c r="D8" s="28"/>
      <c r="E8" s="21"/>
      <c r="F8" s="28"/>
      <c r="G8" s="28"/>
      <c r="H8" s="28"/>
      <c r="I8" s="28"/>
    </row>
    <row r="9" spans="1:9" s="16" customFormat="1" ht="21" customHeight="1">
      <c r="A9" s="23" t="s">
        <v>111</v>
      </c>
      <c r="B9" s="23"/>
      <c r="C9" s="1">
        <f>'PL 6-7-8-9'!C113</f>
        <v>835154</v>
      </c>
      <c r="D9" s="1"/>
      <c r="E9" s="1">
        <f>'PL 6-7-8-9'!E113</f>
        <v>621407</v>
      </c>
      <c r="F9" s="28"/>
      <c r="G9" s="1">
        <f>'PL 6-7-8-9'!G113</f>
        <v>656481</v>
      </c>
      <c r="H9" s="1"/>
      <c r="I9" s="1">
        <f>'PL 6-7-8-9'!I113</f>
        <v>390276</v>
      </c>
    </row>
    <row r="10" spans="1:9" s="16" customFormat="1" ht="21" customHeight="1">
      <c r="A10" s="57" t="s">
        <v>107</v>
      </c>
      <c r="B10" s="57"/>
      <c r="C10" s="1"/>
      <c r="D10" s="28"/>
      <c r="E10" s="1"/>
      <c r="F10" s="28"/>
      <c r="G10" s="1"/>
      <c r="H10" s="28"/>
      <c r="I10" s="1"/>
    </row>
    <row r="11" spans="1:9" s="16" customFormat="1" ht="21" customHeight="1">
      <c r="A11" s="7" t="s">
        <v>148</v>
      </c>
      <c r="B11" s="58" t="s">
        <v>223</v>
      </c>
      <c r="C11" s="111">
        <v>157806</v>
      </c>
      <c r="D11" s="59"/>
      <c r="E11" s="111">
        <v>85357</v>
      </c>
      <c r="F11" s="60"/>
      <c r="G11" s="59">
        <v>48968</v>
      </c>
      <c r="H11" s="59"/>
      <c r="I11" s="59">
        <v>17021</v>
      </c>
    </row>
    <row r="12" spans="1:9" s="16" customFormat="1" ht="21" customHeight="1">
      <c r="A12" s="16" t="s">
        <v>155</v>
      </c>
      <c r="B12" s="7"/>
      <c r="C12" s="1">
        <v>-2378</v>
      </c>
      <c r="D12" s="28"/>
      <c r="E12" s="1">
        <v>2033</v>
      </c>
      <c r="F12" s="1"/>
      <c r="G12" s="1">
        <v>423</v>
      </c>
      <c r="H12" s="64"/>
      <c r="I12" s="1">
        <v>634</v>
      </c>
    </row>
    <row r="13" spans="1:9" s="16" customFormat="1" ht="21" customHeight="1">
      <c r="A13" s="23" t="s">
        <v>55</v>
      </c>
      <c r="B13" s="23"/>
      <c r="C13" s="1">
        <v>17030</v>
      </c>
      <c r="D13" s="1"/>
      <c r="E13" s="1">
        <v>41106</v>
      </c>
      <c r="F13" s="28"/>
      <c r="G13" s="1">
        <v>481</v>
      </c>
      <c r="H13" s="1"/>
      <c r="I13" s="1">
        <v>2685</v>
      </c>
    </row>
    <row r="14" spans="1:9" s="16" customFormat="1" ht="21" customHeight="1">
      <c r="A14" s="7" t="s">
        <v>146</v>
      </c>
      <c r="B14" s="7"/>
      <c r="C14" s="1">
        <v>136497</v>
      </c>
      <c r="D14" s="1"/>
      <c r="E14" s="1">
        <v>125360</v>
      </c>
      <c r="F14" s="28"/>
      <c r="G14" s="59">
        <v>47508</v>
      </c>
      <c r="H14" s="59"/>
      <c r="I14" s="59">
        <v>41476</v>
      </c>
    </row>
    <row r="15" spans="1:9" s="16" customFormat="1" ht="21" customHeight="1">
      <c r="A15" s="7" t="s">
        <v>238</v>
      </c>
      <c r="B15" s="58" t="s">
        <v>221</v>
      </c>
      <c r="C15" s="1">
        <v>0</v>
      </c>
      <c r="D15" s="1"/>
      <c r="E15" s="1">
        <v>0</v>
      </c>
      <c r="F15" s="28"/>
      <c r="G15" s="1">
        <v>38587</v>
      </c>
      <c r="H15" s="59"/>
      <c r="I15" s="1">
        <v>0</v>
      </c>
    </row>
    <row r="16" spans="1:9" s="16" customFormat="1" ht="21" customHeight="1">
      <c r="A16" s="7" t="s">
        <v>218</v>
      </c>
      <c r="B16" s="7"/>
      <c r="C16" s="1"/>
      <c r="D16" s="1"/>
      <c r="E16" s="1"/>
      <c r="F16" s="28"/>
      <c r="G16" s="59"/>
      <c r="H16" s="59"/>
      <c r="I16" s="59"/>
    </row>
    <row r="17" spans="1:9" s="16" customFormat="1" ht="21" customHeight="1">
      <c r="A17" s="67" t="s">
        <v>170</v>
      </c>
      <c r="B17" s="58" t="s">
        <v>221</v>
      </c>
      <c r="C17" s="1">
        <v>0</v>
      </c>
      <c r="D17" s="1"/>
      <c r="E17" s="1">
        <v>0</v>
      </c>
      <c r="F17" s="28"/>
      <c r="G17" s="1">
        <v>10067</v>
      </c>
      <c r="H17" s="59"/>
      <c r="I17" s="1">
        <v>0</v>
      </c>
    </row>
    <row r="18" spans="1:9" s="16" customFormat="1" ht="21" customHeight="1">
      <c r="A18" s="7" t="s">
        <v>227</v>
      </c>
      <c r="B18" s="58"/>
      <c r="C18" s="1">
        <v>26874</v>
      </c>
      <c r="D18" s="1"/>
      <c r="E18" s="1">
        <v>0</v>
      </c>
      <c r="F18" s="28"/>
      <c r="G18" s="1">
        <v>0</v>
      </c>
      <c r="H18" s="59"/>
      <c r="I18" s="1">
        <v>0</v>
      </c>
    </row>
    <row r="19" spans="1:9" s="16" customFormat="1" ht="21" customHeight="1">
      <c r="A19" s="7" t="s">
        <v>219</v>
      </c>
      <c r="B19" s="7"/>
      <c r="C19" s="1">
        <v>15672</v>
      </c>
      <c r="D19" s="1"/>
      <c r="E19" s="1">
        <v>4707</v>
      </c>
      <c r="F19" s="28"/>
      <c r="G19" s="1">
        <v>2025</v>
      </c>
      <c r="H19" s="1"/>
      <c r="I19" s="1">
        <v>-2713</v>
      </c>
    </row>
    <row r="20" spans="1:9" s="16" customFormat="1" ht="21" customHeight="1">
      <c r="A20" s="7" t="s">
        <v>48</v>
      </c>
      <c r="B20" s="7"/>
      <c r="C20" s="1">
        <v>-4351</v>
      </c>
      <c r="D20" s="1"/>
      <c r="E20" s="1">
        <v>-8832</v>
      </c>
      <c r="F20" s="28"/>
      <c r="G20" s="1">
        <v>-153577</v>
      </c>
      <c r="H20" s="1"/>
      <c r="I20" s="1">
        <v>-4189</v>
      </c>
    </row>
    <row r="21" spans="1:9" s="16" customFormat="1" ht="21" customHeight="1">
      <c r="A21" s="7" t="s">
        <v>215</v>
      </c>
      <c r="B21" s="58" t="s">
        <v>226</v>
      </c>
      <c r="C21" s="1">
        <v>375</v>
      </c>
      <c r="D21" s="1"/>
      <c r="E21" s="1">
        <v>2015</v>
      </c>
      <c r="F21" s="71"/>
      <c r="G21" s="1">
        <v>0</v>
      </c>
      <c r="H21" s="73"/>
      <c r="I21" s="1">
        <v>0</v>
      </c>
    </row>
    <row r="22" spans="1:9" s="16" customFormat="1" ht="21" customHeight="1">
      <c r="A22" s="7" t="s">
        <v>159</v>
      </c>
      <c r="B22" s="58"/>
      <c r="C22" s="1">
        <v>3451</v>
      </c>
      <c r="D22" s="1"/>
      <c r="E22" s="1">
        <v>-26601</v>
      </c>
      <c r="F22" s="28"/>
      <c r="G22" s="1">
        <v>-60287</v>
      </c>
      <c r="H22" s="1"/>
      <c r="I22" s="1">
        <v>-27715</v>
      </c>
    </row>
    <row r="23" spans="1:9" s="16" customFormat="1" ht="21" customHeight="1">
      <c r="A23" s="7" t="s">
        <v>149</v>
      </c>
      <c r="B23" s="58"/>
      <c r="C23" s="1">
        <v>-752</v>
      </c>
      <c r="D23" s="1"/>
      <c r="E23" s="1">
        <v>115</v>
      </c>
      <c r="F23" s="28"/>
      <c r="G23" s="1">
        <v>0</v>
      </c>
      <c r="H23" s="1"/>
      <c r="I23" s="1">
        <v>-7</v>
      </c>
    </row>
    <row r="24" spans="1:9" s="16" customFormat="1" ht="21" hidden="1" customHeight="1">
      <c r="A24" s="7" t="s">
        <v>150</v>
      </c>
      <c r="B24" s="58"/>
      <c r="C24" s="1"/>
      <c r="D24" s="1"/>
      <c r="E24" s="1"/>
      <c r="F24" s="28"/>
      <c r="G24" s="1"/>
      <c r="H24" s="1"/>
      <c r="I24" s="1"/>
    </row>
    <row r="25" spans="1:9" s="16" customFormat="1" ht="21" hidden="1" customHeight="1">
      <c r="A25" s="67" t="s">
        <v>151</v>
      </c>
      <c r="B25" s="58"/>
      <c r="C25" s="1"/>
      <c r="D25" s="1"/>
      <c r="E25" s="1"/>
      <c r="F25" s="69"/>
      <c r="G25" s="156"/>
      <c r="H25" s="156"/>
      <c r="I25" s="156"/>
    </row>
    <row r="26" spans="1:9" s="16" customFormat="1" ht="21" customHeight="1">
      <c r="A26" s="7" t="s">
        <v>206</v>
      </c>
      <c r="B26" s="120" t="s">
        <v>222</v>
      </c>
      <c r="C26" s="1">
        <v>0</v>
      </c>
      <c r="D26" s="1"/>
      <c r="E26" s="1">
        <v>0</v>
      </c>
      <c r="F26" s="69"/>
      <c r="G26" s="1">
        <v>0</v>
      </c>
      <c r="H26" s="156"/>
      <c r="I26" s="156">
        <v>15300</v>
      </c>
    </row>
    <row r="27" spans="1:9" s="16" customFormat="1" ht="21" customHeight="1">
      <c r="A27" s="7" t="s">
        <v>195</v>
      </c>
      <c r="B27" s="120" t="s">
        <v>222</v>
      </c>
      <c r="C27" s="1">
        <v>545</v>
      </c>
      <c r="D27" s="1"/>
      <c r="E27" s="1">
        <v>4607</v>
      </c>
      <c r="F27" s="28"/>
      <c r="G27" s="1">
        <v>0</v>
      </c>
      <c r="H27" s="1"/>
      <c r="I27" s="1">
        <v>0</v>
      </c>
    </row>
    <row r="28" spans="1:9" s="16" customFormat="1" ht="21" customHeight="1">
      <c r="A28" s="7" t="s">
        <v>245</v>
      </c>
      <c r="B28" s="7"/>
      <c r="C28" s="1">
        <v>13654</v>
      </c>
      <c r="D28" s="28"/>
      <c r="E28" s="1">
        <v>2864</v>
      </c>
      <c r="F28" s="1"/>
      <c r="G28" s="1">
        <v>-805</v>
      </c>
      <c r="H28" s="64"/>
      <c r="I28" s="1">
        <v>-985</v>
      </c>
    </row>
    <row r="29" spans="1:9" s="16" customFormat="1" ht="21" customHeight="1">
      <c r="A29" s="7" t="s">
        <v>207</v>
      </c>
      <c r="B29" s="58"/>
      <c r="C29" s="61">
        <v>17532</v>
      </c>
      <c r="D29" s="1"/>
      <c r="E29" s="61">
        <v>17815</v>
      </c>
      <c r="F29" s="28"/>
      <c r="G29" s="61">
        <v>9408</v>
      </c>
      <c r="H29" s="1"/>
      <c r="I29" s="61">
        <v>8939</v>
      </c>
    </row>
    <row r="30" spans="1:9" s="16" customFormat="1" ht="21" hidden="1" customHeight="1">
      <c r="A30" s="7" t="s">
        <v>115</v>
      </c>
      <c r="B30" s="58"/>
      <c r="C30" s="61"/>
      <c r="D30" s="59"/>
      <c r="E30" s="61"/>
      <c r="F30" s="154"/>
      <c r="G30" s="157"/>
      <c r="H30" s="158"/>
      <c r="I30" s="157"/>
    </row>
    <row r="31" spans="1:9" s="16" customFormat="1" ht="21" customHeight="1">
      <c r="A31" s="62"/>
      <c r="B31" s="62"/>
      <c r="C31" s="5">
        <f>SUM(C9:C30)</f>
        <v>1217109</v>
      </c>
      <c r="D31" s="60"/>
      <c r="E31" s="5">
        <f>SUM(E9:E30)</f>
        <v>871953</v>
      </c>
      <c r="F31" s="60"/>
      <c r="G31" s="5">
        <f>SUM(G9:G30)</f>
        <v>599279</v>
      </c>
      <c r="H31" s="60"/>
      <c r="I31" s="5">
        <f>SUM(I9:I30)</f>
        <v>440722</v>
      </c>
    </row>
    <row r="32" spans="1:9" s="16" customFormat="1" ht="19" customHeight="1">
      <c r="A32" s="57" t="s">
        <v>77</v>
      </c>
      <c r="B32" s="57"/>
      <c r="C32" s="8"/>
      <c r="D32" s="28"/>
      <c r="E32" s="8"/>
      <c r="F32" s="28"/>
      <c r="G32" s="28"/>
      <c r="H32" s="28"/>
      <c r="I32" s="28"/>
    </row>
    <row r="33" spans="1:9" s="16" customFormat="1" ht="21" customHeight="1">
      <c r="A33" s="7" t="s">
        <v>8</v>
      </c>
      <c r="B33" s="7"/>
      <c r="C33" s="1">
        <v>238044</v>
      </c>
      <c r="D33" s="28"/>
      <c r="E33" s="1">
        <v>110208</v>
      </c>
      <c r="F33" s="1"/>
      <c r="G33" s="1">
        <v>-264662</v>
      </c>
      <c r="H33" s="1"/>
      <c r="I33" s="1">
        <v>-7109</v>
      </c>
    </row>
    <row r="34" spans="1:9" s="16" customFormat="1" ht="21" customHeight="1">
      <c r="A34" s="7" t="s">
        <v>9</v>
      </c>
      <c r="B34" s="7"/>
      <c r="C34" s="1">
        <v>-52007</v>
      </c>
      <c r="D34" s="28"/>
      <c r="E34" s="1">
        <v>-42667</v>
      </c>
      <c r="F34" s="1"/>
      <c r="G34" s="1">
        <v>-11951</v>
      </c>
      <c r="H34" s="1"/>
      <c r="I34" s="1">
        <v>-38826</v>
      </c>
    </row>
    <row r="35" spans="1:9" s="16" customFormat="1" ht="21" customHeight="1">
      <c r="A35" s="7" t="s">
        <v>78</v>
      </c>
      <c r="B35" s="7"/>
      <c r="C35" s="1">
        <v>387828</v>
      </c>
      <c r="D35" s="28"/>
      <c r="E35" s="1">
        <v>-262624</v>
      </c>
      <c r="F35" s="1"/>
      <c r="G35" s="1">
        <v>-44991</v>
      </c>
      <c r="H35" s="1"/>
      <c r="I35" s="1">
        <v>-161102</v>
      </c>
    </row>
    <row r="36" spans="1:9" s="16" customFormat="1" ht="21" customHeight="1">
      <c r="A36" s="7" t="s">
        <v>11</v>
      </c>
      <c r="B36" s="7"/>
      <c r="C36" s="1">
        <v>-65035</v>
      </c>
      <c r="D36" s="28"/>
      <c r="E36" s="1">
        <v>31420</v>
      </c>
      <c r="F36" s="1"/>
      <c r="G36" s="1">
        <v>-1797</v>
      </c>
      <c r="H36" s="1"/>
      <c r="I36" s="1">
        <v>2865</v>
      </c>
    </row>
    <row r="37" spans="1:9" s="16" customFormat="1" ht="21" customHeight="1">
      <c r="A37" s="7" t="s">
        <v>95</v>
      </c>
      <c r="B37" s="7"/>
      <c r="C37" s="1">
        <v>-139</v>
      </c>
      <c r="D37" s="28"/>
      <c r="E37" s="1">
        <v>-266</v>
      </c>
      <c r="F37" s="1"/>
      <c r="G37" s="1">
        <v>0</v>
      </c>
      <c r="H37" s="1"/>
      <c r="I37" s="1">
        <v>0</v>
      </c>
    </row>
    <row r="38" spans="1:9" s="16" customFormat="1" ht="21" customHeight="1">
      <c r="A38" s="7" t="s">
        <v>79</v>
      </c>
      <c r="B38" s="7"/>
      <c r="C38" s="1">
        <v>-1954</v>
      </c>
      <c r="D38" s="28"/>
      <c r="E38" s="1">
        <v>220</v>
      </c>
      <c r="F38" s="1"/>
      <c r="G38" s="1">
        <v>0</v>
      </c>
      <c r="H38" s="1"/>
      <c r="I38" s="80">
        <v>1401</v>
      </c>
    </row>
    <row r="39" spans="1:9" s="16" customFormat="1" ht="21" customHeight="1">
      <c r="A39" s="7" t="s">
        <v>23</v>
      </c>
      <c r="B39" s="7"/>
      <c r="C39" s="1">
        <v>95699</v>
      </c>
      <c r="D39" s="28"/>
      <c r="E39" s="1">
        <v>-87705</v>
      </c>
      <c r="F39" s="1"/>
      <c r="G39" s="1">
        <v>101773</v>
      </c>
      <c r="H39" s="1"/>
      <c r="I39" s="1">
        <v>106584</v>
      </c>
    </row>
    <row r="40" spans="1:9" s="16" customFormat="1" ht="21" customHeight="1">
      <c r="A40" s="7" t="s">
        <v>24</v>
      </c>
      <c r="B40" s="7"/>
      <c r="C40" s="1">
        <v>-139842</v>
      </c>
      <c r="D40" s="28"/>
      <c r="E40" s="1">
        <v>202608</v>
      </c>
      <c r="F40" s="1"/>
      <c r="G40" s="1">
        <v>15728</v>
      </c>
      <c r="H40" s="64"/>
      <c r="I40" s="1">
        <v>13290</v>
      </c>
    </row>
    <row r="41" spans="1:9" s="16" customFormat="1" ht="21" customHeight="1">
      <c r="A41" s="7" t="s">
        <v>25</v>
      </c>
      <c r="B41" s="7"/>
      <c r="C41" s="1">
        <v>-32533</v>
      </c>
      <c r="D41" s="28"/>
      <c r="E41" s="1">
        <v>-105117</v>
      </c>
      <c r="F41" s="1"/>
      <c r="G41" s="1">
        <v>5836</v>
      </c>
      <c r="H41" s="64"/>
      <c r="I41" s="1">
        <v>-24937</v>
      </c>
    </row>
    <row r="42" spans="1:9" s="16" customFormat="1" ht="21" customHeight="1">
      <c r="A42" s="7" t="s">
        <v>29</v>
      </c>
      <c r="B42" s="7"/>
      <c r="C42" s="1">
        <v>-345</v>
      </c>
      <c r="D42" s="28"/>
      <c r="E42" s="1">
        <v>0</v>
      </c>
      <c r="F42" s="156"/>
      <c r="G42" s="1">
        <v>0</v>
      </c>
      <c r="H42" s="156"/>
      <c r="I42" s="1">
        <v>0</v>
      </c>
    </row>
    <row r="43" spans="1:9" s="16" customFormat="1" ht="21" customHeight="1">
      <c r="A43" s="7" t="s">
        <v>216</v>
      </c>
      <c r="B43" s="7"/>
      <c r="C43" s="102">
        <v>-5594</v>
      </c>
      <c r="D43" s="28"/>
      <c r="E43" s="102">
        <v>-1650</v>
      </c>
      <c r="F43" s="1"/>
      <c r="G43" s="61">
        <v>-3624</v>
      </c>
      <c r="H43" s="1"/>
      <c r="I43" s="61">
        <v>-1416</v>
      </c>
    </row>
    <row r="44" spans="1:9" s="16" customFormat="1" ht="21" customHeight="1">
      <c r="A44" s="7" t="s">
        <v>101</v>
      </c>
      <c r="B44" s="7"/>
      <c r="C44" s="1">
        <f>SUM(C31:C43)</f>
        <v>1641231</v>
      </c>
      <c r="D44" s="28"/>
      <c r="E44" s="1">
        <f>SUM(E31:E43)</f>
        <v>716380</v>
      </c>
      <c r="F44" s="1"/>
      <c r="G44" s="1">
        <f>SUM(G31:G43)</f>
        <v>395591</v>
      </c>
      <c r="H44" s="1"/>
      <c r="I44" s="1">
        <f>SUM(I31:I43)</f>
        <v>331472</v>
      </c>
    </row>
    <row r="45" spans="1:9" s="16" customFormat="1" ht="21" customHeight="1">
      <c r="A45" s="7" t="s">
        <v>204</v>
      </c>
      <c r="B45" s="7"/>
      <c r="C45" s="1">
        <v>-179988</v>
      </c>
      <c r="D45" s="28"/>
      <c r="E45" s="1">
        <v>-110942</v>
      </c>
      <c r="F45" s="1"/>
      <c r="G45" s="1">
        <v>-36654</v>
      </c>
      <c r="H45" s="1"/>
      <c r="I45" s="1">
        <v>-31259</v>
      </c>
    </row>
    <row r="46" spans="1:9" s="16" customFormat="1" ht="21" customHeight="1">
      <c r="A46" s="62" t="s">
        <v>119</v>
      </c>
      <c r="B46" s="62"/>
      <c r="C46" s="65">
        <f>SUM(C44:C45)</f>
        <v>1461243</v>
      </c>
      <c r="D46" s="28"/>
      <c r="E46" s="65">
        <f>SUM(E44:E45)</f>
        <v>605438</v>
      </c>
      <c r="F46" s="28"/>
      <c r="G46" s="65">
        <f>SUM(G44:G45)</f>
        <v>358937</v>
      </c>
      <c r="H46" s="28"/>
      <c r="I46" s="65">
        <f>SUM(I44:I45)</f>
        <v>300213</v>
      </c>
    </row>
    <row r="47" spans="1:9" s="16" customFormat="1" ht="21" customHeight="1">
      <c r="A47" s="11" t="s">
        <v>0</v>
      </c>
      <c r="B47" s="11"/>
      <c r="C47" s="8"/>
      <c r="D47" s="8"/>
      <c r="E47" s="8"/>
      <c r="F47" s="8"/>
      <c r="G47" s="8"/>
      <c r="H47" s="8"/>
      <c r="I47" s="8"/>
    </row>
    <row r="48" spans="1:9" ht="21" customHeight="1">
      <c r="A48" s="13" t="s">
        <v>118</v>
      </c>
      <c r="B48" s="13"/>
      <c r="C48" s="8"/>
      <c r="D48" s="8"/>
      <c r="E48" s="8"/>
      <c r="F48" s="8"/>
      <c r="G48" s="8"/>
      <c r="H48" s="8"/>
      <c r="I48" s="8"/>
    </row>
    <row r="49" spans="1:9" ht="22">
      <c r="A49" s="16"/>
      <c r="B49" s="16"/>
      <c r="C49" s="238" t="s">
        <v>2</v>
      </c>
      <c r="D49" s="238"/>
      <c r="E49" s="238"/>
      <c r="F49" s="175"/>
      <c r="G49" s="238" t="s">
        <v>3</v>
      </c>
      <c r="H49" s="238"/>
      <c r="I49" s="238"/>
    </row>
    <row r="50" spans="1:9" s="16" customFormat="1" ht="22">
      <c r="C50" s="247" t="s">
        <v>134</v>
      </c>
      <c r="D50" s="247"/>
      <c r="E50" s="247"/>
      <c r="F50" s="175"/>
      <c r="G50" s="247" t="s">
        <v>134</v>
      </c>
      <c r="H50" s="247"/>
      <c r="I50" s="247"/>
    </row>
    <row r="51" spans="1:9" s="16" customFormat="1" ht="22">
      <c r="C51" s="241" t="s">
        <v>129</v>
      </c>
      <c r="D51" s="241"/>
      <c r="E51" s="241"/>
      <c r="F51" s="175"/>
      <c r="G51" s="241" t="s">
        <v>129</v>
      </c>
      <c r="H51" s="241"/>
      <c r="I51" s="241"/>
    </row>
    <row r="52" spans="1:9" s="16" customFormat="1" ht="22">
      <c r="A52" s="17"/>
      <c r="B52" s="116" t="s">
        <v>5</v>
      </c>
      <c r="C52" s="179">
        <v>2564</v>
      </c>
      <c r="D52" s="179"/>
      <c r="E52" s="179">
        <v>2563</v>
      </c>
      <c r="F52" s="179"/>
      <c r="G52" s="179">
        <v>2564</v>
      </c>
      <c r="H52" s="179"/>
      <c r="I52" s="179">
        <v>2563</v>
      </c>
    </row>
    <row r="53" spans="1:9" s="16" customFormat="1" ht="19.5" customHeight="1">
      <c r="A53" s="8"/>
      <c r="B53" s="2"/>
      <c r="C53" s="239" t="s">
        <v>92</v>
      </c>
      <c r="D53" s="239"/>
      <c r="E53" s="239"/>
      <c r="F53" s="239"/>
      <c r="G53" s="239"/>
      <c r="H53" s="239"/>
      <c r="I53" s="239"/>
    </row>
    <row r="54" spans="1:9" s="16" customFormat="1" ht="22">
      <c r="A54" s="56" t="s">
        <v>80</v>
      </c>
      <c r="B54" s="63"/>
      <c r="C54" s="21"/>
      <c r="D54" s="28"/>
      <c r="E54" s="21"/>
      <c r="F54" s="28"/>
      <c r="G54" s="28"/>
      <c r="H54" s="28"/>
      <c r="I54" s="28"/>
    </row>
    <row r="55" spans="1:9" s="16" customFormat="1" ht="21.5">
      <c r="A55" s="7" t="s">
        <v>160</v>
      </c>
      <c r="B55" s="58"/>
      <c r="C55" s="1">
        <v>6429</v>
      </c>
      <c r="D55" s="28"/>
      <c r="E55" s="1">
        <v>7947</v>
      </c>
      <c r="F55" s="28"/>
      <c r="G55" s="1">
        <v>5526</v>
      </c>
      <c r="H55" s="28"/>
      <c r="I55" s="1">
        <v>6600</v>
      </c>
    </row>
    <row r="56" spans="1:9" s="16" customFormat="1" ht="21.5">
      <c r="A56" s="7" t="s">
        <v>166</v>
      </c>
      <c r="B56" s="58" t="s">
        <v>221</v>
      </c>
      <c r="C56" s="1">
        <v>0</v>
      </c>
      <c r="D56" s="28"/>
      <c r="E56" s="1">
        <v>0</v>
      </c>
      <c r="F56" s="28"/>
      <c r="G56" s="1">
        <v>149989</v>
      </c>
      <c r="H56" s="28"/>
      <c r="I56" s="1">
        <v>0</v>
      </c>
    </row>
    <row r="57" spans="1:9" s="16" customFormat="1" ht="21.5">
      <c r="A57" s="7" t="s">
        <v>99</v>
      </c>
      <c r="B57" s="58"/>
      <c r="C57" s="1">
        <v>-92973</v>
      </c>
      <c r="D57" s="28"/>
      <c r="E57" s="1">
        <v>-145836</v>
      </c>
      <c r="F57" s="28"/>
      <c r="G57" s="1">
        <v>-62042</v>
      </c>
      <c r="H57" s="28"/>
      <c r="I57" s="1">
        <v>-83614</v>
      </c>
    </row>
    <row r="58" spans="1:9" s="16" customFormat="1" ht="21.5">
      <c r="A58" s="7" t="s">
        <v>120</v>
      </c>
      <c r="B58" s="7"/>
      <c r="C58" s="59">
        <v>1815</v>
      </c>
      <c r="D58" s="60"/>
      <c r="E58" s="59">
        <v>2909</v>
      </c>
      <c r="F58" s="60"/>
      <c r="G58" s="1">
        <v>0</v>
      </c>
      <c r="H58" s="60"/>
      <c r="I58" s="1">
        <v>103</v>
      </c>
    </row>
    <row r="59" spans="1:9" s="16" customFormat="1" ht="21.5">
      <c r="A59" s="7" t="s">
        <v>100</v>
      </c>
      <c r="B59" s="58"/>
      <c r="C59" s="1">
        <v>-5545</v>
      </c>
      <c r="D59" s="28"/>
      <c r="E59" s="1">
        <v>-11220</v>
      </c>
      <c r="F59" s="28"/>
      <c r="G59" s="1">
        <v>-3586</v>
      </c>
      <c r="H59" s="28"/>
      <c r="I59" s="1">
        <v>0</v>
      </c>
    </row>
    <row r="60" spans="1:9" s="16" customFormat="1" ht="21.5">
      <c r="A60" s="7" t="s">
        <v>143</v>
      </c>
      <c r="B60" s="58" t="s">
        <v>221</v>
      </c>
      <c r="C60" s="1">
        <v>0</v>
      </c>
      <c r="D60" s="28"/>
      <c r="E60" s="1">
        <v>0</v>
      </c>
      <c r="F60" s="28"/>
      <c r="G60" s="1">
        <v>-23872</v>
      </c>
      <c r="H60" s="28"/>
      <c r="I60" s="1">
        <v>-10777</v>
      </c>
    </row>
    <row r="61" spans="1:9" s="16" customFormat="1" ht="21.5">
      <c r="A61" s="7" t="s">
        <v>127</v>
      </c>
      <c r="B61" s="58"/>
      <c r="C61" s="1">
        <v>-333660</v>
      </c>
      <c r="D61" s="28"/>
      <c r="E61" s="1">
        <v>-211091</v>
      </c>
      <c r="F61" s="28"/>
      <c r="G61" s="1">
        <v>-333660</v>
      </c>
      <c r="H61" s="28"/>
      <c r="I61" s="1">
        <v>-211091</v>
      </c>
    </row>
    <row r="62" spans="1:9" s="16" customFormat="1" ht="21.5">
      <c r="A62" s="7" t="s">
        <v>196</v>
      </c>
      <c r="B62" s="58"/>
      <c r="C62" s="1">
        <v>211091</v>
      </c>
      <c r="D62" s="28"/>
      <c r="E62" s="1">
        <v>207142</v>
      </c>
      <c r="F62" s="28"/>
      <c r="G62" s="1">
        <v>211091</v>
      </c>
      <c r="H62" s="28"/>
      <c r="I62" s="1">
        <v>207142</v>
      </c>
    </row>
    <row r="63" spans="1:9" s="16" customFormat="1" ht="21.5">
      <c r="A63" s="7" t="s">
        <v>197</v>
      </c>
      <c r="B63" s="58" t="s">
        <v>222</v>
      </c>
      <c r="C63" s="1">
        <v>0</v>
      </c>
      <c r="D63" s="28"/>
      <c r="E63" s="1">
        <v>0</v>
      </c>
      <c r="F63" s="28"/>
      <c r="G63" s="1">
        <v>-5007</v>
      </c>
      <c r="H63" s="28"/>
      <c r="I63" s="1">
        <v>-539685</v>
      </c>
    </row>
    <row r="64" spans="1:9" s="16" customFormat="1" ht="21.5">
      <c r="A64" s="7" t="s">
        <v>194</v>
      </c>
      <c r="B64" s="58"/>
      <c r="C64" s="1">
        <v>0</v>
      </c>
      <c r="D64" s="28"/>
      <c r="E64" s="1">
        <v>-410557</v>
      </c>
      <c r="F64" s="28"/>
      <c r="G64" s="1">
        <v>0</v>
      </c>
      <c r="H64" s="28"/>
      <c r="I64" s="1">
        <v>0</v>
      </c>
    </row>
    <row r="65" spans="1:9" s="16" customFormat="1" ht="21.5" hidden="1">
      <c r="A65" s="7" t="s">
        <v>198</v>
      </c>
      <c r="B65" s="58"/>
      <c r="C65" s="1"/>
      <c r="D65" s="28"/>
      <c r="E65" s="1">
        <v>0</v>
      </c>
      <c r="F65" s="28"/>
      <c r="G65" s="1"/>
      <c r="H65" s="28"/>
      <c r="I65" s="1">
        <v>0</v>
      </c>
    </row>
    <row r="66" spans="1:9" s="16" customFormat="1" ht="21.5" hidden="1">
      <c r="A66" s="7" t="s">
        <v>152</v>
      </c>
      <c r="B66" s="58"/>
      <c r="C66" s="1">
        <v>0</v>
      </c>
      <c r="D66" s="28"/>
      <c r="E66" s="1"/>
      <c r="F66" s="28"/>
      <c r="G66" s="1">
        <v>0</v>
      </c>
      <c r="H66" s="28"/>
      <c r="I66" s="1"/>
    </row>
    <row r="67" spans="1:9" s="16" customFormat="1" ht="21.5" hidden="1">
      <c r="A67" s="67" t="s">
        <v>151</v>
      </c>
      <c r="B67" s="58"/>
      <c r="C67" s="1"/>
      <c r="D67" s="28"/>
      <c r="E67" s="1"/>
      <c r="F67" s="28"/>
      <c r="G67" s="1"/>
      <c r="H67" s="28"/>
      <c r="I67" s="1"/>
    </row>
    <row r="68" spans="1:9" ht="22.5" hidden="1" customHeight="1"/>
    <row r="69" spans="1:9" ht="22.5" customHeight="1">
      <c r="A69" s="100" t="s">
        <v>202</v>
      </c>
      <c r="C69" s="1">
        <v>0</v>
      </c>
      <c r="E69" s="1">
        <v>4500</v>
      </c>
      <c r="G69" s="1">
        <v>0</v>
      </c>
      <c r="I69" s="1">
        <v>0</v>
      </c>
    </row>
    <row r="70" spans="1:9" s="16" customFormat="1" ht="22">
      <c r="A70" s="62" t="s">
        <v>203</v>
      </c>
      <c r="B70" s="62"/>
      <c r="C70" s="65">
        <f>SUM(C55:C69)</f>
        <v>-212843</v>
      </c>
      <c r="D70" s="28"/>
      <c r="E70" s="65">
        <f>SUM(E55:E69)</f>
        <v>-556206</v>
      </c>
      <c r="F70" s="28"/>
      <c r="G70" s="65">
        <f>SUM(G55:G67)</f>
        <v>-61561</v>
      </c>
      <c r="H70" s="28"/>
      <c r="I70" s="65">
        <f>SUM(I55:I67)</f>
        <v>-631322</v>
      </c>
    </row>
    <row r="71" spans="1:9" s="16" customFormat="1" ht="22">
      <c r="A71" s="62"/>
      <c r="B71" s="62"/>
      <c r="C71" s="8"/>
      <c r="D71" s="28"/>
      <c r="E71" s="8"/>
      <c r="F71" s="28"/>
      <c r="G71" s="8"/>
      <c r="H71" s="28"/>
      <c r="I71" s="8"/>
    </row>
    <row r="72" spans="1:9" s="16" customFormat="1" ht="22">
      <c r="A72" s="56" t="s">
        <v>81</v>
      </c>
      <c r="B72" s="56"/>
      <c r="C72" s="8"/>
      <c r="D72" s="28"/>
      <c r="E72" s="8"/>
      <c r="F72" s="28"/>
      <c r="G72" s="8"/>
      <c r="H72" s="28"/>
      <c r="I72" s="8"/>
    </row>
    <row r="73" spans="1:9" s="16" customFormat="1" ht="21.5">
      <c r="A73" s="7" t="s">
        <v>153</v>
      </c>
      <c r="B73" s="7"/>
      <c r="C73" s="1">
        <v>-13448</v>
      </c>
      <c r="D73" s="28"/>
      <c r="E73" s="1">
        <v>-37503</v>
      </c>
      <c r="F73" s="28"/>
      <c r="G73" s="1">
        <v>-422</v>
      </c>
      <c r="H73" s="28"/>
      <c r="I73" s="1">
        <v>-2683</v>
      </c>
    </row>
    <row r="74" spans="1:9" s="16" customFormat="1" ht="21.5">
      <c r="A74" s="7" t="s">
        <v>121</v>
      </c>
      <c r="B74" s="7"/>
      <c r="C74" s="53">
        <v>-470209</v>
      </c>
      <c r="D74" s="1"/>
      <c r="E74" s="53">
        <v>-356835</v>
      </c>
      <c r="F74" s="1"/>
      <c r="G74" s="53">
        <v>-470199</v>
      </c>
      <c r="H74" s="1"/>
      <c r="I74" s="53">
        <v>-356835</v>
      </c>
    </row>
    <row r="75" spans="1:9" s="16" customFormat="1" ht="21.5">
      <c r="A75" s="7" t="s">
        <v>199</v>
      </c>
      <c r="B75" s="7"/>
      <c r="C75" s="1">
        <v>-30843</v>
      </c>
      <c r="D75" s="28"/>
      <c r="E75" s="1">
        <v>-26968</v>
      </c>
      <c r="F75" s="28"/>
      <c r="G75" s="1">
        <v>0</v>
      </c>
      <c r="H75" s="28"/>
      <c r="I75" s="1">
        <v>0</v>
      </c>
    </row>
    <row r="76" spans="1:9" s="16" customFormat="1" ht="21.5">
      <c r="A76" s="7" t="s">
        <v>235</v>
      </c>
      <c r="B76" s="7"/>
      <c r="C76" s="1"/>
      <c r="D76" s="28"/>
      <c r="E76" s="1"/>
      <c r="F76" s="28"/>
      <c r="G76" s="1"/>
      <c r="H76" s="28"/>
      <c r="I76" s="1"/>
    </row>
    <row r="77" spans="1:9" s="16" customFormat="1" ht="22.5" customHeight="1">
      <c r="A77" s="67" t="s">
        <v>236</v>
      </c>
      <c r="B77" s="67"/>
      <c r="C77" s="1">
        <v>-279531</v>
      </c>
      <c r="D77" s="28"/>
      <c r="E77" s="1">
        <v>150924</v>
      </c>
      <c r="F77" s="28"/>
      <c r="G77" s="1">
        <v>33068</v>
      </c>
      <c r="H77" s="28"/>
      <c r="I77" s="1">
        <v>216894</v>
      </c>
    </row>
    <row r="78" spans="1:9" s="16" customFormat="1" ht="21.75" hidden="1" customHeight="1">
      <c r="A78" s="7" t="s">
        <v>165</v>
      </c>
      <c r="B78" s="134"/>
      <c r="C78" s="1"/>
      <c r="D78" s="28"/>
      <c r="E78" s="1">
        <v>0</v>
      </c>
      <c r="F78" s="28"/>
      <c r="G78" s="1"/>
      <c r="H78" s="28"/>
      <c r="I78" s="1">
        <v>0</v>
      </c>
    </row>
    <row r="79" spans="1:9" s="16" customFormat="1" ht="21.75" hidden="1" customHeight="1">
      <c r="A79" s="7" t="s">
        <v>158</v>
      </c>
      <c r="B79" s="58"/>
      <c r="C79" s="1"/>
      <c r="D79" s="28"/>
      <c r="E79" s="1">
        <v>0</v>
      </c>
      <c r="F79" s="28"/>
      <c r="G79" s="1"/>
      <c r="H79" s="28"/>
      <c r="I79" s="1">
        <v>0</v>
      </c>
    </row>
    <row r="80" spans="1:9" s="16" customFormat="1" ht="22.5" customHeight="1">
      <c r="A80" s="62" t="s">
        <v>228</v>
      </c>
      <c r="B80" s="62"/>
      <c r="C80" s="68">
        <f>SUM(C73:C79)</f>
        <v>-794031</v>
      </c>
      <c r="D80" s="69"/>
      <c r="E80" s="68">
        <f>SUM(E73:E79)</f>
        <v>-270382</v>
      </c>
      <c r="F80" s="69"/>
      <c r="G80" s="68">
        <f>SUM(G73:G79)</f>
        <v>-437553</v>
      </c>
      <c r="H80" s="69"/>
      <c r="I80" s="68">
        <f>SUM(I73:I79)</f>
        <v>-142624</v>
      </c>
    </row>
    <row r="81" spans="1:9" s="16" customFormat="1" ht="10" customHeight="1">
      <c r="A81" s="8"/>
      <c r="B81" s="8"/>
      <c r="C81" s="76"/>
      <c r="D81" s="76"/>
      <c r="E81" s="76"/>
      <c r="F81" s="76"/>
      <c r="G81" s="76"/>
      <c r="H81" s="76"/>
      <c r="I81" s="76"/>
    </row>
    <row r="82" spans="1:9" s="16" customFormat="1" ht="22.5" customHeight="1">
      <c r="A82" s="23" t="s">
        <v>82</v>
      </c>
      <c r="B82" s="62"/>
      <c r="C82" s="103"/>
      <c r="D82" s="17"/>
      <c r="E82" s="103"/>
      <c r="F82" s="17"/>
      <c r="G82" s="103"/>
      <c r="H82" s="17"/>
      <c r="I82" s="103"/>
    </row>
    <row r="83" spans="1:9" s="16" customFormat="1" ht="22.5" customHeight="1">
      <c r="A83" s="67" t="s">
        <v>147</v>
      </c>
      <c r="B83" s="62"/>
      <c r="C83" s="28">
        <f>C46+C70+C80</f>
        <v>454369</v>
      </c>
      <c r="D83" s="17"/>
      <c r="E83" s="28">
        <f>E46+E70+E80</f>
        <v>-221150</v>
      </c>
      <c r="F83" s="17"/>
      <c r="G83" s="28">
        <f>G46+G70+G80</f>
        <v>-140177</v>
      </c>
      <c r="H83" s="17"/>
      <c r="I83" s="28">
        <f>I46+I70+I80</f>
        <v>-473733</v>
      </c>
    </row>
    <row r="84" spans="1:9" s="16" customFormat="1" ht="22.5" customHeight="1">
      <c r="A84" s="23" t="s">
        <v>125</v>
      </c>
      <c r="B84" s="23"/>
      <c r="C84" s="60"/>
      <c r="D84" s="60"/>
      <c r="E84" s="60"/>
      <c r="F84" s="60"/>
      <c r="G84" s="60"/>
      <c r="H84" s="60"/>
      <c r="I84" s="60"/>
    </row>
    <row r="85" spans="1:9" s="16" customFormat="1" ht="21.5">
      <c r="A85" s="104" t="s">
        <v>144</v>
      </c>
      <c r="B85" s="104"/>
      <c r="C85" s="61">
        <v>24062</v>
      </c>
      <c r="D85" s="60"/>
      <c r="E85" s="61">
        <v>11975</v>
      </c>
      <c r="F85" s="60"/>
      <c r="G85" s="61">
        <v>0</v>
      </c>
      <c r="H85" s="60"/>
      <c r="I85" s="61">
        <v>0</v>
      </c>
    </row>
    <row r="86" spans="1:9" s="16" customFormat="1" ht="22">
      <c r="A86" s="62" t="s">
        <v>82</v>
      </c>
      <c r="B86" s="104"/>
      <c r="C86" s="110">
        <f>C83+C85</f>
        <v>478431</v>
      </c>
      <c r="D86" s="60"/>
      <c r="E86" s="110">
        <f>E83+E85</f>
        <v>-209175</v>
      </c>
      <c r="F86" s="60"/>
      <c r="G86" s="110">
        <f>G83+G85</f>
        <v>-140177</v>
      </c>
      <c r="H86" s="60"/>
      <c r="I86" s="110">
        <f>I83+I85</f>
        <v>-473733</v>
      </c>
    </row>
    <row r="87" spans="1:9" s="16" customFormat="1" ht="21.5">
      <c r="A87" s="104" t="s">
        <v>161</v>
      </c>
      <c r="B87" s="104"/>
      <c r="C87" s="109">
        <v>1006451</v>
      </c>
      <c r="D87" s="60"/>
      <c r="E87" s="109">
        <v>1247922</v>
      </c>
      <c r="F87" s="60"/>
      <c r="G87" s="59">
        <v>323490</v>
      </c>
      <c r="H87" s="60"/>
      <c r="I87" s="59">
        <v>678366</v>
      </c>
    </row>
    <row r="88" spans="1:9" s="16" customFormat="1" thickBot="1">
      <c r="A88" s="62" t="s">
        <v>162</v>
      </c>
      <c r="B88" s="62"/>
      <c r="C88" s="105">
        <f>C86+C87</f>
        <v>1484882</v>
      </c>
      <c r="D88" s="70"/>
      <c r="E88" s="105">
        <f>E86+E87</f>
        <v>1038747</v>
      </c>
      <c r="F88" s="70"/>
      <c r="G88" s="105">
        <f>G86+G87</f>
        <v>183313</v>
      </c>
      <c r="H88" s="70"/>
      <c r="I88" s="105">
        <f>I86+I87</f>
        <v>204633</v>
      </c>
    </row>
    <row r="89" spans="1:9" s="16" customFormat="1" ht="11.5" customHeight="1" thickTop="1">
      <c r="A89" s="62"/>
      <c r="B89" s="62"/>
      <c r="C89" s="66"/>
      <c r="D89" s="70"/>
      <c r="E89" s="66"/>
      <c r="F89" s="70"/>
      <c r="G89" s="66"/>
      <c r="H89" s="70"/>
      <c r="I89" s="66"/>
    </row>
    <row r="90" spans="1:9" s="16" customFormat="1" ht="22">
      <c r="A90" s="9" t="s">
        <v>83</v>
      </c>
      <c r="B90" s="62"/>
      <c r="C90" s="66"/>
      <c r="D90" s="70"/>
      <c r="E90" s="66"/>
      <c r="F90" s="70"/>
      <c r="G90" s="66"/>
      <c r="H90" s="70"/>
      <c r="I90" s="66"/>
    </row>
    <row r="91" spans="1:9" s="16" customFormat="1" ht="22">
      <c r="A91" s="23" t="s">
        <v>145</v>
      </c>
      <c r="B91" s="62"/>
      <c r="C91" s="66"/>
      <c r="D91" s="70"/>
      <c r="E91" s="66"/>
      <c r="F91" s="70"/>
      <c r="G91" s="66"/>
      <c r="H91" s="70"/>
      <c r="I91" s="66"/>
    </row>
    <row r="92" spans="1:9" ht="21.5">
      <c r="A92" s="77" t="s">
        <v>122</v>
      </c>
      <c r="C92" s="1">
        <v>0</v>
      </c>
      <c r="D92" s="106"/>
      <c r="E92" s="1">
        <v>0</v>
      </c>
      <c r="F92" s="1"/>
      <c r="G92" s="1">
        <v>0</v>
      </c>
      <c r="H92" s="1"/>
      <c r="I92" s="1">
        <v>0</v>
      </c>
    </row>
    <row r="93" spans="1:9" ht="22.5" customHeight="1">
      <c r="A93" s="100" t="s">
        <v>163</v>
      </c>
      <c r="C93" s="1">
        <v>0</v>
      </c>
      <c r="E93" s="1">
        <v>0</v>
      </c>
      <c r="G93" s="1">
        <v>0</v>
      </c>
      <c r="I93" s="1">
        <v>0</v>
      </c>
    </row>
  </sheetData>
  <mergeCells count="14">
    <mergeCell ref="C53:I53"/>
    <mergeCell ref="C7:I7"/>
    <mergeCell ref="C49:E49"/>
    <mergeCell ref="G49:I49"/>
    <mergeCell ref="C50:E50"/>
    <mergeCell ref="G50:I50"/>
    <mergeCell ref="C51:E51"/>
    <mergeCell ref="G51:I51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77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2" manualBreakCount="2">
    <brk id="46" max="16383" man="1"/>
    <brk id="1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3-4-5</vt:lpstr>
      <vt:lpstr>PL 6-7-8-9</vt:lpstr>
      <vt:lpstr>SH 10-11</vt:lpstr>
      <vt:lpstr>SH 12-13</vt:lpstr>
      <vt:lpstr>CF 14-15</vt:lpstr>
      <vt:lpstr>'BS 3-4-5'!Print_Area</vt:lpstr>
      <vt:lpstr>'CF 14-15'!Print_Area</vt:lpstr>
      <vt:lpstr>'PL 6-7-8-9'!Print_Area</vt:lpstr>
      <vt:lpstr>'SH 10-11'!Print_Area</vt:lpstr>
      <vt:lpstr>'SH 12-13'!Print_Area</vt:lpstr>
      <vt:lpstr>'SH 12-13'!Print_Titles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Somjai, Nigonyanont</cp:lastModifiedBy>
  <cp:lastPrinted>2021-08-16T08:56:57Z</cp:lastPrinted>
  <dcterms:created xsi:type="dcterms:W3CDTF">2014-08-18T04:09:47Z</dcterms:created>
  <dcterms:modified xsi:type="dcterms:W3CDTF">2021-08-16T08:57:02Z</dcterms:modified>
</cp:coreProperties>
</file>