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Noi\MD&amp;A\2021\FS\"/>
    </mc:Choice>
  </mc:AlternateContent>
  <bookViews>
    <workbookView xWindow="0" yWindow="0" windowWidth="28800" windowHeight="12300" tabRatio="599"/>
  </bookViews>
  <sheets>
    <sheet name="งบแสดงฐานะการเงิน 4-5" sheetId="1" r:id="rId1"/>
    <sheet name="งบกำไรขาดทุนเบ็ดเสร็จ 6-7" sheetId="2" r:id="rId2"/>
    <sheet name="ส่วนของเจ้าของ   8" sheetId="3" r:id="rId3"/>
    <sheet name="งบกระแสเงินสด   9-11" sheetId="4" r:id="rId4"/>
  </sheets>
  <definedNames>
    <definedName name="_xlnm.Print_Area" localSheetId="3">'งบกระแสเงินสด   9-11'!$A$1:$F$125</definedName>
    <definedName name="_xlnm.Print_Area" localSheetId="0">'งบแสดงฐานะการเงิน 4-5'!$A$1:$F$84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1" l="1"/>
  <c r="D67" i="1"/>
  <c r="D22" i="1"/>
  <c r="D69" i="1" l="1"/>
  <c r="L17" i="3"/>
  <c r="L13" i="3"/>
  <c r="L12" i="3"/>
  <c r="D97" i="4" l="1"/>
  <c r="D20" i="3"/>
  <c r="F20" i="3"/>
  <c r="F67" i="1" l="1"/>
  <c r="F38" i="1"/>
  <c r="F22" i="1"/>
  <c r="F69" i="1" l="1"/>
  <c r="F58" i="2"/>
  <c r="F60" i="2" s="1"/>
  <c r="F25" i="2"/>
  <c r="F15" i="2"/>
  <c r="J15" i="3"/>
  <c r="H15" i="3"/>
  <c r="F15" i="3"/>
  <c r="D15" i="3"/>
  <c r="F97" i="4"/>
  <c r="F75" i="4"/>
  <c r="F25" i="4"/>
  <c r="F69" i="4" s="1"/>
  <c r="L15" i="3" l="1"/>
  <c r="F27" i="2"/>
  <c r="F30" i="2" s="1"/>
  <c r="F62" i="2" s="1"/>
  <c r="F99" i="4"/>
  <c r="F102" i="4" s="1"/>
  <c r="A84" i="1" l="1"/>
  <c r="D15" i="2" l="1"/>
  <c r="D25" i="2"/>
  <c r="D58" i="2"/>
  <c r="D60" i="2" s="1"/>
  <c r="J18" i="3" s="1"/>
  <c r="J20" i="3" l="1"/>
  <c r="D27" i="2"/>
  <c r="D100" i="4"/>
  <c r="A84" i="4"/>
  <c r="D75" i="4"/>
  <c r="A41" i="4"/>
  <c r="A43" i="4"/>
  <c r="A86" i="4" s="1"/>
  <c r="A3" i="3"/>
  <c r="A44" i="2"/>
  <c r="A42" i="2"/>
  <c r="A41" i="2"/>
  <c r="A82" i="2" s="1"/>
  <c r="A1" i="2"/>
  <c r="A47" i="1"/>
  <c r="D30" i="2" l="1"/>
  <c r="H18" i="3" s="1"/>
  <c r="D8" i="4"/>
  <c r="D25" i="4" s="1"/>
  <c r="D69" i="4" s="1"/>
  <c r="D99" i="4" s="1"/>
  <c r="D102" i="4" s="1"/>
  <c r="A28" i="3"/>
  <c r="A40" i="4"/>
  <c r="A83" i="4" s="1"/>
  <c r="A125" i="4" s="1"/>
  <c r="D62" i="2" l="1"/>
  <c r="H20" i="3"/>
  <c r="L20" i="3" s="1"/>
  <c r="L18" i="3"/>
</calcChain>
</file>

<file path=xl/sharedStrings.xml><?xml version="1.0" encoding="utf-8"?>
<sst xmlns="http://schemas.openxmlformats.org/spreadsheetml/2006/main" count="258" uniqueCount="167">
  <si>
    <t>บริษัทหลักทรัพย์ หยวนต้า (ประเทศไทย) จำกัด</t>
  </si>
  <si>
    <t xml:space="preserve">งบแสดงฐานะการเงิน </t>
  </si>
  <si>
    <t>30 มิถุนายน</t>
  </si>
  <si>
    <t>31 ธันวาคม</t>
  </si>
  <si>
    <t>พ.ศ. 2563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</si>
  <si>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</si>
  <si>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</si>
  <si>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</si>
  <si>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</si>
  <si>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 xml:space="preserve">ลูกหนี้สำนักหักบัญชีและบริษัทหลักทรัพย์ </t>
  </si>
  <si>
    <t xml:space="preserve">ลูกหนี้ธุรกิจหลักทรัพย์และสัญญาซื้อขายล่วงหน้า </t>
  </si>
  <si>
    <t>สินทรัพย์อนุพันธ์</t>
  </si>
  <si>
    <t>เงินลงทุนที่ไม่ได้วางเป็นประกัน</t>
  </si>
  <si>
    <t>เงินให้กู้ยืม</t>
  </si>
  <si>
    <t>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</si>
  <si>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</si>
  <si>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</si>
  <si>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</si>
  <si>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</si>
  <si>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</si>
  <si>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</si>
  <si>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</si>
  <si>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</si>
  <si>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เจ้าหนี้ธุรกิจหลักทรัพย์และสัญญาซื้อขายล่วงหน้า</t>
  </si>
  <si>
    <t>หนี้สินอนุพันธ์</t>
  </si>
  <si>
    <t>ตราสารหนี้ที่ออกและเงินกู้ยืมอื่น</t>
  </si>
  <si>
    <t>ประมาณการหนี้สิน</t>
  </si>
  <si>
    <t xml:space="preserve">หนี้สินอื่น  </t>
  </si>
  <si>
    <t>รวมหนี้สิน</t>
  </si>
  <si>
    <t>_________________________________________</t>
  </si>
  <si>
    <t>กรรมการ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</si>
  <si>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</si>
  <si>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</si>
  <si>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</si>
  <si>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</si>
  <si>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</si>
  <si>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450,000,000 หุ้น มูลค่าที่ตราไว้หุ้นละ 10 บาท</t>
  </si>
  <si>
    <t xml:space="preserve">   ทุนที่ออกและชำระแล้วเต็มมูลค่า</t>
  </si>
  <si>
    <t xml:space="preserve">      หุ้นสามัญ 450,000,000 หุ้น จ่ายชำระแล้วหุ้นละ 10 บาท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</si>
  <si>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</si>
  <si>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</si>
  <si>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</si>
  <si>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</si>
  <si>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</si>
  <si>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</si>
  <si>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</si>
  <si>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</si>
  <si>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</si>
  <si>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</si>
  <si>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</si>
  <si>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</si>
  <si>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</si>
  <si>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</si>
  <si>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</si>
  <si>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</si>
  <si>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</si>
  <si>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</si>
  <si>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</t>
  </si>
  <si>
    <t>ค่าใช้จ่ายอื่น</t>
  </si>
  <si>
    <t>รวมค่าใช้จ่าย</t>
  </si>
  <si>
    <t>กำไรก่อนภาษีเงินได้</t>
  </si>
  <si>
    <t>กำไรสำหรับงวด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</si>
  <si>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</si>
  <si>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</si>
  <si>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</si>
  <si>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>รวมรายการที่จะไม่จัดประเภทรายการใหม่ไปยังกำไร</t>
  </si>
  <si>
    <t>กำไรเบ็ดเสร็จรวมสำหรับงวด</t>
  </si>
  <si>
    <t xml:space="preserve">กำไรต่อหุ้น 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</si>
  <si>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</si>
  <si>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</si>
  <si>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ทุนที่ออก</t>
  </si>
  <si>
    <t>จัดสรรแล้ว</t>
  </si>
  <si>
    <t>และชำระแล้ว</t>
  </si>
  <si>
    <t>รวม</t>
  </si>
  <si>
    <t>ยอดคงเหลือ ณ วันที่ 30 มิถุนายน พ.ศ. 2563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</si>
  <si>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</si>
  <si>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</si>
  <si>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</si>
  <si>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ค่าเสื่อมราคาอุปกรณ์และค่าตัดจำหน่ายสินทรัพย์ไม่มีตัวตน</t>
  </si>
  <si>
    <t xml:space="preserve">   ค่าเสื่อมราคาสินทรัพย์สิทธิการใช้</t>
  </si>
  <si>
    <t xml:space="preserve">   ผลขาดทุนด้านเครดิตที่คาดว่าจะเกิดขึ้น</t>
  </si>
  <si>
    <t xml:space="preserve">   ขาดทุนจากการตัดจำหน่ายสินทรัพย์</t>
  </si>
  <si>
    <t xml:space="preserve">   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</si>
  <si>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</si>
  <si>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</si>
  <si>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</si>
  <si>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>กระแสเงินสดจากกิจกรรมดำเนินงาน</t>
    </r>
    <r>
      <rPr>
        <sz val="14"/>
        <rFont val="Browallia New"/>
        <family val="2"/>
      </rPr>
      <t xml:space="preserve"> (ต่อ)</t>
    </r>
  </si>
  <si>
    <t>สินทรัพย์ดำเนินงาน(เพิ่มขึ้น)ลดลง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</si>
  <si>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</si>
  <si>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</si>
  <si>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</si>
  <si>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เงินลงทุนที่ไม่ได้วางเป็นประกัน</t>
  </si>
  <si>
    <t xml:space="preserve">   เงินลงทุนที่วางเป็นประกัน</t>
  </si>
  <si>
    <t xml:space="preserve">   เงินให้กู้ยืม</t>
  </si>
  <si>
    <t xml:space="preserve">   สินทรัพย์อื่น</t>
  </si>
  <si>
    <t>หนี้สินดำเนินงานเพิ่มขึ้น(ลดลง)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</si>
  <si>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</si>
  <si>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</si>
  <si>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  </t>
  </si>
  <si>
    <t xml:space="preserve">   หนี้สินอื่น</t>
  </si>
  <si>
    <t xml:space="preserve">เงินสดจ่ายดอกเบี้ย </t>
  </si>
  <si>
    <t>เงินสดจ่ายภาษีเงินได้</t>
  </si>
  <si>
    <t>เงินสดจ่ายภาระผูกพันผลประโยชน์ของพนักงาน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</si>
  <si>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</si>
  <si>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</si>
  <si>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</si>
  <si>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</si>
  <si>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</si>
  <si>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</si>
  <si>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</si>
  <si>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</si>
  <si>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เงินสดรับจากตราสารหนี้ที่ออกและเงินกู้ยืมอื่น</t>
  </si>
  <si>
    <t xml:space="preserve">เงินสดสุทธิได้มาจาก(ใช้ไปใน)กิจกรรมจัดหาเงิน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</si>
  <si>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</si>
  <si>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</si>
  <si>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ข้อมูลเพิ่มเติมประกอบกระแสเงินสด</t>
  </si>
  <si>
    <t>รายการที่ไม่ใช่เงินสด</t>
  </si>
  <si>
    <t xml:space="preserve">   โอนหุ้นเพื่อชำระหนี้จากหุ้นกู้ที่มีอนุพันธ์</t>
  </si>
  <si>
    <t xml:space="preserve">   การได้มาซึ่งสินทรัพย์สิทธิการใช้</t>
  </si>
  <si>
    <t xml:space="preserve">เจ้าหนี้สำนักหักบัญชีและบริษัทหลักทรัพย์ </t>
  </si>
  <si>
    <t>หนี้สินตามสัญญาเช่า</t>
  </si>
  <si>
    <t>ยอดคงเหลือ ณ วันที่ 1 มกราคม พ.ศ. 2563</t>
  </si>
  <si>
    <t xml:space="preserve">   รายได้ดอกเบี้ย</t>
  </si>
  <si>
    <t xml:space="preserve">   รายได้เงินปันผล</t>
  </si>
  <si>
    <t xml:space="preserve">   ประมาณการค่ารื้อถอน</t>
  </si>
  <si>
    <t xml:space="preserve">   ภาระผูกพันผลประโยชน์ของพนักงาน</t>
  </si>
  <si>
    <t xml:space="preserve">   ขาดทุนที่ยังไม่เกิดขึ้นจากการแปลงค่าเงินตราต่างประเทศ</t>
  </si>
  <si>
    <t>เงินสดรับจากดอกเบี้ย</t>
  </si>
  <si>
    <t>เงินสดรับจากเงินปันผล</t>
  </si>
  <si>
    <t>เงินสดจ่ายชำระตราสารหนี้ที่ออกและเงินกู้ยืมอื่น</t>
  </si>
  <si>
    <t xml:space="preserve">   กำไร (ขาดทุน) จากการวัดมูลค่าเงินลงทุนในตราสารทุน</t>
  </si>
  <si>
    <t xml:space="preserve">   ภาษีเงินได้ของรายการที่จะไม่จัดประเภทรายการใหม่ไปยัง</t>
  </si>
  <si>
    <t xml:space="preserve">      กำไรหรือขาดทุนในภายหลัง</t>
  </si>
  <si>
    <t>การวัดมูลค่าเงินลงทุนใน</t>
  </si>
  <si>
    <t>ตราสารทุนด้วยมูลค่ายุติธรรม</t>
  </si>
  <si>
    <t>กำไร (ขาดทุน) เบ็ดเสร็จอื่น :</t>
  </si>
  <si>
    <t xml:space="preserve">      ด้วยมูลค่ายุติธรรมผ่านกำไรขาดทุนเบ็ดเสร็จอื่น </t>
  </si>
  <si>
    <t>หมายเหตุประกอบงบการเงินระหว่างกาลเป็นส่วนหนึ่งของงบการเงินระหว่างกาลนี้</t>
  </si>
  <si>
    <t>ทุนสำรอง</t>
  </si>
  <si>
    <t>ตามกฎหมาย</t>
  </si>
  <si>
    <t>เงินสดจ่ายคืนเงินต้นตามสัญญาเช่า</t>
  </si>
  <si>
    <t xml:space="preserve">   ปรับปรุงค่าใช้จ่ายดอกเบี้ยเงินให้กู้ยืม</t>
  </si>
  <si>
    <t xml:space="preserve">   เจ้าหนี้ซื้อสินทรัพย์ถาวร</t>
  </si>
  <si>
    <t>ณ วันที่ 30 มิถุนายน พ.ศ. 2564</t>
  </si>
  <si>
    <t>พ.ศ. 2564</t>
  </si>
  <si>
    <t>สำหรับงวดหกเดือนสิ้นสุดวันที่ 30 มิถุนายน พ.ศ. 2564</t>
  </si>
  <si>
    <t>ยอดคงเหลือ ณ วันที่ 1 มกราคม พ.ศ. 2564</t>
  </si>
  <si>
    <t>ยอดคงเหลือ ณ วันที่ 30 มิถุนายน พ.ศ. 2564</t>
  </si>
  <si>
    <t>ภาษีเงินได้นิติบุคคลค้างจ่าย</t>
  </si>
  <si>
    <t xml:space="preserve">   (นายชาญศักดิ์ ธนเตชา)</t>
  </si>
  <si>
    <t>10, 14</t>
  </si>
  <si>
    <t>32</t>
  </si>
  <si>
    <t>12.2</t>
  </si>
  <si>
    <t>15, 17</t>
  </si>
  <si>
    <t xml:space="preserve">   (กำไร)ขาดทุนที่ยังไม่เกิดขึ้นจากการเปลี่ยนแปลงมูลค่ายุติธรรมของอนุพันธ์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</si>
  <si>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</si>
  <si>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</si>
  <si>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_______________________________________</t>
  </si>
  <si>
    <t>14, 32</t>
  </si>
  <si>
    <t>เงินสดและรายการเทียบเท่าเงินสดเพิ่มขึ้นสุทธิ</t>
  </si>
  <si>
    <t xml:space="preserve">   (กำไร)ขาดทุนที่ยังไม่เกิดขึ้นจากการเปลี่ยนแปลงมูลค่ายุติธรรมในเงินลงทุน</t>
  </si>
  <si>
    <t>30</t>
  </si>
  <si>
    <t xml:space="preserve">        กรรมการ</t>
  </si>
  <si>
    <t xml:space="preserve">(นางบุญพร บริบูรณ์ส่งศิลป์) </t>
  </si>
  <si>
    <t>(นางบุญพร บริบูรณ์ส่งศิลป์)</t>
  </si>
  <si>
    <t>องค์ประกอบอื่นของ</t>
  </si>
  <si>
    <t>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</si>
</sst>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#,##0;\(#,##0\);&quot;-&quot;;@"/>
    <numFmt numFmtId="188" formatCode="_(* #,##0.00_);_(* \(#,##0.00\);_(* &quot;-&quot;??_);_(@_)"/>
    <numFmt numFmtId="189" formatCode="_(&quot;$&quot;* #,##0.00_);_(&quot;$&quot;* \(#,##0.00\);_(&quot;$&quot;* &quot;-&quot;??_);_(@_)"/>
    <numFmt numFmtId="190" formatCode="#,##0;\(#,##0\)"/>
    <numFmt numFmtId="191" formatCode="#,##0.00;\(#,##0.00\)"/>
    <numFmt numFmtId="192" formatCode="_(* #,##0_);_(* \(#,##0\);_(* &quot;-&quot;??_);_(@_)"/>
  </numFmts>
  <fonts count="13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i/>
      <sz val="14"/>
      <name val="Browallia New"/>
      <family val="2"/>
    </font>
    <font>
      <sz val="11"/>
      <color indexed="8"/>
      <name val="Arial"/>
      <family val="2"/>
    </font>
    <font>
      <sz val="14"/>
      <name val="Angsana New"/>
      <family val="1"/>
    </font>
    <font>
      <sz val="15"/>
      <name val="BrowalliaUPC"/>
      <family val="1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8" fontId="5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6" fillId="0" borderId="0"/>
    <xf numFmtId="189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0" fontId="9" fillId="0" borderId="0"/>
    <xf numFmtId="1" fontId="10" fillId="0" borderId="0"/>
    <xf numFmtId="0" fontId="2" fillId="0" borderId="0"/>
    <xf numFmtId="37" fontId="11" fillId="0" borderId="0"/>
    <xf numFmtId="0" fontId="8" fillId="0" borderId="0"/>
    <xf numFmtId="37" fontId="11" fillId="0" borderId="0"/>
    <xf numFmtId="0" fontId="2" fillId="0" borderId="0"/>
    <xf numFmtId="188" fontId="12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87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87" fontId="3" fillId="0" borderId="1" xfId="2" applyNumberFormat="1" applyFont="1" applyBorder="1" applyAlignment="1">
      <alignment horizontal="right" vertical="center"/>
    </xf>
    <xf numFmtId="18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87" fontId="4" fillId="2" borderId="0" xfId="2" applyNumberFormat="1" applyFont="1" applyFill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87" fontId="4" fillId="0" borderId="0" xfId="3" applyNumberFormat="1" applyFont="1" applyAlignment="1">
      <alignment horizontal="right" vertical="center"/>
    </xf>
    <xf numFmtId="187" fontId="4" fillId="0" borderId="0" xfId="2" applyNumberFormat="1" applyFont="1" applyAlignment="1">
      <alignment vertical="center"/>
    </xf>
    <xf numFmtId="2" fontId="4" fillId="0" borderId="0" xfId="2" quotePrefix="1" applyNumberFormat="1" applyFont="1" applyAlignment="1">
      <alignment horizontal="center" vertical="center"/>
    </xf>
    <xf numFmtId="187" fontId="4" fillId="2" borderId="1" xfId="2" applyNumberFormat="1" applyFont="1" applyFill="1" applyBorder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187" fontId="4" fillId="2" borderId="0" xfId="3" applyNumberFormat="1" applyFont="1" applyFill="1" applyAlignment="1">
      <alignment horizontal="right" vertical="center"/>
    </xf>
    <xf numFmtId="187" fontId="4" fillId="2" borderId="2" xfId="3" applyNumberFormat="1" applyFont="1" applyFill="1" applyBorder="1" applyAlignment="1">
      <alignment horizontal="right" vertical="center"/>
    </xf>
    <xf numFmtId="187" fontId="4" fillId="2" borderId="0" xfId="2" applyNumberFormat="1" applyFont="1" applyFill="1" applyAlignment="1">
      <alignment vertical="center"/>
    </xf>
    <xf numFmtId="187" fontId="3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87" fontId="4" fillId="2" borderId="1" xfId="3" applyNumberFormat="1" applyFont="1" applyFill="1" applyBorder="1" applyAlignment="1">
      <alignment horizontal="right" vertical="center"/>
    </xf>
    <xf numFmtId="187" fontId="4" fillId="0" borderId="0" xfId="3" applyNumberFormat="1" applyFont="1" applyAlignment="1">
      <alignment horizontal="left" vertical="center" indent="4"/>
    </xf>
    <xf numFmtId="0" fontId="4" fillId="0" borderId="0" xfId="2" applyFont="1" applyAlignment="1">
      <alignment horizontal="left" vertical="center" indent="4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87" fontId="4" fillId="2" borderId="2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 indent="2"/>
    </xf>
    <xf numFmtId="187" fontId="4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88" fontId="3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88" fontId="4" fillId="0" borderId="0" xfId="1" applyFont="1" applyAlignment="1">
      <alignment vertical="center"/>
    </xf>
    <xf numFmtId="187" fontId="3" fillId="0" borderId="0" xfId="2" applyNumberFormat="1" applyFont="1" applyAlignment="1">
      <alignment vertical="center"/>
    </xf>
    <xf numFmtId="187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87" fontId="4" fillId="2" borderId="1" xfId="0" applyNumberFormat="1" applyFont="1" applyFill="1" applyBorder="1" applyAlignment="1">
      <alignment horizontal="right" vertical="center"/>
    </xf>
    <xf numFmtId="187" fontId="4" fillId="0" borderId="1" xfId="0" applyNumberFormat="1" applyFont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37" fontId="7" fillId="0" borderId="0" xfId="4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0" fontId="4" fillId="0" borderId="0" xfId="4" applyFont="1"/>
    <xf numFmtId="190" fontId="3" fillId="2" borderId="0" xfId="5" applyNumberFormat="1" applyFont="1" applyFill="1" applyAlignment="1">
      <alignment horizontal="center" vertical="center"/>
    </xf>
    <xf numFmtId="1" fontId="3" fillId="0" borderId="0" xfId="5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90" fontId="4" fillId="2" borderId="0" xfId="1" applyNumberFormat="1" applyFont="1" applyFill="1"/>
    <xf numFmtId="37" fontId="3" fillId="0" borderId="0" xfId="4" applyNumberFormat="1" applyFont="1" applyAlignment="1">
      <alignment vertical="center"/>
    </xf>
    <xf numFmtId="190" fontId="4" fillId="2" borderId="0" xfId="4" applyNumberFormat="1" applyFont="1" applyFill="1"/>
    <xf numFmtId="191" fontId="4" fillId="2" borderId="2" xfId="7" applyNumberFormat="1" applyFont="1" applyFill="1" applyBorder="1" applyAlignment="1">
      <alignment vertical="center"/>
    </xf>
    <xf numFmtId="191" fontId="4" fillId="0" borderId="0" xfId="4" applyNumberFormat="1" applyFont="1" applyAlignment="1">
      <alignment vertical="center"/>
    </xf>
    <xf numFmtId="187" fontId="4" fillId="2" borderId="0" xfId="7" applyNumberFormat="1" applyFont="1" applyFill="1" applyAlignment="1">
      <alignment vertical="center"/>
    </xf>
    <xf numFmtId="187" fontId="4" fillId="2" borderId="1" xfId="7" applyNumberFormat="1" applyFont="1" applyFill="1" applyBorder="1" applyAlignment="1">
      <alignment vertical="center"/>
    </xf>
    <xf numFmtId="187" fontId="4" fillId="2" borderId="1" xfId="0" quotePrefix="1" applyNumberFormat="1" applyFont="1" applyFill="1" applyBorder="1" applyAlignment="1">
      <alignment horizontal="right" vertical="center"/>
    </xf>
    <xf numFmtId="187" fontId="4" fillId="2" borderId="0" xfId="0" quotePrefix="1" applyNumberFormat="1" applyFont="1" applyFill="1" applyAlignment="1">
      <alignment horizontal="right" vertical="center"/>
    </xf>
    <xf numFmtId="187" fontId="4" fillId="2" borderId="0" xfId="14" applyNumberFormat="1" applyFont="1" applyFill="1" applyAlignment="1">
      <alignment horizontal="center" vertical="center"/>
    </xf>
    <xf numFmtId="187" fontId="4" fillId="0" borderId="0" xfId="7" applyNumberFormat="1" applyFont="1" applyFill="1" applyAlignment="1">
      <alignment vertical="center"/>
    </xf>
    <xf numFmtId="187" fontId="4" fillId="2" borderId="2" xfId="0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0" xfId="2" applyNumberFormat="1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3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 indent="4"/>
    </xf>
    <xf numFmtId="187" fontId="4" fillId="0" borderId="1" xfId="0" applyNumberFormat="1" applyFont="1" applyFill="1" applyBorder="1" applyAlignment="1">
      <alignment horizontal="right" vertical="center"/>
    </xf>
    <xf numFmtId="37" fontId="3" fillId="0" borderId="0" xfId="1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 indent="2"/>
    </xf>
    <xf numFmtId="187" fontId="4" fillId="0" borderId="1" xfId="7" applyNumberFormat="1" applyFont="1" applyFill="1" applyBorder="1" applyAlignment="1">
      <alignment vertical="center"/>
    </xf>
    <xf numFmtId="37" fontId="4" fillId="0" borderId="0" xfId="11" applyFont="1" applyFill="1" applyAlignment="1">
      <alignment horizontal="left" vertical="center"/>
    </xf>
    <xf numFmtId="37" fontId="4" fillId="0" borderId="0" xfId="12" applyNumberFormat="1" applyFont="1" applyFill="1" applyAlignment="1">
      <alignment vertical="center"/>
    </xf>
    <xf numFmtId="187" fontId="4" fillId="0" borderId="1" xfId="0" quotePrefix="1" applyNumberFormat="1" applyFont="1" applyFill="1" applyBorder="1" applyAlignment="1">
      <alignment horizontal="right" vertical="center"/>
    </xf>
    <xf numFmtId="37" fontId="3" fillId="0" borderId="0" xfId="12" applyNumberFormat="1" applyFont="1" applyFill="1" applyAlignment="1">
      <alignment vertical="center"/>
    </xf>
    <xf numFmtId="187" fontId="4" fillId="0" borderId="0" xfId="0" quotePrefix="1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87" fontId="4" fillId="0" borderId="0" xfId="13" applyNumberFormat="1" applyFont="1" applyFill="1" applyAlignment="1">
      <alignment vertical="center"/>
    </xf>
    <xf numFmtId="37" fontId="4" fillId="0" borderId="0" xfId="11" applyFont="1" applyFill="1" applyAlignment="1">
      <alignment vertical="center"/>
    </xf>
    <xf numFmtId="187" fontId="4" fillId="0" borderId="2" xfId="0" quotePrefix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0" xfId="14" applyFont="1" applyFill="1" applyAlignment="1">
      <alignment vertical="center"/>
    </xf>
    <xf numFmtId="187" fontId="4" fillId="0" borderId="0" xfId="14" applyNumberFormat="1" applyFont="1" applyFill="1" applyAlignment="1">
      <alignment horizontal="center" vertical="center"/>
    </xf>
    <xf numFmtId="187" fontId="4" fillId="0" borderId="0" xfId="15" applyNumberFormat="1" applyFont="1" applyFill="1" applyAlignment="1">
      <alignment horizontal="right" vertical="center"/>
    </xf>
    <xf numFmtId="0" fontId="4" fillId="0" borderId="0" xfId="14" applyFont="1" applyFill="1" applyAlignment="1">
      <alignment horizontal="left" vertical="center" indent="2"/>
    </xf>
    <xf numFmtId="0" fontId="3" fillId="0" borderId="0" xfId="2" applyFont="1" applyFill="1" applyAlignment="1">
      <alignment vertical="center"/>
    </xf>
    <xf numFmtId="190" fontId="4" fillId="0" borderId="0" xfId="0" applyNumberFormat="1" applyFont="1" applyFill="1" applyAlignment="1">
      <alignment vertical="center"/>
    </xf>
    <xf numFmtId="190" fontId="3" fillId="0" borderId="0" xfId="0" applyNumberFormat="1" applyFont="1" applyFill="1" applyAlignment="1">
      <alignment vertical="center"/>
    </xf>
    <xf numFmtId="190" fontId="3" fillId="0" borderId="1" xfId="0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90" fontId="4" fillId="0" borderId="1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left" vertical="center"/>
    </xf>
    <xf numFmtId="187" fontId="4" fillId="0" borderId="2" xfId="0" applyNumberFormat="1" applyFont="1" applyFill="1" applyBorder="1" applyAlignment="1">
      <alignment horizontal="right" vertical="center"/>
    </xf>
    <xf numFmtId="190" fontId="3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/>
    <xf numFmtId="190" fontId="4" fillId="0" borderId="1" xfId="6" applyNumberFormat="1" applyFont="1" applyFill="1" applyBorder="1" applyAlignment="1">
      <alignment vertical="center"/>
    </xf>
    <xf numFmtId="190" fontId="4" fillId="0" borderId="2" xfId="6" applyNumberFormat="1" applyFont="1" applyFill="1" applyBorder="1" applyAlignment="1">
      <alignment vertical="center"/>
    </xf>
    <xf numFmtId="190" fontId="4" fillId="0" borderId="0" xfId="7" applyNumberFormat="1" applyFont="1" applyFill="1" applyAlignment="1">
      <alignment vertical="center"/>
    </xf>
    <xf numFmtId="190" fontId="4" fillId="0" borderId="0" xfId="4" applyNumberFormat="1" applyFont="1" applyFill="1"/>
    <xf numFmtId="191" fontId="4" fillId="0" borderId="2" xfId="7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2" xfId="3" applyNumberFormat="1" applyFont="1" applyFill="1" applyBorder="1" applyAlignment="1">
      <alignment horizontal="right" vertical="center"/>
    </xf>
    <xf numFmtId="187" fontId="4" fillId="0" borderId="0" xfId="2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187" fontId="4" fillId="0" borderId="2" xfId="2" applyNumberFormat="1" applyFont="1" applyFill="1" applyBorder="1" applyAlignment="1">
      <alignment horizontal="right" vertical="center"/>
    </xf>
    <xf numFmtId="187" fontId="4" fillId="0" borderId="1" xfId="2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92" fontId="4" fillId="2" borderId="0" xfId="1" applyNumberFormat="1" applyFont="1" applyFill="1"/>
    <xf numFmtId="192" fontId="4" fillId="2" borderId="0" xfId="0" applyNumberFormat="1" applyFont="1" applyFill="1" applyAlignment="1">
      <alignment horizontal="right" vertical="center"/>
    </xf>
    <xf numFmtId="192" fontId="4" fillId="2" borderId="0" xfId="1" applyNumberFormat="1" applyFont="1" applyFill="1" applyAlignment="1">
      <alignment horizontal="right" vertical="center"/>
    </xf>
    <xf numFmtId="192" fontId="4" fillId="2" borderId="0" xfId="7" applyNumberFormat="1" applyFont="1" applyFill="1" applyAlignment="1">
      <alignment vertical="center"/>
    </xf>
    <xf numFmtId="0" fontId="4" fillId="0" borderId="0" xfId="0" applyNumberFormat="1" applyFont="1" applyAlignment="1">
      <alignment horizontal="center" vertical="center"/>
    </xf>
    <xf numFmtId="187" fontId="4" fillId="2" borderId="2" xfId="7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90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 wrapText="1"/>
    </xf>
    <xf numFmtId="190" fontId="4" fillId="0" borderId="0" xfId="0" applyNumberFormat="1" applyFont="1" applyFill="1" applyBorder="1" applyAlignment="1">
      <alignment vertical="center"/>
    </xf>
    <xf numFmtId="187" fontId="3" fillId="0" borderId="0" xfId="9" applyNumberFormat="1" applyFont="1" applyFill="1" applyAlignment="1">
      <alignment horizontal="right" vertical="center"/>
    </xf>
    <xf numFmtId="0" fontId="3" fillId="0" borderId="0" xfId="10" applyFont="1" applyFill="1" applyAlignment="1">
      <alignment horizontal="left" vertical="center"/>
    </xf>
    <xf numFmtId="190" fontId="3" fillId="0" borderId="0" xfId="0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right" vertical="center"/>
    </xf>
    <xf numFmtId="0" fontId="3" fillId="0" borderId="0" xfId="8" applyFont="1" applyFill="1" applyBorder="1" applyAlignment="1">
      <alignment vertical="center"/>
    </xf>
    <xf numFmtId="0" fontId="3" fillId="0" borderId="0" xfId="10" applyFont="1" applyFill="1" applyAlignment="1">
      <alignment horizontal="left" vertical="center" wrapText="1"/>
    </xf>
    <xf numFmtId="0" fontId="4" fillId="0" borderId="0" xfId="8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0" fontId="4" fillId="0" borderId="0" xfId="10" applyFont="1" applyFill="1" applyAlignment="1">
      <alignment horizontal="left" vertical="center" wrapText="1"/>
    </xf>
    <xf numFmtId="187" fontId="4" fillId="0" borderId="1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187" fontId="4" fillId="0" borderId="2" xfId="1" applyNumberFormat="1" applyFont="1" applyFill="1" applyBorder="1" applyAlignment="1">
      <alignment horizontal="right" vertical="center"/>
    </xf>
    <xf numFmtId="187" fontId="4" fillId="2" borderId="0" xfId="1" applyNumberFormat="1" applyFont="1" applyFill="1" applyBorder="1" applyAlignment="1">
      <alignment horizontal="right" vertical="center"/>
    </xf>
    <xf numFmtId="187" fontId="4" fillId="2" borderId="1" xfId="1" applyNumberFormat="1" applyFont="1" applyFill="1" applyBorder="1" applyAlignment="1">
      <alignment horizontal="right" vertical="center"/>
    </xf>
    <xf numFmtId="187" fontId="3" fillId="2" borderId="0" xfId="1" applyNumberFormat="1" applyFont="1" applyFill="1" applyAlignment="1">
      <alignment horizontal="right" vertical="center"/>
    </xf>
    <xf numFmtId="187" fontId="4" fillId="2" borderId="0" xfId="1" applyNumberFormat="1" applyFont="1" applyFill="1" applyAlignment="1">
      <alignment horizontal="right" vertical="center"/>
    </xf>
    <xf numFmtId="187" fontId="4" fillId="2" borderId="2" xfId="1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center" vertical="center" wrapText="1"/>
    </xf>
    <xf numFmtId="187" fontId="3" fillId="0" borderId="0" xfId="0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87" fontId="3" fillId="0" borderId="1" xfId="9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17">
    <cellStyle name="Comma" xfId="1" builtinId="3"/>
    <cellStyle name="Comma 2" xfId="15"/>
    <cellStyle name="Comma 3" xfId="3"/>
    <cellStyle name="Comma 7" xfId="7"/>
    <cellStyle name="Currency 2" xfId="5"/>
    <cellStyle name="Normal" xfId="0" builtinId="0"/>
    <cellStyle name="Normal 2" xfId="2"/>
    <cellStyle name="Normal 3" xfId="10"/>
    <cellStyle name="Normal 4" xfId="16"/>
    <cellStyle name="Normal 6" xfId="4"/>
    <cellStyle name="Normal_AYCAL08Y" xfId="13"/>
    <cellStyle name="Normal_AYCAL53Y" xfId="11"/>
    <cellStyle name="Normal_AYCAL54Q1-V1" xfId="12"/>
    <cellStyle name="Normal_change" xfId="8"/>
    <cellStyle name="Normal_F098-Bs&amp;plT-YE12'2005" xfId="9"/>
    <cellStyle name="Normal_KSC51H" xfId="14"/>
    <cellStyle name="Normal_Sheet4" xfId="6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19" zoomScaleNormal="100" zoomScaleSheetLayoutView="90" workbookViewId="0">
      <selection activeCell="A79" sqref="A79"/>
    </sheetView>
  </sheetViews>
  <sheetFormatPr defaultColWidth="8" defaultRowHeight="21.75" customHeight="1" x14ac:dyDescent="0.5"/>
  <cols>
    <col min="1" max="1" width="52.42578125" style="11" customWidth="1"/>
    <col min="2" max="2" width="9.140625" style="8" customWidth="1"/>
    <col min="3" max="3" width="1.42578125" style="8" customWidth="1"/>
    <col min="4" max="4" width="15" style="10" bestFit="1" customWidth="1"/>
    <col min="5" max="5" width="1.42578125" style="10" customWidth="1"/>
    <col min="6" max="6" width="15" style="128" bestFit="1" customWidth="1"/>
    <col min="7" max="8" width="8" style="11"/>
    <col min="9" max="9" width="10.85546875" style="11" bestFit="1" customWidth="1"/>
    <col min="10" max="10" width="15.5703125" style="11" customWidth="1"/>
    <col min="11" max="256" width="8" style="11"/>
    <col min="257" max="257" width="52.42578125" style="11" customWidth="1"/>
    <col min="258" max="258" width="8.42578125" style="11" customWidth="1"/>
    <col min="259" max="259" width="1.7109375" style="11" customWidth="1"/>
    <col min="260" max="260" width="13.7109375" style="11" customWidth="1"/>
    <col min="261" max="261" width="1.7109375" style="11" customWidth="1"/>
    <col min="262" max="262" width="13.7109375" style="11" customWidth="1"/>
    <col min="263" max="512" width="8" style="11"/>
    <col min="513" max="513" width="52.42578125" style="11" customWidth="1"/>
    <col min="514" max="514" width="8.42578125" style="11" customWidth="1"/>
    <col min="515" max="515" width="1.7109375" style="11" customWidth="1"/>
    <col min="516" max="516" width="13.7109375" style="11" customWidth="1"/>
    <col min="517" max="517" width="1.7109375" style="11" customWidth="1"/>
    <col min="518" max="518" width="13.7109375" style="11" customWidth="1"/>
    <col min="519" max="768" width="8" style="11"/>
    <col min="769" max="769" width="52.42578125" style="11" customWidth="1"/>
    <col min="770" max="770" width="8.42578125" style="11" customWidth="1"/>
    <col min="771" max="771" width="1.7109375" style="11" customWidth="1"/>
    <col min="772" max="772" width="13.7109375" style="11" customWidth="1"/>
    <col min="773" max="773" width="1.7109375" style="11" customWidth="1"/>
    <col min="774" max="774" width="13.7109375" style="11" customWidth="1"/>
    <col min="775" max="1024" width="8" style="11"/>
    <col min="1025" max="1025" width="52.42578125" style="11" customWidth="1"/>
    <col min="1026" max="1026" width="8.42578125" style="11" customWidth="1"/>
    <col min="1027" max="1027" width="1.7109375" style="11" customWidth="1"/>
    <col min="1028" max="1028" width="13.7109375" style="11" customWidth="1"/>
    <col min="1029" max="1029" width="1.7109375" style="11" customWidth="1"/>
    <col min="1030" max="1030" width="13.7109375" style="11" customWidth="1"/>
    <col min="1031" max="1280" width="8" style="11"/>
    <col min="1281" max="1281" width="52.42578125" style="11" customWidth="1"/>
    <col min="1282" max="1282" width="8.42578125" style="11" customWidth="1"/>
    <col min="1283" max="1283" width="1.7109375" style="11" customWidth="1"/>
    <col min="1284" max="1284" width="13.7109375" style="11" customWidth="1"/>
    <col min="1285" max="1285" width="1.7109375" style="11" customWidth="1"/>
    <col min="1286" max="1286" width="13.7109375" style="11" customWidth="1"/>
    <col min="1287" max="1536" width="8" style="11"/>
    <col min="1537" max="1537" width="52.42578125" style="11" customWidth="1"/>
    <col min="1538" max="1538" width="8.42578125" style="11" customWidth="1"/>
    <col min="1539" max="1539" width="1.7109375" style="11" customWidth="1"/>
    <col min="1540" max="1540" width="13.7109375" style="11" customWidth="1"/>
    <col min="1541" max="1541" width="1.7109375" style="11" customWidth="1"/>
    <col min="1542" max="1542" width="13.7109375" style="11" customWidth="1"/>
    <col min="1543" max="1792" width="8" style="11"/>
    <col min="1793" max="1793" width="52.42578125" style="11" customWidth="1"/>
    <col min="1794" max="1794" width="8.42578125" style="11" customWidth="1"/>
    <col min="1795" max="1795" width="1.7109375" style="11" customWidth="1"/>
    <col min="1796" max="1796" width="13.7109375" style="11" customWidth="1"/>
    <col min="1797" max="1797" width="1.7109375" style="11" customWidth="1"/>
    <col min="1798" max="1798" width="13.7109375" style="11" customWidth="1"/>
    <col min="1799" max="2048" width="8" style="11"/>
    <col min="2049" max="2049" width="52.42578125" style="11" customWidth="1"/>
    <col min="2050" max="2050" width="8.42578125" style="11" customWidth="1"/>
    <col min="2051" max="2051" width="1.7109375" style="11" customWidth="1"/>
    <col min="2052" max="2052" width="13.7109375" style="11" customWidth="1"/>
    <col min="2053" max="2053" width="1.7109375" style="11" customWidth="1"/>
    <col min="2054" max="2054" width="13.7109375" style="11" customWidth="1"/>
    <col min="2055" max="2304" width="8" style="11"/>
    <col min="2305" max="2305" width="52.42578125" style="11" customWidth="1"/>
    <col min="2306" max="2306" width="8.42578125" style="11" customWidth="1"/>
    <col min="2307" max="2307" width="1.7109375" style="11" customWidth="1"/>
    <col min="2308" max="2308" width="13.7109375" style="11" customWidth="1"/>
    <col min="2309" max="2309" width="1.7109375" style="11" customWidth="1"/>
    <col min="2310" max="2310" width="13.7109375" style="11" customWidth="1"/>
    <col min="2311" max="2560" width="8" style="11"/>
    <col min="2561" max="2561" width="52.42578125" style="11" customWidth="1"/>
    <col min="2562" max="2562" width="8.42578125" style="11" customWidth="1"/>
    <col min="2563" max="2563" width="1.7109375" style="11" customWidth="1"/>
    <col min="2564" max="2564" width="13.7109375" style="11" customWidth="1"/>
    <col min="2565" max="2565" width="1.7109375" style="11" customWidth="1"/>
    <col min="2566" max="2566" width="13.7109375" style="11" customWidth="1"/>
    <col min="2567" max="2816" width="8" style="11"/>
    <col min="2817" max="2817" width="52.42578125" style="11" customWidth="1"/>
    <col min="2818" max="2818" width="8.42578125" style="11" customWidth="1"/>
    <col min="2819" max="2819" width="1.7109375" style="11" customWidth="1"/>
    <col min="2820" max="2820" width="13.7109375" style="11" customWidth="1"/>
    <col min="2821" max="2821" width="1.7109375" style="11" customWidth="1"/>
    <col min="2822" max="2822" width="13.7109375" style="11" customWidth="1"/>
    <col min="2823" max="3072" width="8" style="11"/>
    <col min="3073" max="3073" width="52.42578125" style="11" customWidth="1"/>
    <col min="3074" max="3074" width="8.42578125" style="11" customWidth="1"/>
    <col min="3075" max="3075" width="1.7109375" style="11" customWidth="1"/>
    <col min="3076" max="3076" width="13.7109375" style="11" customWidth="1"/>
    <col min="3077" max="3077" width="1.7109375" style="11" customWidth="1"/>
    <col min="3078" max="3078" width="13.7109375" style="11" customWidth="1"/>
    <col min="3079" max="3328" width="8" style="11"/>
    <col min="3329" max="3329" width="52.42578125" style="11" customWidth="1"/>
    <col min="3330" max="3330" width="8.42578125" style="11" customWidth="1"/>
    <col min="3331" max="3331" width="1.7109375" style="11" customWidth="1"/>
    <col min="3332" max="3332" width="13.7109375" style="11" customWidth="1"/>
    <col min="3333" max="3333" width="1.7109375" style="11" customWidth="1"/>
    <col min="3334" max="3334" width="13.7109375" style="11" customWidth="1"/>
    <col min="3335" max="3584" width="8" style="11"/>
    <col min="3585" max="3585" width="52.42578125" style="11" customWidth="1"/>
    <col min="3586" max="3586" width="8.42578125" style="11" customWidth="1"/>
    <col min="3587" max="3587" width="1.7109375" style="11" customWidth="1"/>
    <col min="3588" max="3588" width="13.7109375" style="11" customWidth="1"/>
    <col min="3589" max="3589" width="1.7109375" style="11" customWidth="1"/>
    <col min="3590" max="3590" width="13.7109375" style="11" customWidth="1"/>
    <col min="3591" max="3840" width="8" style="11"/>
    <col min="3841" max="3841" width="52.42578125" style="11" customWidth="1"/>
    <col min="3842" max="3842" width="8.42578125" style="11" customWidth="1"/>
    <col min="3843" max="3843" width="1.7109375" style="11" customWidth="1"/>
    <col min="3844" max="3844" width="13.7109375" style="11" customWidth="1"/>
    <col min="3845" max="3845" width="1.7109375" style="11" customWidth="1"/>
    <col min="3846" max="3846" width="13.7109375" style="11" customWidth="1"/>
    <col min="3847" max="4096" width="8" style="11"/>
    <col min="4097" max="4097" width="52.42578125" style="11" customWidth="1"/>
    <col min="4098" max="4098" width="8.42578125" style="11" customWidth="1"/>
    <col min="4099" max="4099" width="1.7109375" style="11" customWidth="1"/>
    <col min="4100" max="4100" width="13.7109375" style="11" customWidth="1"/>
    <col min="4101" max="4101" width="1.7109375" style="11" customWidth="1"/>
    <col min="4102" max="4102" width="13.7109375" style="11" customWidth="1"/>
    <col min="4103" max="4352" width="8" style="11"/>
    <col min="4353" max="4353" width="52.42578125" style="11" customWidth="1"/>
    <col min="4354" max="4354" width="8.42578125" style="11" customWidth="1"/>
    <col min="4355" max="4355" width="1.7109375" style="11" customWidth="1"/>
    <col min="4356" max="4356" width="13.7109375" style="11" customWidth="1"/>
    <col min="4357" max="4357" width="1.7109375" style="11" customWidth="1"/>
    <col min="4358" max="4358" width="13.7109375" style="11" customWidth="1"/>
    <col min="4359" max="4608" width="8" style="11"/>
    <col min="4609" max="4609" width="52.42578125" style="11" customWidth="1"/>
    <col min="4610" max="4610" width="8.42578125" style="11" customWidth="1"/>
    <col min="4611" max="4611" width="1.7109375" style="11" customWidth="1"/>
    <col min="4612" max="4612" width="13.7109375" style="11" customWidth="1"/>
    <col min="4613" max="4613" width="1.7109375" style="11" customWidth="1"/>
    <col min="4614" max="4614" width="13.7109375" style="11" customWidth="1"/>
    <col min="4615" max="4864" width="8" style="11"/>
    <col min="4865" max="4865" width="52.42578125" style="11" customWidth="1"/>
    <col min="4866" max="4866" width="8.42578125" style="11" customWidth="1"/>
    <col min="4867" max="4867" width="1.7109375" style="11" customWidth="1"/>
    <col min="4868" max="4868" width="13.7109375" style="11" customWidth="1"/>
    <col min="4869" max="4869" width="1.7109375" style="11" customWidth="1"/>
    <col min="4870" max="4870" width="13.7109375" style="11" customWidth="1"/>
    <col min="4871" max="5120" width="8" style="11"/>
    <col min="5121" max="5121" width="52.42578125" style="11" customWidth="1"/>
    <col min="5122" max="5122" width="8.42578125" style="11" customWidth="1"/>
    <col min="5123" max="5123" width="1.7109375" style="11" customWidth="1"/>
    <col min="5124" max="5124" width="13.7109375" style="11" customWidth="1"/>
    <col min="5125" max="5125" width="1.7109375" style="11" customWidth="1"/>
    <col min="5126" max="5126" width="13.7109375" style="11" customWidth="1"/>
    <col min="5127" max="5376" width="8" style="11"/>
    <col min="5377" max="5377" width="52.42578125" style="11" customWidth="1"/>
    <col min="5378" max="5378" width="8.42578125" style="11" customWidth="1"/>
    <col min="5379" max="5379" width="1.7109375" style="11" customWidth="1"/>
    <col min="5380" max="5380" width="13.7109375" style="11" customWidth="1"/>
    <col min="5381" max="5381" width="1.7109375" style="11" customWidth="1"/>
    <col min="5382" max="5382" width="13.7109375" style="11" customWidth="1"/>
    <col min="5383" max="5632" width="8" style="11"/>
    <col min="5633" max="5633" width="52.42578125" style="11" customWidth="1"/>
    <col min="5634" max="5634" width="8.42578125" style="11" customWidth="1"/>
    <col min="5635" max="5635" width="1.7109375" style="11" customWidth="1"/>
    <col min="5636" max="5636" width="13.7109375" style="11" customWidth="1"/>
    <col min="5637" max="5637" width="1.7109375" style="11" customWidth="1"/>
    <col min="5638" max="5638" width="13.7109375" style="11" customWidth="1"/>
    <col min="5639" max="5888" width="8" style="11"/>
    <col min="5889" max="5889" width="52.42578125" style="11" customWidth="1"/>
    <col min="5890" max="5890" width="8.42578125" style="11" customWidth="1"/>
    <col min="5891" max="5891" width="1.7109375" style="11" customWidth="1"/>
    <col min="5892" max="5892" width="13.7109375" style="11" customWidth="1"/>
    <col min="5893" max="5893" width="1.7109375" style="11" customWidth="1"/>
    <col min="5894" max="5894" width="13.7109375" style="11" customWidth="1"/>
    <col min="5895" max="6144" width="8" style="11"/>
    <col min="6145" max="6145" width="52.42578125" style="11" customWidth="1"/>
    <col min="6146" max="6146" width="8.42578125" style="11" customWidth="1"/>
    <col min="6147" max="6147" width="1.7109375" style="11" customWidth="1"/>
    <col min="6148" max="6148" width="13.7109375" style="11" customWidth="1"/>
    <col min="6149" max="6149" width="1.7109375" style="11" customWidth="1"/>
    <col min="6150" max="6150" width="13.7109375" style="11" customWidth="1"/>
    <col min="6151" max="6400" width="8" style="11"/>
    <col min="6401" max="6401" width="52.42578125" style="11" customWidth="1"/>
    <col min="6402" max="6402" width="8.42578125" style="11" customWidth="1"/>
    <col min="6403" max="6403" width="1.7109375" style="11" customWidth="1"/>
    <col min="6404" max="6404" width="13.7109375" style="11" customWidth="1"/>
    <col min="6405" max="6405" width="1.7109375" style="11" customWidth="1"/>
    <col min="6406" max="6406" width="13.7109375" style="11" customWidth="1"/>
    <col min="6407" max="6656" width="8" style="11"/>
    <col min="6657" max="6657" width="52.42578125" style="11" customWidth="1"/>
    <col min="6658" max="6658" width="8.42578125" style="11" customWidth="1"/>
    <col min="6659" max="6659" width="1.7109375" style="11" customWidth="1"/>
    <col min="6660" max="6660" width="13.7109375" style="11" customWidth="1"/>
    <col min="6661" max="6661" width="1.7109375" style="11" customWidth="1"/>
    <col min="6662" max="6662" width="13.7109375" style="11" customWidth="1"/>
    <col min="6663" max="6912" width="8" style="11"/>
    <col min="6913" max="6913" width="52.42578125" style="11" customWidth="1"/>
    <col min="6914" max="6914" width="8.42578125" style="11" customWidth="1"/>
    <col min="6915" max="6915" width="1.7109375" style="11" customWidth="1"/>
    <col min="6916" max="6916" width="13.7109375" style="11" customWidth="1"/>
    <col min="6917" max="6917" width="1.7109375" style="11" customWidth="1"/>
    <col min="6918" max="6918" width="13.7109375" style="11" customWidth="1"/>
    <col min="6919" max="7168" width="8" style="11"/>
    <col min="7169" max="7169" width="52.42578125" style="11" customWidth="1"/>
    <col min="7170" max="7170" width="8.42578125" style="11" customWidth="1"/>
    <col min="7171" max="7171" width="1.7109375" style="11" customWidth="1"/>
    <col min="7172" max="7172" width="13.7109375" style="11" customWidth="1"/>
    <col min="7173" max="7173" width="1.7109375" style="11" customWidth="1"/>
    <col min="7174" max="7174" width="13.7109375" style="11" customWidth="1"/>
    <col min="7175" max="7424" width="8" style="11"/>
    <col min="7425" max="7425" width="52.42578125" style="11" customWidth="1"/>
    <col min="7426" max="7426" width="8.42578125" style="11" customWidth="1"/>
    <col min="7427" max="7427" width="1.7109375" style="11" customWidth="1"/>
    <col min="7428" max="7428" width="13.7109375" style="11" customWidth="1"/>
    <col min="7429" max="7429" width="1.7109375" style="11" customWidth="1"/>
    <col min="7430" max="7430" width="13.7109375" style="11" customWidth="1"/>
    <col min="7431" max="7680" width="8" style="11"/>
    <col min="7681" max="7681" width="52.42578125" style="11" customWidth="1"/>
    <col min="7682" max="7682" width="8.42578125" style="11" customWidth="1"/>
    <col min="7683" max="7683" width="1.7109375" style="11" customWidth="1"/>
    <col min="7684" max="7684" width="13.7109375" style="11" customWidth="1"/>
    <col min="7685" max="7685" width="1.7109375" style="11" customWidth="1"/>
    <col min="7686" max="7686" width="13.7109375" style="11" customWidth="1"/>
    <col min="7687" max="7936" width="8" style="11"/>
    <col min="7937" max="7937" width="52.42578125" style="11" customWidth="1"/>
    <col min="7938" max="7938" width="8.42578125" style="11" customWidth="1"/>
    <col min="7939" max="7939" width="1.7109375" style="11" customWidth="1"/>
    <col min="7940" max="7940" width="13.7109375" style="11" customWidth="1"/>
    <col min="7941" max="7941" width="1.7109375" style="11" customWidth="1"/>
    <col min="7942" max="7942" width="13.7109375" style="11" customWidth="1"/>
    <col min="7943" max="8192" width="8" style="11"/>
    <col min="8193" max="8193" width="52.42578125" style="11" customWidth="1"/>
    <col min="8194" max="8194" width="8.42578125" style="11" customWidth="1"/>
    <col min="8195" max="8195" width="1.7109375" style="11" customWidth="1"/>
    <col min="8196" max="8196" width="13.7109375" style="11" customWidth="1"/>
    <col min="8197" max="8197" width="1.7109375" style="11" customWidth="1"/>
    <col min="8198" max="8198" width="13.7109375" style="11" customWidth="1"/>
    <col min="8199" max="8448" width="8" style="11"/>
    <col min="8449" max="8449" width="52.42578125" style="11" customWidth="1"/>
    <col min="8450" max="8450" width="8.42578125" style="11" customWidth="1"/>
    <col min="8451" max="8451" width="1.7109375" style="11" customWidth="1"/>
    <col min="8452" max="8452" width="13.7109375" style="11" customWidth="1"/>
    <col min="8453" max="8453" width="1.7109375" style="11" customWidth="1"/>
    <col min="8454" max="8454" width="13.7109375" style="11" customWidth="1"/>
    <col min="8455" max="8704" width="8" style="11"/>
    <col min="8705" max="8705" width="52.42578125" style="11" customWidth="1"/>
    <col min="8706" max="8706" width="8.42578125" style="11" customWidth="1"/>
    <col min="8707" max="8707" width="1.7109375" style="11" customWidth="1"/>
    <col min="8708" max="8708" width="13.7109375" style="11" customWidth="1"/>
    <col min="8709" max="8709" width="1.7109375" style="11" customWidth="1"/>
    <col min="8710" max="8710" width="13.7109375" style="11" customWidth="1"/>
    <col min="8711" max="8960" width="8" style="11"/>
    <col min="8961" max="8961" width="52.42578125" style="11" customWidth="1"/>
    <col min="8962" max="8962" width="8.42578125" style="11" customWidth="1"/>
    <col min="8963" max="8963" width="1.7109375" style="11" customWidth="1"/>
    <col min="8964" max="8964" width="13.7109375" style="11" customWidth="1"/>
    <col min="8965" max="8965" width="1.7109375" style="11" customWidth="1"/>
    <col min="8966" max="8966" width="13.7109375" style="11" customWidth="1"/>
    <col min="8967" max="9216" width="8" style="11"/>
    <col min="9217" max="9217" width="52.42578125" style="11" customWidth="1"/>
    <col min="9218" max="9218" width="8.42578125" style="11" customWidth="1"/>
    <col min="9219" max="9219" width="1.7109375" style="11" customWidth="1"/>
    <col min="9220" max="9220" width="13.7109375" style="11" customWidth="1"/>
    <col min="9221" max="9221" width="1.7109375" style="11" customWidth="1"/>
    <col min="9222" max="9222" width="13.7109375" style="11" customWidth="1"/>
    <col min="9223" max="9472" width="8" style="11"/>
    <col min="9473" max="9473" width="52.42578125" style="11" customWidth="1"/>
    <col min="9474" max="9474" width="8.42578125" style="11" customWidth="1"/>
    <col min="9475" max="9475" width="1.7109375" style="11" customWidth="1"/>
    <col min="9476" max="9476" width="13.7109375" style="11" customWidth="1"/>
    <col min="9477" max="9477" width="1.7109375" style="11" customWidth="1"/>
    <col min="9478" max="9478" width="13.7109375" style="11" customWidth="1"/>
    <col min="9479" max="9728" width="8" style="11"/>
    <col min="9729" max="9729" width="52.42578125" style="11" customWidth="1"/>
    <col min="9730" max="9730" width="8.42578125" style="11" customWidth="1"/>
    <col min="9731" max="9731" width="1.7109375" style="11" customWidth="1"/>
    <col min="9732" max="9732" width="13.7109375" style="11" customWidth="1"/>
    <col min="9733" max="9733" width="1.7109375" style="11" customWidth="1"/>
    <col min="9734" max="9734" width="13.7109375" style="11" customWidth="1"/>
    <col min="9735" max="9984" width="8" style="11"/>
    <col min="9985" max="9985" width="52.42578125" style="11" customWidth="1"/>
    <col min="9986" max="9986" width="8.42578125" style="11" customWidth="1"/>
    <col min="9987" max="9987" width="1.7109375" style="11" customWidth="1"/>
    <col min="9988" max="9988" width="13.7109375" style="11" customWidth="1"/>
    <col min="9989" max="9989" width="1.7109375" style="11" customWidth="1"/>
    <col min="9990" max="9990" width="13.7109375" style="11" customWidth="1"/>
    <col min="9991" max="10240" width="8" style="11"/>
    <col min="10241" max="10241" width="52.42578125" style="11" customWidth="1"/>
    <col min="10242" max="10242" width="8.42578125" style="11" customWidth="1"/>
    <col min="10243" max="10243" width="1.7109375" style="11" customWidth="1"/>
    <col min="10244" max="10244" width="13.7109375" style="11" customWidth="1"/>
    <col min="10245" max="10245" width="1.7109375" style="11" customWidth="1"/>
    <col min="10246" max="10246" width="13.7109375" style="11" customWidth="1"/>
    <col min="10247" max="10496" width="8" style="11"/>
    <col min="10497" max="10497" width="52.42578125" style="11" customWidth="1"/>
    <col min="10498" max="10498" width="8.42578125" style="11" customWidth="1"/>
    <col min="10499" max="10499" width="1.7109375" style="11" customWidth="1"/>
    <col min="10500" max="10500" width="13.7109375" style="11" customWidth="1"/>
    <col min="10501" max="10501" width="1.7109375" style="11" customWidth="1"/>
    <col min="10502" max="10502" width="13.7109375" style="11" customWidth="1"/>
    <col min="10503" max="10752" width="8" style="11"/>
    <col min="10753" max="10753" width="52.42578125" style="11" customWidth="1"/>
    <col min="10754" max="10754" width="8.42578125" style="11" customWidth="1"/>
    <col min="10755" max="10755" width="1.7109375" style="11" customWidth="1"/>
    <col min="10756" max="10756" width="13.7109375" style="11" customWidth="1"/>
    <col min="10757" max="10757" width="1.7109375" style="11" customWidth="1"/>
    <col min="10758" max="10758" width="13.7109375" style="11" customWidth="1"/>
    <col min="10759" max="11008" width="8" style="11"/>
    <col min="11009" max="11009" width="52.42578125" style="11" customWidth="1"/>
    <col min="11010" max="11010" width="8.42578125" style="11" customWidth="1"/>
    <col min="11011" max="11011" width="1.7109375" style="11" customWidth="1"/>
    <col min="11012" max="11012" width="13.7109375" style="11" customWidth="1"/>
    <col min="11013" max="11013" width="1.7109375" style="11" customWidth="1"/>
    <col min="11014" max="11014" width="13.7109375" style="11" customWidth="1"/>
    <col min="11015" max="11264" width="8" style="11"/>
    <col min="11265" max="11265" width="52.42578125" style="11" customWidth="1"/>
    <col min="11266" max="11266" width="8.42578125" style="11" customWidth="1"/>
    <col min="11267" max="11267" width="1.7109375" style="11" customWidth="1"/>
    <col min="11268" max="11268" width="13.7109375" style="11" customWidth="1"/>
    <col min="11269" max="11269" width="1.7109375" style="11" customWidth="1"/>
    <col min="11270" max="11270" width="13.7109375" style="11" customWidth="1"/>
    <col min="11271" max="11520" width="8" style="11"/>
    <col min="11521" max="11521" width="52.42578125" style="11" customWidth="1"/>
    <col min="11522" max="11522" width="8.42578125" style="11" customWidth="1"/>
    <col min="11523" max="11523" width="1.7109375" style="11" customWidth="1"/>
    <col min="11524" max="11524" width="13.7109375" style="11" customWidth="1"/>
    <col min="11525" max="11525" width="1.7109375" style="11" customWidth="1"/>
    <col min="11526" max="11526" width="13.7109375" style="11" customWidth="1"/>
    <col min="11527" max="11776" width="8" style="11"/>
    <col min="11777" max="11777" width="52.42578125" style="11" customWidth="1"/>
    <col min="11778" max="11778" width="8.42578125" style="11" customWidth="1"/>
    <col min="11779" max="11779" width="1.7109375" style="11" customWidth="1"/>
    <col min="11780" max="11780" width="13.7109375" style="11" customWidth="1"/>
    <col min="11781" max="11781" width="1.7109375" style="11" customWidth="1"/>
    <col min="11782" max="11782" width="13.7109375" style="11" customWidth="1"/>
    <col min="11783" max="12032" width="8" style="11"/>
    <col min="12033" max="12033" width="52.42578125" style="11" customWidth="1"/>
    <col min="12034" max="12034" width="8.42578125" style="11" customWidth="1"/>
    <col min="12035" max="12035" width="1.7109375" style="11" customWidth="1"/>
    <col min="12036" max="12036" width="13.7109375" style="11" customWidth="1"/>
    <col min="12037" max="12037" width="1.7109375" style="11" customWidth="1"/>
    <col min="12038" max="12038" width="13.7109375" style="11" customWidth="1"/>
    <col min="12039" max="12288" width="8" style="11"/>
    <col min="12289" max="12289" width="52.42578125" style="11" customWidth="1"/>
    <col min="12290" max="12290" width="8.42578125" style="11" customWidth="1"/>
    <col min="12291" max="12291" width="1.7109375" style="11" customWidth="1"/>
    <col min="12292" max="12292" width="13.7109375" style="11" customWidth="1"/>
    <col min="12293" max="12293" width="1.7109375" style="11" customWidth="1"/>
    <col min="12294" max="12294" width="13.7109375" style="11" customWidth="1"/>
    <col min="12295" max="12544" width="8" style="11"/>
    <col min="12545" max="12545" width="52.42578125" style="11" customWidth="1"/>
    <col min="12546" max="12546" width="8.42578125" style="11" customWidth="1"/>
    <col min="12547" max="12547" width="1.7109375" style="11" customWidth="1"/>
    <col min="12548" max="12548" width="13.7109375" style="11" customWidth="1"/>
    <col min="12549" max="12549" width="1.7109375" style="11" customWidth="1"/>
    <col min="12550" max="12550" width="13.7109375" style="11" customWidth="1"/>
    <col min="12551" max="12800" width="8" style="11"/>
    <col min="12801" max="12801" width="52.42578125" style="11" customWidth="1"/>
    <col min="12802" max="12802" width="8.42578125" style="11" customWidth="1"/>
    <col min="12803" max="12803" width="1.7109375" style="11" customWidth="1"/>
    <col min="12804" max="12804" width="13.7109375" style="11" customWidth="1"/>
    <col min="12805" max="12805" width="1.7109375" style="11" customWidth="1"/>
    <col min="12806" max="12806" width="13.7109375" style="11" customWidth="1"/>
    <col min="12807" max="13056" width="8" style="11"/>
    <col min="13057" max="13057" width="52.42578125" style="11" customWidth="1"/>
    <col min="13058" max="13058" width="8.42578125" style="11" customWidth="1"/>
    <col min="13059" max="13059" width="1.7109375" style="11" customWidth="1"/>
    <col min="13060" max="13060" width="13.7109375" style="11" customWidth="1"/>
    <col min="13061" max="13061" width="1.7109375" style="11" customWidth="1"/>
    <col min="13062" max="13062" width="13.7109375" style="11" customWidth="1"/>
    <col min="13063" max="13312" width="8" style="11"/>
    <col min="13313" max="13313" width="52.42578125" style="11" customWidth="1"/>
    <col min="13314" max="13314" width="8.42578125" style="11" customWidth="1"/>
    <col min="13315" max="13315" width="1.7109375" style="11" customWidth="1"/>
    <col min="13316" max="13316" width="13.7109375" style="11" customWidth="1"/>
    <col min="13317" max="13317" width="1.7109375" style="11" customWidth="1"/>
    <col min="13318" max="13318" width="13.7109375" style="11" customWidth="1"/>
    <col min="13319" max="13568" width="8" style="11"/>
    <col min="13569" max="13569" width="52.42578125" style="11" customWidth="1"/>
    <col min="13570" max="13570" width="8.42578125" style="11" customWidth="1"/>
    <col min="13571" max="13571" width="1.7109375" style="11" customWidth="1"/>
    <col min="13572" max="13572" width="13.7109375" style="11" customWidth="1"/>
    <col min="13573" max="13573" width="1.7109375" style="11" customWidth="1"/>
    <col min="13574" max="13574" width="13.7109375" style="11" customWidth="1"/>
    <col min="13575" max="13824" width="8" style="11"/>
    <col min="13825" max="13825" width="52.42578125" style="11" customWidth="1"/>
    <col min="13826" max="13826" width="8.42578125" style="11" customWidth="1"/>
    <col min="13827" max="13827" width="1.7109375" style="11" customWidth="1"/>
    <col min="13828" max="13828" width="13.7109375" style="11" customWidth="1"/>
    <col min="13829" max="13829" width="1.7109375" style="11" customWidth="1"/>
    <col min="13830" max="13830" width="13.7109375" style="11" customWidth="1"/>
    <col min="13831" max="14080" width="8" style="11"/>
    <col min="14081" max="14081" width="52.42578125" style="11" customWidth="1"/>
    <col min="14082" max="14082" width="8.42578125" style="11" customWidth="1"/>
    <col min="14083" max="14083" width="1.7109375" style="11" customWidth="1"/>
    <col min="14084" max="14084" width="13.7109375" style="11" customWidth="1"/>
    <col min="14085" max="14085" width="1.7109375" style="11" customWidth="1"/>
    <col min="14086" max="14086" width="13.7109375" style="11" customWidth="1"/>
    <col min="14087" max="14336" width="8" style="11"/>
    <col min="14337" max="14337" width="52.42578125" style="11" customWidth="1"/>
    <col min="14338" max="14338" width="8.42578125" style="11" customWidth="1"/>
    <col min="14339" max="14339" width="1.7109375" style="11" customWidth="1"/>
    <col min="14340" max="14340" width="13.7109375" style="11" customWidth="1"/>
    <col min="14341" max="14341" width="1.7109375" style="11" customWidth="1"/>
    <col min="14342" max="14342" width="13.7109375" style="11" customWidth="1"/>
    <col min="14343" max="14592" width="8" style="11"/>
    <col min="14593" max="14593" width="52.42578125" style="11" customWidth="1"/>
    <col min="14594" max="14594" width="8.42578125" style="11" customWidth="1"/>
    <col min="14595" max="14595" width="1.7109375" style="11" customWidth="1"/>
    <col min="14596" max="14596" width="13.7109375" style="11" customWidth="1"/>
    <col min="14597" max="14597" width="1.7109375" style="11" customWidth="1"/>
    <col min="14598" max="14598" width="13.7109375" style="11" customWidth="1"/>
    <col min="14599" max="14848" width="8" style="11"/>
    <col min="14849" max="14849" width="52.42578125" style="11" customWidth="1"/>
    <col min="14850" max="14850" width="8.42578125" style="11" customWidth="1"/>
    <col min="14851" max="14851" width="1.7109375" style="11" customWidth="1"/>
    <col min="14852" max="14852" width="13.7109375" style="11" customWidth="1"/>
    <col min="14853" max="14853" width="1.7109375" style="11" customWidth="1"/>
    <col min="14854" max="14854" width="13.7109375" style="11" customWidth="1"/>
    <col min="14855" max="15104" width="8" style="11"/>
    <col min="15105" max="15105" width="52.42578125" style="11" customWidth="1"/>
    <col min="15106" max="15106" width="8.42578125" style="11" customWidth="1"/>
    <col min="15107" max="15107" width="1.7109375" style="11" customWidth="1"/>
    <col min="15108" max="15108" width="13.7109375" style="11" customWidth="1"/>
    <col min="15109" max="15109" width="1.7109375" style="11" customWidth="1"/>
    <col min="15110" max="15110" width="13.7109375" style="11" customWidth="1"/>
    <col min="15111" max="15360" width="8" style="11"/>
    <col min="15361" max="15361" width="52.42578125" style="11" customWidth="1"/>
    <col min="15362" max="15362" width="8.42578125" style="11" customWidth="1"/>
    <col min="15363" max="15363" width="1.7109375" style="11" customWidth="1"/>
    <col min="15364" max="15364" width="13.7109375" style="11" customWidth="1"/>
    <col min="15365" max="15365" width="1.7109375" style="11" customWidth="1"/>
    <col min="15366" max="15366" width="13.7109375" style="11" customWidth="1"/>
    <col min="15367" max="15616" width="8" style="11"/>
    <col min="15617" max="15617" width="52.42578125" style="11" customWidth="1"/>
    <col min="15618" max="15618" width="8.42578125" style="11" customWidth="1"/>
    <col min="15619" max="15619" width="1.7109375" style="11" customWidth="1"/>
    <col min="15620" max="15620" width="13.7109375" style="11" customWidth="1"/>
    <col min="15621" max="15621" width="1.7109375" style="11" customWidth="1"/>
    <col min="15622" max="15622" width="13.7109375" style="11" customWidth="1"/>
    <col min="15623" max="15872" width="8" style="11"/>
    <col min="15873" max="15873" width="52.42578125" style="11" customWidth="1"/>
    <col min="15874" max="15874" width="8.42578125" style="11" customWidth="1"/>
    <col min="15875" max="15875" width="1.7109375" style="11" customWidth="1"/>
    <col min="15876" max="15876" width="13.7109375" style="11" customWidth="1"/>
    <col min="15877" max="15877" width="1.7109375" style="11" customWidth="1"/>
    <col min="15878" max="15878" width="13.7109375" style="11" customWidth="1"/>
    <col min="15879" max="16128" width="8" style="11"/>
    <col min="16129" max="16129" width="52.42578125" style="11" customWidth="1"/>
    <col min="16130" max="16130" width="8.42578125" style="11" customWidth="1"/>
    <col min="16131" max="16131" width="1.7109375" style="11" customWidth="1"/>
    <col min="16132" max="16132" width="13.7109375" style="11" customWidth="1"/>
    <col min="16133" max="16133" width="1.7109375" style="11" customWidth="1"/>
    <col min="16134" max="16134" width="13.7109375" style="11" customWidth="1"/>
    <col min="16135" max="16384" width="8" style="11"/>
  </cols>
  <sheetData>
    <row r="1" spans="1:6" s="1" customFormat="1" ht="21.75" customHeight="1" x14ac:dyDescent="0.5">
      <c r="A1" s="170" t="s">
        <v>0</v>
      </c>
      <c r="B1" s="170"/>
      <c r="C1" s="170"/>
      <c r="D1" s="170"/>
      <c r="E1" s="170"/>
      <c r="F1" s="170"/>
    </row>
    <row r="2" spans="1:6" s="1" customFormat="1" ht="21.75" customHeight="1" x14ac:dyDescent="0.5">
      <c r="A2" s="170" t="s">
        <v>1</v>
      </c>
      <c r="B2" s="170"/>
      <c r="C2" s="170"/>
      <c r="D2" s="170"/>
      <c r="E2" s="170"/>
      <c r="F2" s="170"/>
    </row>
    <row r="3" spans="1:6" s="1" customFormat="1" ht="21.75" customHeight="1" x14ac:dyDescent="0.5">
      <c r="A3" s="171" t="s">
        <v>143</v>
      </c>
      <c r="B3" s="171"/>
      <c r="C3" s="171"/>
      <c r="D3" s="171"/>
      <c r="E3" s="171"/>
      <c r="F3" s="171"/>
    </row>
    <row r="4" spans="1:6" s="1" customFormat="1" ht="11.25" customHeight="1" x14ac:dyDescent="0.5">
      <c r="B4" s="2"/>
      <c r="C4" s="2"/>
      <c r="D4" s="3"/>
      <c r="E4" s="3"/>
      <c r="F4" s="76"/>
    </row>
    <row r="5" spans="1:6" s="1" customFormat="1" ht="20.100000000000001" customHeight="1" x14ac:dyDescent="0.5">
      <c r="B5" s="2"/>
      <c r="C5" s="2"/>
      <c r="D5" s="3" t="s">
        <v>2</v>
      </c>
      <c r="E5" s="3"/>
      <c r="F5" s="76" t="s">
        <v>3</v>
      </c>
    </row>
    <row r="6" spans="1:6" s="1" customFormat="1" ht="20.100000000000001" customHeight="1" x14ac:dyDescent="0.5">
      <c r="C6" s="2"/>
      <c r="D6" s="3" t="s">
        <v>144</v>
      </c>
      <c r="E6" s="3"/>
      <c r="F6" s="76" t="s">
        <v>4</v>
      </c>
    </row>
    <row r="7" spans="1:6" s="1" customFormat="1" ht="20.100000000000001" customHeight="1" x14ac:dyDescent="0.5">
      <c r="B7" s="4" t="s">
        <v>5</v>
      </c>
      <c r="C7" s="2"/>
      <c r="D7" s="5" t="s">
        <v>6</v>
      </c>
      <c r="E7" s="6"/>
      <c r="F7" s="79" t="s">
        <v>6</v>
      </c>
    </row>
    <row r="8" spans="1:6" s="1" customFormat="1" ht="21.75" customHeight="1" x14ac:dyDescent="0.5">
      <c r="A8" s="7" t="s">
        <v>7</v>
      </c>
      <c r="B8" s="8"/>
      <c r="C8" s="8"/>
      <c r="D8" s="9"/>
      <c r="E8" s="10"/>
      <c r="F8" s="128"/>
    </row>
    <row r="9" spans="1:6" s="1" customFormat="1" ht="3" customHeight="1" x14ac:dyDescent="0.5">
      <c r="A9" s="7"/>
      <c r="B9" s="8"/>
      <c r="C9" s="8"/>
      <c r="D9" s="9"/>
      <c r="E9" s="10"/>
      <c r="F9" s="128"/>
    </row>
    <row r="10" spans="1:6" s="1" customFormat="1" ht="21.75" customHeight="1" x14ac:dyDescent="0.5">
      <c r="A10" s="11" t="s">
        <v>8</v>
      </c>
      <c r="B10" s="8">
        <v>8</v>
      </c>
      <c r="C10" s="8"/>
      <c r="D10" s="9">
        <v>1112436753</v>
      </c>
      <c r="E10" s="12"/>
      <c r="F10" s="128">
        <v>256542972</v>
      </c>
    </row>
    <row r="11" spans="1:6" ht="21.75" customHeight="1" x14ac:dyDescent="0.5">
      <c r="A11" s="11" t="s">
        <v>9</v>
      </c>
      <c r="B11" s="8">
        <v>9</v>
      </c>
      <c r="D11" s="9">
        <v>347055291</v>
      </c>
      <c r="E11" s="12"/>
      <c r="F11" s="128">
        <v>1417987081</v>
      </c>
    </row>
    <row r="12" spans="1:6" ht="21.75" customHeight="1" x14ac:dyDescent="0.5">
      <c r="A12" s="11" t="s">
        <v>10</v>
      </c>
      <c r="B12" s="8" t="s">
        <v>150</v>
      </c>
      <c r="D12" s="9">
        <v>14254317999</v>
      </c>
      <c r="E12" s="12"/>
      <c r="F12" s="128">
        <v>9793100588</v>
      </c>
    </row>
    <row r="13" spans="1:6" ht="21.75" customHeight="1" x14ac:dyDescent="0.5">
      <c r="A13" s="11" t="s">
        <v>11</v>
      </c>
      <c r="B13" s="8">
        <v>11</v>
      </c>
      <c r="D13" s="9">
        <v>34148961</v>
      </c>
      <c r="E13" s="12"/>
      <c r="F13" s="128">
        <v>27437500</v>
      </c>
    </row>
    <row r="14" spans="1:6" ht="21.75" customHeight="1" x14ac:dyDescent="0.5">
      <c r="A14" s="11" t="s">
        <v>12</v>
      </c>
      <c r="B14" s="8">
        <v>12</v>
      </c>
      <c r="D14" s="9">
        <v>3540205548</v>
      </c>
      <c r="E14" s="12"/>
      <c r="F14" s="128">
        <v>2532714313</v>
      </c>
    </row>
    <row r="15" spans="1:6" ht="21.75" customHeight="1" x14ac:dyDescent="0.5">
      <c r="A15" s="11" t="s">
        <v>13</v>
      </c>
      <c r="B15" s="8">
        <v>13</v>
      </c>
      <c r="D15" s="9">
        <v>223831094</v>
      </c>
      <c r="E15" s="12"/>
      <c r="F15" s="128">
        <v>210264377</v>
      </c>
    </row>
    <row r="16" spans="1:6" ht="21.75" customHeight="1" x14ac:dyDescent="0.5">
      <c r="A16" s="11" t="s">
        <v>14</v>
      </c>
      <c r="B16" s="8">
        <v>15</v>
      </c>
      <c r="D16" s="9">
        <v>94245626</v>
      </c>
      <c r="E16" s="12"/>
      <c r="F16" s="128">
        <v>125089311</v>
      </c>
    </row>
    <row r="17" spans="1:9" ht="21.75" customHeight="1" x14ac:dyDescent="0.5">
      <c r="A17" s="11" t="s">
        <v>15</v>
      </c>
      <c r="B17" s="8">
        <v>16</v>
      </c>
      <c r="D17" s="9">
        <v>154868920</v>
      </c>
      <c r="E17" s="12"/>
      <c r="F17" s="128">
        <v>180730649</v>
      </c>
      <c r="I17" s="13"/>
    </row>
    <row r="18" spans="1:9" ht="21.75" customHeight="1" x14ac:dyDescent="0.5">
      <c r="A18" s="11" t="s">
        <v>16</v>
      </c>
      <c r="B18" s="8">
        <v>17</v>
      </c>
      <c r="D18" s="9">
        <v>43530928</v>
      </c>
      <c r="E18" s="12"/>
      <c r="F18" s="128">
        <v>52482332</v>
      </c>
    </row>
    <row r="19" spans="1:9" ht="21.75" customHeight="1" x14ac:dyDescent="0.5">
      <c r="A19" s="11" t="s">
        <v>17</v>
      </c>
      <c r="B19" s="8">
        <v>18</v>
      </c>
      <c r="D19" s="9">
        <v>29483086</v>
      </c>
      <c r="E19" s="12"/>
      <c r="F19" s="128">
        <v>29577852</v>
      </c>
    </row>
    <row r="20" spans="1:9" ht="21.75" customHeight="1" x14ac:dyDescent="0.5">
      <c r="A20" s="11" t="s">
        <v>18</v>
      </c>
      <c r="B20" s="8">
        <v>19</v>
      </c>
      <c r="C20" s="14"/>
      <c r="D20" s="15">
        <v>268814890</v>
      </c>
      <c r="E20" s="12"/>
      <c r="F20" s="129">
        <v>238829985</v>
      </c>
    </row>
    <row r="21" spans="1:9" ht="3" customHeight="1" x14ac:dyDescent="0.5">
      <c r="B21" s="14"/>
      <c r="C21" s="14"/>
      <c r="D21" s="17"/>
      <c r="E21" s="12"/>
      <c r="F21" s="130"/>
    </row>
    <row r="22" spans="1:9" ht="21.75" customHeight="1" thickBot="1" x14ac:dyDescent="0.55000000000000004">
      <c r="A22" s="1" t="s">
        <v>19</v>
      </c>
      <c r="D22" s="18">
        <f>SUM(D10:D20)</f>
        <v>20102939096</v>
      </c>
      <c r="E22" s="12"/>
      <c r="F22" s="131">
        <f>SUM(F10:F20)</f>
        <v>14864756960</v>
      </c>
    </row>
    <row r="23" spans="1:9" ht="6" customHeight="1" thickTop="1" x14ac:dyDescent="0.5">
      <c r="B23" s="11"/>
      <c r="C23" s="11"/>
      <c r="D23" s="19"/>
      <c r="E23" s="13"/>
      <c r="F23" s="132"/>
    </row>
    <row r="24" spans="1:9" s="1" customFormat="1" ht="21.75" customHeight="1" x14ac:dyDescent="0.5">
      <c r="A24" s="7" t="s">
        <v>20</v>
      </c>
      <c r="B24" s="2"/>
      <c r="C24" s="2"/>
      <c r="D24" s="20"/>
      <c r="E24" s="3"/>
      <c r="F24" s="76"/>
    </row>
    <row r="25" spans="1:9" ht="3" customHeight="1" x14ac:dyDescent="0.5">
      <c r="B25" s="14"/>
      <c r="C25" s="14"/>
      <c r="D25" s="17"/>
      <c r="E25" s="12"/>
      <c r="F25" s="133"/>
    </row>
    <row r="26" spans="1:9" s="1" customFormat="1" ht="21.75" customHeight="1" x14ac:dyDescent="0.5">
      <c r="A26" s="1" t="s">
        <v>21</v>
      </c>
      <c r="B26" s="2"/>
      <c r="C26" s="2"/>
      <c r="D26" s="20"/>
      <c r="E26" s="3"/>
      <c r="F26" s="76"/>
    </row>
    <row r="27" spans="1:9" ht="3" customHeight="1" x14ac:dyDescent="0.5">
      <c r="B27" s="14"/>
      <c r="C27" s="14"/>
      <c r="D27" s="17"/>
      <c r="E27" s="12"/>
      <c r="F27" s="133"/>
    </row>
    <row r="28" spans="1:9" ht="21.75" customHeight="1" x14ac:dyDescent="0.5">
      <c r="A28" s="11" t="s">
        <v>22</v>
      </c>
      <c r="B28" s="125">
        <v>20</v>
      </c>
      <c r="C28" s="11"/>
      <c r="D28" s="17">
        <v>921066000</v>
      </c>
      <c r="E28" s="11"/>
      <c r="F28" s="133">
        <v>4221855000</v>
      </c>
    </row>
    <row r="29" spans="1:9" ht="21.75" customHeight="1" x14ac:dyDescent="0.5">
      <c r="A29" s="11" t="s">
        <v>119</v>
      </c>
      <c r="B29" s="125">
        <v>21</v>
      </c>
      <c r="C29" s="11"/>
      <c r="D29" s="17">
        <v>796796031</v>
      </c>
      <c r="E29" s="11"/>
      <c r="F29" s="133">
        <v>1051264</v>
      </c>
    </row>
    <row r="30" spans="1:9" ht="21.75" customHeight="1" x14ac:dyDescent="0.5">
      <c r="A30" s="21" t="s">
        <v>23</v>
      </c>
      <c r="B30" s="125">
        <v>22</v>
      </c>
      <c r="C30" s="11"/>
      <c r="D30" s="17">
        <v>937364357</v>
      </c>
      <c r="E30" s="11"/>
      <c r="F30" s="133">
        <v>1706710638</v>
      </c>
    </row>
    <row r="31" spans="1:9" ht="21.75" customHeight="1" x14ac:dyDescent="0.5">
      <c r="A31" s="21" t="s">
        <v>24</v>
      </c>
      <c r="B31" s="125">
        <v>11</v>
      </c>
      <c r="D31" s="9">
        <v>145823743</v>
      </c>
      <c r="E31" s="12"/>
      <c r="F31" s="133">
        <v>216429601</v>
      </c>
    </row>
    <row r="32" spans="1:9" ht="21.75" customHeight="1" x14ac:dyDescent="0.5">
      <c r="A32" s="21" t="s">
        <v>25</v>
      </c>
      <c r="B32" s="125">
        <v>23</v>
      </c>
      <c r="D32" s="17">
        <v>11021180819</v>
      </c>
      <c r="E32" s="12"/>
      <c r="F32" s="133">
        <v>3074585072</v>
      </c>
    </row>
    <row r="33" spans="1:6" ht="21.75" customHeight="1" x14ac:dyDescent="0.5">
      <c r="A33" s="21" t="s">
        <v>26</v>
      </c>
      <c r="B33" s="125">
        <v>24</v>
      </c>
      <c r="D33" s="17">
        <v>183949949</v>
      </c>
      <c r="E33" s="12"/>
      <c r="F33" s="133">
        <v>176445710</v>
      </c>
    </row>
    <row r="34" spans="1:6" ht="21.75" customHeight="1" x14ac:dyDescent="0.5">
      <c r="A34" s="21" t="s">
        <v>120</v>
      </c>
      <c r="B34" s="125"/>
      <c r="D34" s="17">
        <v>147775014</v>
      </c>
      <c r="E34" s="12"/>
      <c r="F34" s="133">
        <v>167617262</v>
      </c>
    </row>
    <row r="35" spans="1:6" ht="21.75" customHeight="1" x14ac:dyDescent="0.5">
      <c r="A35" s="21" t="s">
        <v>148</v>
      </c>
      <c r="B35" s="125"/>
      <c r="D35" s="17">
        <v>101145088</v>
      </c>
      <c r="E35" s="12"/>
      <c r="F35" s="133">
        <v>22901718</v>
      </c>
    </row>
    <row r="36" spans="1:6" s="24" customFormat="1" ht="21.75" customHeight="1" x14ac:dyDescent="0.5">
      <c r="A36" s="21" t="s">
        <v>27</v>
      </c>
      <c r="B36" s="125">
        <v>25</v>
      </c>
      <c r="C36" s="8"/>
      <c r="D36" s="22">
        <v>447789487</v>
      </c>
      <c r="E36" s="23"/>
      <c r="F36" s="134">
        <v>309700271</v>
      </c>
    </row>
    <row r="37" spans="1:6" ht="3" customHeight="1" x14ac:dyDescent="0.5">
      <c r="B37" s="14"/>
      <c r="C37" s="14"/>
      <c r="D37" s="17"/>
      <c r="E37" s="12"/>
      <c r="F37" s="130"/>
    </row>
    <row r="38" spans="1:6" ht="21.75" customHeight="1" thickBot="1" x14ac:dyDescent="0.55000000000000004">
      <c r="A38" s="7" t="s">
        <v>28</v>
      </c>
      <c r="D38" s="18">
        <f>SUM(D28:D37)</f>
        <v>14702890488</v>
      </c>
      <c r="E38" s="12"/>
      <c r="F38" s="131">
        <f>SUM(F28:F37)</f>
        <v>9897296536</v>
      </c>
    </row>
    <row r="39" spans="1:6" ht="21.75" customHeight="1" thickTop="1" x14ac:dyDescent="0.5">
      <c r="B39" s="11"/>
      <c r="C39" s="11"/>
      <c r="D39" s="13"/>
      <c r="E39" s="13"/>
      <c r="F39" s="132"/>
    </row>
    <row r="40" spans="1:6" ht="21" customHeight="1" x14ac:dyDescent="0.5">
      <c r="A40" s="8" t="s">
        <v>29</v>
      </c>
      <c r="B40" s="169" t="s">
        <v>29</v>
      </c>
      <c r="C40" s="169"/>
      <c r="D40" s="169"/>
      <c r="E40" s="169"/>
      <c r="F40" s="169"/>
    </row>
    <row r="41" spans="1:6" ht="21.4" customHeight="1" x14ac:dyDescent="0.5">
      <c r="A41" s="137" t="s">
        <v>163</v>
      </c>
      <c r="B41" s="169" t="s">
        <v>149</v>
      </c>
      <c r="C41" s="169"/>
      <c r="D41" s="169"/>
      <c r="E41" s="169"/>
      <c r="F41" s="169"/>
    </row>
    <row r="42" spans="1:6" ht="17.25" customHeight="1" x14ac:dyDescent="0.5">
      <c r="A42" s="137" t="s">
        <v>30</v>
      </c>
      <c r="B42" s="169" t="s">
        <v>30</v>
      </c>
      <c r="C42" s="169"/>
      <c r="D42" s="169"/>
      <c r="E42" s="169"/>
      <c r="F42" s="169"/>
    </row>
    <row r="43" spans="1:6" ht="4.5" customHeight="1" x14ac:dyDescent="0.5">
      <c r="A43" s="1"/>
    </row>
    <row r="44" spans="1:6" ht="21.95" customHeight="1" x14ac:dyDescent="0.5">
      <c r="A44" s="25" t="s">
        <v>137</v>
      </c>
      <c r="B44" s="26"/>
      <c r="C44" s="26"/>
      <c r="D44" s="16"/>
      <c r="E44" s="16"/>
      <c r="F44" s="129"/>
    </row>
    <row r="45" spans="1:6" s="1" customFormat="1" ht="21.75" customHeight="1" x14ac:dyDescent="0.5">
      <c r="A45" s="170" t="s">
        <v>0</v>
      </c>
      <c r="B45" s="170"/>
      <c r="C45" s="170"/>
      <c r="D45" s="170"/>
      <c r="E45" s="170"/>
      <c r="F45" s="170"/>
    </row>
    <row r="46" spans="1:6" s="1" customFormat="1" ht="21.75" customHeight="1" x14ac:dyDescent="0.5">
      <c r="A46" s="170" t="s">
        <v>31</v>
      </c>
      <c r="B46" s="170"/>
      <c r="C46" s="170"/>
      <c r="D46" s="170"/>
      <c r="E46" s="170"/>
      <c r="F46" s="170"/>
    </row>
    <row r="47" spans="1:6" s="1" customFormat="1" ht="21.75" customHeight="1" x14ac:dyDescent="0.5">
      <c r="A47" s="171" t="str">
        <f>A3</f>
        <v>ณ วันที่ 30 มิถุนายน พ.ศ. 2564</v>
      </c>
      <c r="B47" s="171"/>
      <c r="C47" s="171"/>
      <c r="D47" s="171"/>
      <c r="E47" s="171"/>
      <c r="F47" s="171"/>
    </row>
    <row r="48" spans="1:6" s="1" customFormat="1" ht="21.75" customHeight="1" x14ac:dyDescent="0.5">
      <c r="B48" s="2"/>
      <c r="C48" s="2"/>
      <c r="D48" s="3"/>
      <c r="E48" s="3"/>
      <c r="F48" s="76"/>
    </row>
    <row r="49" spans="1:6" s="1" customFormat="1" ht="21.75" customHeight="1" x14ac:dyDescent="0.5">
      <c r="B49" s="2"/>
      <c r="C49" s="2"/>
      <c r="D49" s="3" t="s">
        <v>2</v>
      </c>
      <c r="E49" s="3"/>
      <c r="F49" s="76" t="s">
        <v>3</v>
      </c>
    </row>
    <row r="50" spans="1:6" s="1" customFormat="1" ht="21.75" customHeight="1" x14ac:dyDescent="0.5">
      <c r="C50" s="2"/>
      <c r="D50" s="3" t="s">
        <v>144</v>
      </c>
      <c r="E50" s="6"/>
      <c r="F50" s="76" t="s">
        <v>4</v>
      </c>
    </row>
    <row r="51" spans="1:6" s="1" customFormat="1" ht="21.75" customHeight="1" x14ac:dyDescent="0.5">
      <c r="B51" s="4" t="s">
        <v>5</v>
      </c>
      <c r="C51" s="2"/>
      <c r="D51" s="5" t="s">
        <v>6</v>
      </c>
      <c r="E51" s="6"/>
      <c r="F51" s="79" t="s">
        <v>6</v>
      </c>
    </row>
    <row r="52" spans="1:6" s="1" customFormat="1" ht="21.75" customHeight="1" x14ac:dyDescent="0.5">
      <c r="A52" s="7" t="s">
        <v>32</v>
      </c>
      <c r="B52" s="2"/>
      <c r="C52" s="2"/>
      <c r="D52" s="20"/>
      <c r="E52" s="3"/>
      <c r="F52" s="76"/>
    </row>
    <row r="53" spans="1:6" ht="8.1" customHeight="1" x14ac:dyDescent="0.5">
      <c r="B53" s="14"/>
      <c r="C53" s="14"/>
      <c r="D53" s="17"/>
      <c r="E53" s="12"/>
      <c r="F53" s="133"/>
    </row>
    <row r="54" spans="1:6" ht="21.75" customHeight="1" x14ac:dyDescent="0.5">
      <c r="A54" s="1" t="s">
        <v>33</v>
      </c>
      <c r="D54" s="9"/>
    </row>
    <row r="55" spans="1:6" ht="8.1" customHeight="1" x14ac:dyDescent="0.5">
      <c r="B55" s="14"/>
      <c r="C55" s="14"/>
      <c r="D55" s="17"/>
      <c r="E55" s="12"/>
      <c r="F55" s="133"/>
    </row>
    <row r="56" spans="1:6" ht="21.75" customHeight="1" x14ac:dyDescent="0.5">
      <c r="A56" s="11" t="s">
        <v>34</v>
      </c>
      <c r="B56" s="8">
        <v>26</v>
      </c>
      <c r="D56" s="9"/>
    </row>
    <row r="57" spans="1:6" ht="21.75" customHeight="1" x14ac:dyDescent="0.5">
      <c r="A57" s="11" t="s">
        <v>35</v>
      </c>
      <c r="D57" s="9"/>
    </row>
    <row r="58" spans="1:6" ht="21.75" customHeight="1" thickBot="1" x14ac:dyDescent="0.55000000000000004">
      <c r="A58" s="11" t="s">
        <v>36</v>
      </c>
      <c r="D58" s="27">
        <v>4500000000</v>
      </c>
      <c r="F58" s="135">
        <v>4500000000</v>
      </c>
    </row>
    <row r="59" spans="1:6" ht="8.1" customHeight="1" thickTop="1" x14ac:dyDescent="0.5">
      <c r="B59" s="14"/>
      <c r="C59" s="14"/>
      <c r="D59" s="17"/>
      <c r="E59" s="12"/>
      <c r="F59" s="130"/>
    </row>
    <row r="60" spans="1:6" ht="21.75" customHeight="1" x14ac:dyDescent="0.5">
      <c r="A60" s="11" t="s">
        <v>37</v>
      </c>
      <c r="D60" s="9"/>
    </row>
    <row r="61" spans="1:6" ht="21.75" customHeight="1" x14ac:dyDescent="0.5">
      <c r="A61" s="11" t="s">
        <v>38</v>
      </c>
      <c r="D61" s="9">
        <v>4500000000</v>
      </c>
      <c r="F61" s="128">
        <v>4500000000</v>
      </c>
    </row>
    <row r="62" spans="1:6" ht="21.75" customHeight="1" x14ac:dyDescent="0.5">
      <c r="A62" s="11" t="s">
        <v>39</v>
      </c>
      <c r="D62" s="9"/>
    </row>
    <row r="63" spans="1:6" ht="21.75" customHeight="1" x14ac:dyDescent="0.5">
      <c r="A63" s="28" t="s">
        <v>40</v>
      </c>
      <c r="B63" s="8">
        <v>27</v>
      </c>
      <c r="D63" s="9">
        <v>53579587</v>
      </c>
      <c r="F63" s="128">
        <v>53579587</v>
      </c>
    </row>
    <row r="64" spans="1:6" ht="21.75" customHeight="1" x14ac:dyDescent="0.5">
      <c r="A64" s="28" t="s">
        <v>41</v>
      </c>
      <c r="D64" s="9">
        <v>846469033</v>
      </c>
      <c r="F64" s="128">
        <v>413880853</v>
      </c>
    </row>
    <row r="65" spans="1:6" ht="21.75" customHeight="1" x14ac:dyDescent="0.5">
      <c r="A65" s="11" t="s">
        <v>42</v>
      </c>
      <c r="B65" s="8">
        <v>12.2</v>
      </c>
      <c r="D65" s="15">
        <v>-12</v>
      </c>
      <c r="F65" s="129">
        <v>-16</v>
      </c>
    </row>
    <row r="66" spans="1:6" ht="8.1" customHeight="1" x14ac:dyDescent="0.5">
      <c r="B66" s="14"/>
      <c r="C66" s="14"/>
      <c r="D66" s="17"/>
      <c r="E66" s="12"/>
      <c r="F66" s="130"/>
    </row>
    <row r="67" spans="1:6" ht="21.75" customHeight="1" x14ac:dyDescent="0.5">
      <c r="A67" s="7" t="s">
        <v>43</v>
      </c>
      <c r="D67" s="15">
        <f>SUM(D61:D65)</f>
        <v>5400048608</v>
      </c>
      <c r="F67" s="129">
        <f>SUM(F61:F65)</f>
        <v>4967460424</v>
      </c>
    </row>
    <row r="68" spans="1:6" ht="8.1" customHeight="1" x14ac:dyDescent="0.5">
      <c r="B68" s="14"/>
      <c r="C68" s="14"/>
      <c r="D68" s="17"/>
      <c r="E68" s="12"/>
      <c r="F68" s="130"/>
    </row>
    <row r="69" spans="1:6" ht="21.75" customHeight="1" thickBot="1" x14ac:dyDescent="0.55000000000000004">
      <c r="A69" s="1" t="s">
        <v>44</v>
      </c>
      <c r="D69" s="27">
        <f>+D38+D67</f>
        <v>20102939096</v>
      </c>
      <c r="F69" s="135">
        <f>F38+F67</f>
        <v>14864756960</v>
      </c>
    </row>
    <row r="70" spans="1:6" ht="21.75" customHeight="1" thickTop="1" x14ac:dyDescent="0.5">
      <c r="B70" s="11"/>
      <c r="C70" s="11"/>
      <c r="D70" s="13"/>
      <c r="E70" s="13"/>
      <c r="F70" s="132"/>
    </row>
    <row r="71" spans="1:6" ht="21.75" customHeight="1" x14ac:dyDescent="0.5">
      <c r="B71" s="11"/>
      <c r="C71" s="11"/>
      <c r="D71" s="13"/>
      <c r="E71" s="13"/>
      <c r="F71" s="132"/>
    </row>
    <row r="72" spans="1:6" ht="21.75" customHeight="1" x14ac:dyDescent="0.5">
      <c r="B72" s="11"/>
      <c r="C72" s="11"/>
      <c r="D72" s="13"/>
      <c r="E72" s="13"/>
      <c r="F72" s="132"/>
    </row>
    <row r="73" spans="1:6" ht="21.75" customHeight="1" x14ac:dyDescent="0.5">
      <c r="B73" s="11"/>
      <c r="C73" s="11"/>
      <c r="D73" s="13"/>
      <c r="E73" s="13"/>
      <c r="F73" s="132"/>
    </row>
    <row r="74" spans="1:6" ht="21.75" customHeight="1" x14ac:dyDescent="0.5">
      <c r="B74" s="11"/>
      <c r="C74" s="11"/>
      <c r="D74" s="13"/>
      <c r="E74" s="13"/>
      <c r="F74" s="132"/>
    </row>
    <row r="75" spans="1:6" ht="21.75" customHeight="1" x14ac:dyDescent="0.5">
      <c r="B75" s="11"/>
      <c r="C75" s="11"/>
      <c r="D75" s="13"/>
      <c r="E75" s="13"/>
      <c r="F75" s="132"/>
    </row>
    <row r="76" spans="1:6" ht="21.75" customHeight="1" x14ac:dyDescent="0.5">
      <c r="B76" s="11"/>
      <c r="C76" s="11"/>
      <c r="D76" s="13"/>
      <c r="E76" s="13"/>
      <c r="F76" s="132"/>
    </row>
    <row r="77" spans="1:6" ht="21.75" customHeight="1" x14ac:dyDescent="0.5">
      <c r="B77" s="11"/>
      <c r="C77" s="11"/>
      <c r="D77" s="13"/>
      <c r="E77" s="13"/>
      <c r="F77" s="132"/>
    </row>
    <row r="78" spans="1:6" ht="21.75" customHeight="1" x14ac:dyDescent="0.5">
      <c r="B78" s="11"/>
      <c r="C78" s="11"/>
      <c r="D78" s="13"/>
      <c r="E78" s="13"/>
      <c r="F78" s="132"/>
    </row>
    <row r="79" spans="1:6" ht="17.850000000000001" customHeight="1" x14ac:dyDescent="0.5">
      <c r="B79" s="11"/>
      <c r="C79" s="11"/>
      <c r="D79" s="13"/>
      <c r="E79" s="13"/>
      <c r="F79" s="132"/>
    </row>
    <row r="80" spans="1:6" ht="21.4" customHeight="1" x14ac:dyDescent="0.5">
      <c r="A80" s="8" t="s">
        <v>29</v>
      </c>
      <c r="B80" s="169" t="s">
        <v>29</v>
      </c>
      <c r="C80" s="169"/>
      <c r="D80" s="169"/>
      <c r="E80" s="169"/>
      <c r="F80" s="169"/>
    </row>
    <row r="81" spans="1:6" ht="21.4" customHeight="1" x14ac:dyDescent="0.5">
      <c r="A81" s="127" t="s">
        <v>163</v>
      </c>
      <c r="B81" s="169" t="s">
        <v>149</v>
      </c>
      <c r="C81" s="169"/>
      <c r="D81" s="169"/>
      <c r="E81" s="169"/>
      <c r="F81" s="169"/>
    </row>
    <row r="82" spans="1:6" ht="21.4" customHeight="1" x14ac:dyDescent="0.5">
      <c r="A82" s="8" t="s">
        <v>30</v>
      </c>
      <c r="B82" s="169" t="s">
        <v>30</v>
      </c>
      <c r="C82" s="169"/>
      <c r="D82" s="169"/>
      <c r="E82" s="169"/>
      <c r="F82" s="169"/>
    </row>
    <row r="83" spans="1:6" ht="28.5" customHeight="1" x14ac:dyDescent="0.5">
      <c r="A83" s="8"/>
      <c r="D83" s="8"/>
      <c r="E83" s="8"/>
      <c r="F83" s="126"/>
    </row>
    <row r="84" spans="1:6" ht="21.95" customHeight="1" x14ac:dyDescent="0.5">
      <c r="A84" s="25" t="str">
        <f>+A44</f>
        <v>หมายเหตุประกอบงบการเงินระหว่างกาลเป็นส่วนหนึ่งของงบการเงินระหว่างกาลนี้</v>
      </c>
      <c r="B84" s="26"/>
      <c r="C84" s="26"/>
      <c r="D84" s="29"/>
      <c r="E84" s="16"/>
      <c r="F84" s="136"/>
    </row>
  </sheetData>
  <mergeCells count="12">
    <mergeCell ref="B82:F82"/>
    <mergeCell ref="A1:F1"/>
    <mergeCell ref="A2:F2"/>
    <mergeCell ref="A3:F3"/>
    <mergeCell ref="B40:F40"/>
    <mergeCell ref="B41:F41"/>
    <mergeCell ref="B42:F42"/>
    <mergeCell ref="A45:F45"/>
    <mergeCell ref="A46:F46"/>
    <mergeCell ref="A47:F47"/>
    <mergeCell ref="B80:F80"/>
    <mergeCell ref="B81:F81"/>
  </mergeCells>
  <pageMargins left="0.8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zoomScale="85" zoomScaleNormal="85" zoomScaleSheetLayoutView="90" workbookViewId="0">
      <selection activeCell="A74" sqref="A74"/>
    </sheetView>
  </sheetViews>
  <sheetFormatPr defaultColWidth="9.140625" defaultRowHeight="21.75" customHeight="1" x14ac:dyDescent="0.5"/>
  <cols>
    <col min="1" max="1" width="54.85546875" style="36" customWidth="1"/>
    <col min="2" max="2" width="9" style="34" customWidth="1"/>
    <col min="3" max="3" width="1.5703125" style="34" customWidth="1"/>
    <col min="4" max="4" width="13.7109375" style="35" bestFit="1" customWidth="1"/>
    <col min="5" max="5" width="1.5703125" style="35" customWidth="1"/>
    <col min="6" max="6" width="13.7109375" style="80" customWidth="1"/>
    <col min="7" max="7" width="9.140625" style="36"/>
    <col min="8" max="8" width="14.28515625" style="37" bestFit="1" customWidth="1"/>
    <col min="9" max="9" width="14.7109375" style="36" bestFit="1" customWidth="1"/>
    <col min="10" max="256" width="9.140625" style="36"/>
    <col min="257" max="257" width="51.5703125" style="36" customWidth="1"/>
    <col min="258" max="258" width="8.7109375" style="36" customWidth="1"/>
    <col min="259" max="259" width="1.5703125" style="36" customWidth="1"/>
    <col min="260" max="260" width="12.7109375" style="36" customWidth="1"/>
    <col min="261" max="261" width="1.5703125" style="36" customWidth="1"/>
    <col min="262" max="262" width="12.7109375" style="36" customWidth="1"/>
    <col min="263" max="263" width="9.140625" style="36"/>
    <col min="264" max="264" width="14.28515625" style="36" bestFit="1" customWidth="1"/>
    <col min="265" max="512" width="9.140625" style="36"/>
    <col min="513" max="513" width="51.5703125" style="36" customWidth="1"/>
    <col min="514" max="514" width="8.7109375" style="36" customWidth="1"/>
    <col min="515" max="515" width="1.5703125" style="36" customWidth="1"/>
    <col min="516" max="516" width="12.7109375" style="36" customWidth="1"/>
    <col min="517" max="517" width="1.5703125" style="36" customWidth="1"/>
    <col min="518" max="518" width="12.7109375" style="36" customWidth="1"/>
    <col min="519" max="519" width="9.140625" style="36"/>
    <col min="520" max="520" width="14.28515625" style="36" bestFit="1" customWidth="1"/>
    <col min="521" max="768" width="9.140625" style="36"/>
    <col min="769" max="769" width="51.5703125" style="36" customWidth="1"/>
    <col min="770" max="770" width="8.7109375" style="36" customWidth="1"/>
    <col min="771" max="771" width="1.5703125" style="36" customWidth="1"/>
    <col min="772" max="772" width="12.7109375" style="36" customWidth="1"/>
    <col min="773" max="773" width="1.5703125" style="36" customWidth="1"/>
    <col min="774" max="774" width="12.7109375" style="36" customWidth="1"/>
    <col min="775" max="775" width="9.140625" style="36"/>
    <col min="776" max="776" width="14.28515625" style="36" bestFit="1" customWidth="1"/>
    <col min="777" max="1024" width="9.140625" style="36"/>
    <col min="1025" max="1025" width="51.5703125" style="36" customWidth="1"/>
    <col min="1026" max="1026" width="8.7109375" style="36" customWidth="1"/>
    <col min="1027" max="1027" width="1.5703125" style="36" customWidth="1"/>
    <col min="1028" max="1028" width="12.7109375" style="36" customWidth="1"/>
    <col min="1029" max="1029" width="1.5703125" style="36" customWidth="1"/>
    <col min="1030" max="1030" width="12.7109375" style="36" customWidth="1"/>
    <col min="1031" max="1031" width="9.140625" style="36"/>
    <col min="1032" max="1032" width="14.28515625" style="36" bestFit="1" customWidth="1"/>
    <col min="1033" max="1280" width="9.140625" style="36"/>
    <col min="1281" max="1281" width="51.5703125" style="36" customWidth="1"/>
    <col min="1282" max="1282" width="8.7109375" style="36" customWidth="1"/>
    <col min="1283" max="1283" width="1.5703125" style="36" customWidth="1"/>
    <col min="1284" max="1284" width="12.7109375" style="36" customWidth="1"/>
    <col min="1285" max="1285" width="1.5703125" style="36" customWidth="1"/>
    <col min="1286" max="1286" width="12.7109375" style="36" customWidth="1"/>
    <col min="1287" max="1287" width="9.140625" style="36"/>
    <col min="1288" max="1288" width="14.28515625" style="36" bestFit="1" customWidth="1"/>
    <col min="1289" max="1536" width="9.140625" style="36"/>
    <col min="1537" max="1537" width="51.5703125" style="36" customWidth="1"/>
    <col min="1538" max="1538" width="8.7109375" style="36" customWidth="1"/>
    <col min="1539" max="1539" width="1.5703125" style="36" customWidth="1"/>
    <col min="1540" max="1540" width="12.7109375" style="36" customWidth="1"/>
    <col min="1541" max="1541" width="1.5703125" style="36" customWidth="1"/>
    <col min="1542" max="1542" width="12.7109375" style="36" customWidth="1"/>
    <col min="1543" max="1543" width="9.140625" style="36"/>
    <col min="1544" max="1544" width="14.28515625" style="36" bestFit="1" customWidth="1"/>
    <col min="1545" max="1792" width="9.140625" style="36"/>
    <col min="1793" max="1793" width="51.5703125" style="36" customWidth="1"/>
    <col min="1794" max="1794" width="8.7109375" style="36" customWidth="1"/>
    <col min="1795" max="1795" width="1.5703125" style="36" customWidth="1"/>
    <col min="1796" max="1796" width="12.7109375" style="36" customWidth="1"/>
    <col min="1797" max="1797" width="1.5703125" style="36" customWidth="1"/>
    <col min="1798" max="1798" width="12.7109375" style="36" customWidth="1"/>
    <col min="1799" max="1799" width="9.140625" style="36"/>
    <col min="1800" max="1800" width="14.28515625" style="36" bestFit="1" customWidth="1"/>
    <col min="1801" max="2048" width="9.140625" style="36"/>
    <col min="2049" max="2049" width="51.5703125" style="36" customWidth="1"/>
    <col min="2050" max="2050" width="8.7109375" style="36" customWidth="1"/>
    <col min="2051" max="2051" width="1.5703125" style="36" customWidth="1"/>
    <col min="2052" max="2052" width="12.7109375" style="36" customWidth="1"/>
    <col min="2053" max="2053" width="1.5703125" style="36" customWidth="1"/>
    <col min="2054" max="2054" width="12.7109375" style="36" customWidth="1"/>
    <col min="2055" max="2055" width="9.140625" style="36"/>
    <col min="2056" max="2056" width="14.28515625" style="36" bestFit="1" customWidth="1"/>
    <col min="2057" max="2304" width="9.140625" style="36"/>
    <col min="2305" max="2305" width="51.5703125" style="36" customWidth="1"/>
    <col min="2306" max="2306" width="8.7109375" style="36" customWidth="1"/>
    <col min="2307" max="2307" width="1.5703125" style="36" customWidth="1"/>
    <col min="2308" max="2308" width="12.7109375" style="36" customWidth="1"/>
    <col min="2309" max="2309" width="1.5703125" style="36" customWidth="1"/>
    <col min="2310" max="2310" width="12.7109375" style="36" customWidth="1"/>
    <col min="2311" max="2311" width="9.140625" style="36"/>
    <col min="2312" max="2312" width="14.28515625" style="36" bestFit="1" customWidth="1"/>
    <col min="2313" max="2560" width="9.140625" style="36"/>
    <col min="2561" max="2561" width="51.5703125" style="36" customWidth="1"/>
    <col min="2562" max="2562" width="8.7109375" style="36" customWidth="1"/>
    <col min="2563" max="2563" width="1.5703125" style="36" customWidth="1"/>
    <col min="2564" max="2564" width="12.7109375" style="36" customWidth="1"/>
    <col min="2565" max="2565" width="1.5703125" style="36" customWidth="1"/>
    <col min="2566" max="2566" width="12.7109375" style="36" customWidth="1"/>
    <col min="2567" max="2567" width="9.140625" style="36"/>
    <col min="2568" max="2568" width="14.28515625" style="36" bestFit="1" customWidth="1"/>
    <col min="2569" max="2816" width="9.140625" style="36"/>
    <col min="2817" max="2817" width="51.5703125" style="36" customWidth="1"/>
    <col min="2818" max="2818" width="8.7109375" style="36" customWidth="1"/>
    <col min="2819" max="2819" width="1.5703125" style="36" customWidth="1"/>
    <col min="2820" max="2820" width="12.7109375" style="36" customWidth="1"/>
    <col min="2821" max="2821" width="1.5703125" style="36" customWidth="1"/>
    <col min="2822" max="2822" width="12.7109375" style="36" customWidth="1"/>
    <col min="2823" max="2823" width="9.140625" style="36"/>
    <col min="2824" max="2824" width="14.28515625" style="36" bestFit="1" customWidth="1"/>
    <col min="2825" max="3072" width="9.140625" style="36"/>
    <col min="3073" max="3073" width="51.5703125" style="36" customWidth="1"/>
    <col min="3074" max="3074" width="8.7109375" style="36" customWidth="1"/>
    <col min="3075" max="3075" width="1.5703125" style="36" customWidth="1"/>
    <col min="3076" max="3076" width="12.7109375" style="36" customWidth="1"/>
    <col min="3077" max="3077" width="1.5703125" style="36" customWidth="1"/>
    <col min="3078" max="3078" width="12.7109375" style="36" customWidth="1"/>
    <col min="3079" max="3079" width="9.140625" style="36"/>
    <col min="3080" max="3080" width="14.28515625" style="36" bestFit="1" customWidth="1"/>
    <col min="3081" max="3328" width="9.140625" style="36"/>
    <col min="3329" max="3329" width="51.5703125" style="36" customWidth="1"/>
    <col min="3330" max="3330" width="8.7109375" style="36" customWidth="1"/>
    <col min="3331" max="3331" width="1.5703125" style="36" customWidth="1"/>
    <col min="3332" max="3332" width="12.7109375" style="36" customWidth="1"/>
    <col min="3333" max="3333" width="1.5703125" style="36" customWidth="1"/>
    <col min="3334" max="3334" width="12.7109375" style="36" customWidth="1"/>
    <col min="3335" max="3335" width="9.140625" style="36"/>
    <col min="3336" max="3336" width="14.28515625" style="36" bestFit="1" customWidth="1"/>
    <col min="3337" max="3584" width="9.140625" style="36"/>
    <col min="3585" max="3585" width="51.5703125" style="36" customWidth="1"/>
    <col min="3586" max="3586" width="8.7109375" style="36" customWidth="1"/>
    <col min="3587" max="3587" width="1.5703125" style="36" customWidth="1"/>
    <col min="3588" max="3588" width="12.7109375" style="36" customWidth="1"/>
    <col min="3589" max="3589" width="1.5703125" style="36" customWidth="1"/>
    <col min="3590" max="3590" width="12.7109375" style="36" customWidth="1"/>
    <col min="3591" max="3591" width="9.140625" style="36"/>
    <col min="3592" max="3592" width="14.28515625" style="36" bestFit="1" customWidth="1"/>
    <col min="3593" max="3840" width="9.140625" style="36"/>
    <col min="3841" max="3841" width="51.5703125" style="36" customWidth="1"/>
    <col min="3842" max="3842" width="8.7109375" style="36" customWidth="1"/>
    <col min="3843" max="3843" width="1.5703125" style="36" customWidth="1"/>
    <col min="3844" max="3844" width="12.7109375" style="36" customWidth="1"/>
    <col min="3845" max="3845" width="1.5703125" style="36" customWidth="1"/>
    <col min="3846" max="3846" width="12.7109375" style="36" customWidth="1"/>
    <col min="3847" max="3847" width="9.140625" style="36"/>
    <col min="3848" max="3848" width="14.28515625" style="36" bestFit="1" customWidth="1"/>
    <col min="3849" max="4096" width="9.140625" style="36"/>
    <col min="4097" max="4097" width="51.5703125" style="36" customWidth="1"/>
    <col min="4098" max="4098" width="8.7109375" style="36" customWidth="1"/>
    <col min="4099" max="4099" width="1.5703125" style="36" customWidth="1"/>
    <col min="4100" max="4100" width="12.7109375" style="36" customWidth="1"/>
    <col min="4101" max="4101" width="1.5703125" style="36" customWidth="1"/>
    <col min="4102" max="4102" width="12.7109375" style="36" customWidth="1"/>
    <col min="4103" max="4103" width="9.140625" style="36"/>
    <col min="4104" max="4104" width="14.28515625" style="36" bestFit="1" customWidth="1"/>
    <col min="4105" max="4352" width="9.140625" style="36"/>
    <col min="4353" max="4353" width="51.5703125" style="36" customWidth="1"/>
    <col min="4354" max="4354" width="8.7109375" style="36" customWidth="1"/>
    <col min="4355" max="4355" width="1.5703125" style="36" customWidth="1"/>
    <col min="4356" max="4356" width="12.7109375" style="36" customWidth="1"/>
    <col min="4357" max="4357" width="1.5703125" style="36" customWidth="1"/>
    <col min="4358" max="4358" width="12.7109375" style="36" customWidth="1"/>
    <col min="4359" max="4359" width="9.140625" style="36"/>
    <col min="4360" max="4360" width="14.28515625" style="36" bestFit="1" customWidth="1"/>
    <col min="4361" max="4608" width="9.140625" style="36"/>
    <col min="4609" max="4609" width="51.5703125" style="36" customWidth="1"/>
    <col min="4610" max="4610" width="8.7109375" style="36" customWidth="1"/>
    <col min="4611" max="4611" width="1.5703125" style="36" customWidth="1"/>
    <col min="4612" max="4612" width="12.7109375" style="36" customWidth="1"/>
    <col min="4613" max="4613" width="1.5703125" style="36" customWidth="1"/>
    <col min="4614" max="4614" width="12.7109375" style="36" customWidth="1"/>
    <col min="4615" max="4615" width="9.140625" style="36"/>
    <col min="4616" max="4616" width="14.28515625" style="36" bestFit="1" customWidth="1"/>
    <col min="4617" max="4864" width="9.140625" style="36"/>
    <col min="4865" max="4865" width="51.5703125" style="36" customWidth="1"/>
    <col min="4866" max="4866" width="8.7109375" style="36" customWidth="1"/>
    <col min="4867" max="4867" width="1.5703125" style="36" customWidth="1"/>
    <col min="4868" max="4868" width="12.7109375" style="36" customWidth="1"/>
    <col min="4869" max="4869" width="1.5703125" style="36" customWidth="1"/>
    <col min="4870" max="4870" width="12.7109375" style="36" customWidth="1"/>
    <col min="4871" max="4871" width="9.140625" style="36"/>
    <col min="4872" max="4872" width="14.28515625" style="36" bestFit="1" customWidth="1"/>
    <col min="4873" max="5120" width="9.140625" style="36"/>
    <col min="5121" max="5121" width="51.5703125" style="36" customWidth="1"/>
    <col min="5122" max="5122" width="8.7109375" style="36" customWidth="1"/>
    <col min="5123" max="5123" width="1.5703125" style="36" customWidth="1"/>
    <col min="5124" max="5124" width="12.7109375" style="36" customWidth="1"/>
    <col min="5125" max="5125" width="1.5703125" style="36" customWidth="1"/>
    <col min="5126" max="5126" width="12.7109375" style="36" customWidth="1"/>
    <col min="5127" max="5127" width="9.140625" style="36"/>
    <col min="5128" max="5128" width="14.28515625" style="36" bestFit="1" customWidth="1"/>
    <col min="5129" max="5376" width="9.140625" style="36"/>
    <col min="5377" max="5377" width="51.5703125" style="36" customWidth="1"/>
    <col min="5378" max="5378" width="8.7109375" style="36" customWidth="1"/>
    <col min="5379" max="5379" width="1.5703125" style="36" customWidth="1"/>
    <col min="5380" max="5380" width="12.7109375" style="36" customWidth="1"/>
    <col min="5381" max="5381" width="1.5703125" style="36" customWidth="1"/>
    <col min="5382" max="5382" width="12.7109375" style="36" customWidth="1"/>
    <col min="5383" max="5383" width="9.140625" style="36"/>
    <col min="5384" max="5384" width="14.28515625" style="36" bestFit="1" customWidth="1"/>
    <col min="5385" max="5632" width="9.140625" style="36"/>
    <col min="5633" max="5633" width="51.5703125" style="36" customWidth="1"/>
    <col min="5634" max="5634" width="8.7109375" style="36" customWidth="1"/>
    <col min="5635" max="5635" width="1.5703125" style="36" customWidth="1"/>
    <col min="5636" max="5636" width="12.7109375" style="36" customWidth="1"/>
    <col min="5637" max="5637" width="1.5703125" style="36" customWidth="1"/>
    <col min="5638" max="5638" width="12.7109375" style="36" customWidth="1"/>
    <col min="5639" max="5639" width="9.140625" style="36"/>
    <col min="5640" max="5640" width="14.28515625" style="36" bestFit="1" customWidth="1"/>
    <col min="5641" max="5888" width="9.140625" style="36"/>
    <col min="5889" max="5889" width="51.5703125" style="36" customWidth="1"/>
    <col min="5890" max="5890" width="8.7109375" style="36" customWidth="1"/>
    <col min="5891" max="5891" width="1.5703125" style="36" customWidth="1"/>
    <col min="5892" max="5892" width="12.7109375" style="36" customWidth="1"/>
    <col min="5893" max="5893" width="1.5703125" style="36" customWidth="1"/>
    <col min="5894" max="5894" width="12.7109375" style="36" customWidth="1"/>
    <col min="5895" max="5895" width="9.140625" style="36"/>
    <col min="5896" max="5896" width="14.28515625" style="36" bestFit="1" customWidth="1"/>
    <col min="5897" max="6144" width="9.140625" style="36"/>
    <col min="6145" max="6145" width="51.5703125" style="36" customWidth="1"/>
    <col min="6146" max="6146" width="8.7109375" style="36" customWidth="1"/>
    <col min="6147" max="6147" width="1.5703125" style="36" customWidth="1"/>
    <col min="6148" max="6148" width="12.7109375" style="36" customWidth="1"/>
    <col min="6149" max="6149" width="1.5703125" style="36" customWidth="1"/>
    <col min="6150" max="6150" width="12.7109375" style="36" customWidth="1"/>
    <col min="6151" max="6151" width="9.140625" style="36"/>
    <col min="6152" max="6152" width="14.28515625" style="36" bestFit="1" customWidth="1"/>
    <col min="6153" max="6400" width="9.140625" style="36"/>
    <col min="6401" max="6401" width="51.5703125" style="36" customWidth="1"/>
    <col min="6402" max="6402" width="8.7109375" style="36" customWidth="1"/>
    <col min="6403" max="6403" width="1.5703125" style="36" customWidth="1"/>
    <col min="6404" max="6404" width="12.7109375" style="36" customWidth="1"/>
    <col min="6405" max="6405" width="1.5703125" style="36" customWidth="1"/>
    <col min="6406" max="6406" width="12.7109375" style="36" customWidth="1"/>
    <col min="6407" max="6407" width="9.140625" style="36"/>
    <col min="6408" max="6408" width="14.28515625" style="36" bestFit="1" customWidth="1"/>
    <col min="6409" max="6656" width="9.140625" style="36"/>
    <col min="6657" max="6657" width="51.5703125" style="36" customWidth="1"/>
    <col min="6658" max="6658" width="8.7109375" style="36" customWidth="1"/>
    <col min="6659" max="6659" width="1.5703125" style="36" customWidth="1"/>
    <col min="6660" max="6660" width="12.7109375" style="36" customWidth="1"/>
    <col min="6661" max="6661" width="1.5703125" style="36" customWidth="1"/>
    <col min="6662" max="6662" width="12.7109375" style="36" customWidth="1"/>
    <col min="6663" max="6663" width="9.140625" style="36"/>
    <col min="6664" max="6664" width="14.28515625" style="36" bestFit="1" customWidth="1"/>
    <col min="6665" max="6912" width="9.140625" style="36"/>
    <col min="6913" max="6913" width="51.5703125" style="36" customWidth="1"/>
    <col min="6914" max="6914" width="8.7109375" style="36" customWidth="1"/>
    <col min="6915" max="6915" width="1.5703125" style="36" customWidth="1"/>
    <col min="6916" max="6916" width="12.7109375" style="36" customWidth="1"/>
    <col min="6917" max="6917" width="1.5703125" style="36" customWidth="1"/>
    <col min="6918" max="6918" width="12.7109375" style="36" customWidth="1"/>
    <col min="6919" max="6919" width="9.140625" style="36"/>
    <col min="6920" max="6920" width="14.28515625" style="36" bestFit="1" customWidth="1"/>
    <col min="6921" max="7168" width="9.140625" style="36"/>
    <col min="7169" max="7169" width="51.5703125" style="36" customWidth="1"/>
    <col min="7170" max="7170" width="8.7109375" style="36" customWidth="1"/>
    <col min="7171" max="7171" width="1.5703125" style="36" customWidth="1"/>
    <col min="7172" max="7172" width="12.7109375" style="36" customWidth="1"/>
    <col min="7173" max="7173" width="1.5703125" style="36" customWidth="1"/>
    <col min="7174" max="7174" width="12.7109375" style="36" customWidth="1"/>
    <col min="7175" max="7175" width="9.140625" style="36"/>
    <col min="7176" max="7176" width="14.28515625" style="36" bestFit="1" customWidth="1"/>
    <col min="7177" max="7424" width="9.140625" style="36"/>
    <col min="7425" max="7425" width="51.5703125" style="36" customWidth="1"/>
    <col min="7426" max="7426" width="8.7109375" style="36" customWidth="1"/>
    <col min="7427" max="7427" width="1.5703125" style="36" customWidth="1"/>
    <col min="7428" max="7428" width="12.7109375" style="36" customWidth="1"/>
    <col min="7429" max="7429" width="1.5703125" style="36" customWidth="1"/>
    <col min="7430" max="7430" width="12.7109375" style="36" customWidth="1"/>
    <col min="7431" max="7431" width="9.140625" style="36"/>
    <col min="7432" max="7432" width="14.28515625" style="36" bestFit="1" customWidth="1"/>
    <col min="7433" max="7680" width="9.140625" style="36"/>
    <col min="7681" max="7681" width="51.5703125" style="36" customWidth="1"/>
    <col min="7682" max="7682" width="8.7109375" style="36" customWidth="1"/>
    <col min="7683" max="7683" width="1.5703125" style="36" customWidth="1"/>
    <col min="7684" max="7684" width="12.7109375" style="36" customWidth="1"/>
    <col min="7685" max="7685" width="1.5703125" style="36" customWidth="1"/>
    <col min="7686" max="7686" width="12.7109375" style="36" customWidth="1"/>
    <col min="7687" max="7687" width="9.140625" style="36"/>
    <col min="7688" max="7688" width="14.28515625" style="36" bestFit="1" customWidth="1"/>
    <col min="7689" max="7936" width="9.140625" style="36"/>
    <col min="7937" max="7937" width="51.5703125" style="36" customWidth="1"/>
    <col min="7938" max="7938" width="8.7109375" style="36" customWidth="1"/>
    <col min="7939" max="7939" width="1.5703125" style="36" customWidth="1"/>
    <col min="7940" max="7940" width="12.7109375" style="36" customWidth="1"/>
    <col min="7941" max="7941" width="1.5703125" style="36" customWidth="1"/>
    <col min="7942" max="7942" width="12.7109375" style="36" customWidth="1"/>
    <col min="7943" max="7943" width="9.140625" style="36"/>
    <col min="7944" max="7944" width="14.28515625" style="36" bestFit="1" customWidth="1"/>
    <col min="7945" max="8192" width="9.140625" style="36"/>
    <col min="8193" max="8193" width="51.5703125" style="36" customWidth="1"/>
    <col min="8194" max="8194" width="8.7109375" style="36" customWidth="1"/>
    <col min="8195" max="8195" width="1.5703125" style="36" customWidth="1"/>
    <col min="8196" max="8196" width="12.7109375" style="36" customWidth="1"/>
    <col min="8197" max="8197" width="1.5703125" style="36" customWidth="1"/>
    <col min="8198" max="8198" width="12.7109375" style="36" customWidth="1"/>
    <col min="8199" max="8199" width="9.140625" style="36"/>
    <col min="8200" max="8200" width="14.28515625" style="36" bestFit="1" customWidth="1"/>
    <col min="8201" max="8448" width="9.140625" style="36"/>
    <col min="8449" max="8449" width="51.5703125" style="36" customWidth="1"/>
    <col min="8450" max="8450" width="8.7109375" style="36" customWidth="1"/>
    <col min="8451" max="8451" width="1.5703125" style="36" customWidth="1"/>
    <col min="8452" max="8452" width="12.7109375" style="36" customWidth="1"/>
    <col min="8453" max="8453" width="1.5703125" style="36" customWidth="1"/>
    <col min="8454" max="8454" width="12.7109375" style="36" customWidth="1"/>
    <col min="8455" max="8455" width="9.140625" style="36"/>
    <col min="8456" max="8456" width="14.28515625" style="36" bestFit="1" customWidth="1"/>
    <col min="8457" max="8704" width="9.140625" style="36"/>
    <col min="8705" max="8705" width="51.5703125" style="36" customWidth="1"/>
    <col min="8706" max="8706" width="8.7109375" style="36" customWidth="1"/>
    <col min="8707" max="8707" width="1.5703125" style="36" customWidth="1"/>
    <col min="8708" max="8708" width="12.7109375" style="36" customWidth="1"/>
    <col min="8709" max="8709" width="1.5703125" style="36" customWidth="1"/>
    <col min="8710" max="8710" width="12.7109375" style="36" customWidth="1"/>
    <col min="8711" max="8711" width="9.140625" style="36"/>
    <col min="8712" max="8712" width="14.28515625" style="36" bestFit="1" customWidth="1"/>
    <col min="8713" max="8960" width="9.140625" style="36"/>
    <col min="8961" max="8961" width="51.5703125" style="36" customWidth="1"/>
    <col min="8962" max="8962" width="8.7109375" style="36" customWidth="1"/>
    <col min="8963" max="8963" width="1.5703125" style="36" customWidth="1"/>
    <col min="8964" max="8964" width="12.7109375" style="36" customWidth="1"/>
    <col min="8965" max="8965" width="1.5703125" style="36" customWidth="1"/>
    <col min="8966" max="8966" width="12.7109375" style="36" customWidth="1"/>
    <col min="8967" max="8967" width="9.140625" style="36"/>
    <col min="8968" max="8968" width="14.28515625" style="36" bestFit="1" customWidth="1"/>
    <col min="8969" max="9216" width="9.140625" style="36"/>
    <col min="9217" max="9217" width="51.5703125" style="36" customWidth="1"/>
    <col min="9218" max="9218" width="8.7109375" style="36" customWidth="1"/>
    <col min="9219" max="9219" width="1.5703125" style="36" customWidth="1"/>
    <col min="9220" max="9220" width="12.7109375" style="36" customWidth="1"/>
    <col min="9221" max="9221" width="1.5703125" style="36" customWidth="1"/>
    <col min="9222" max="9222" width="12.7109375" style="36" customWidth="1"/>
    <col min="9223" max="9223" width="9.140625" style="36"/>
    <col min="9224" max="9224" width="14.28515625" style="36" bestFit="1" customWidth="1"/>
    <col min="9225" max="9472" width="9.140625" style="36"/>
    <col min="9473" max="9473" width="51.5703125" style="36" customWidth="1"/>
    <col min="9474" max="9474" width="8.7109375" style="36" customWidth="1"/>
    <col min="9475" max="9475" width="1.5703125" style="36" customWidth="1"/>
    <col min="9476" max="9476" width="12.7109375" style="36" customWidth="1"/>
    <col min="9477" max="9477" width="1.5703125" style="36" customWidth="1"/>
    <col min="9478" max="9478" width="12.7109375" style="36" customWidth="1"/>
    <col min="9479" max="9479" width="9.140625" style="36"/>
    <col min="9480" max="9480" width="14.28515625" style="36" bestFit="1" customWidth="1"/>
    <col min="9481" max="9728" width="9.140625" style="36"/>
    <col min="9729" max="9729" width="51.5703125" style="36" customWidth="1"/>
    <col min="9730" max="9730" width="8.7109375" style="36" customWidth="1"/>
    <col min="9731" max="9731" width="1.5703125" style="36" customWidth="1"/>
    <col min="9732" max="9732" width="12.7109375" style="36" customWidth="1"/>
    <col min="9733" max="9733" width="1.5703125" style="36" customWidth="1"/>
    <col min="9734" max="9734" width="12.7109375" style="36" customWidth="1"/>
    <col min="9735" max="9735" width="9.140625" style="36"/>
    <col min="9736" max="9736" width="14.28515625" style="36" bestFit="1" customWidth="1"/>
    <col min="9737" max="9984" width="9.140625" style="36"/>
    <col min="9985" max="9985" width="51.5703125" style="36" customWidth="1"/>
    <col min="9986" max="9986" width="8.7109375" style="36" customWidth="1"/>
    <col min="9987" max="9987" width="1.5703125" style="36" customWidth="1"/>
    <col min="9988" max="9988" width="12.7109375" style="36" customWidth="1"/>
    <col min="9989" max="9989" width="1.5703125" style="36" customWidth="1"/>
    <col min="9990" max="9990" width="12.7109375" style="36" customWidth="1"/>
    <col min="9991" max="9991" width="9.140625" style="36"/>
    <col min="9992" max="9992" width="14.28515625" style="36" bestFit="1" customWidth="1"/>
    <col min="9993" max="10240" width="9.140625" style="36"/>
    <col min="10241" max="10241" width="51.5703125" style="36" customWidth="1"/>
    <col min="10242" max="10242" width="8.7109375" style="36" customWidth="1"/>
    <col min="10243" max="10243" width="1.5703125" style="36" customWidth="1"/>
    <col min="10244" max="10244" width="12.7109375" style="36" customWidth="1"/>
    <col min="10245" max="10245" width="1.5703125" style="36" customWidth="1"/>
    <col min="10246" max="10246" width="12.7109375" style="36" customWidth="1"/>
    <col min="10247" max="10247" width="9.140625" style="36"/>
    <col min="10248" max="10248" width="14.28515625" style="36" bestFit="1" customWidth="1"/>
    <col min="10249" max="10496" width="9.140625" style="36"/>
    <col min="10497" max="10497" width="51.5703125" style="36" customWidth="1"/>
    <col min="10498" max="10498" width="8.7109375" style="36" customWidth="1"/>
    <col min="10499" max="10499" width="1.5703125" style="36" customWidth="1"/>
    <col min="10500" max="10500" width="12.7109375" style="36" customWidth="1"/>
    <col min="10501" max="10501" width="1.5703125" style="36" customWidth="1"/>
    <col min="10502" max="10502" width="12.7109375" style="36" customWidth="1"/>
    <col min="10503" max="10503" width="9.140625" style="36"/>
    <col min="10504" max="10504" width="14.28515625" style="36" bestFit="1" customWidth="1"/>
    <col min="10505" max="10752" width="9.140625" style="36"/>
    <col min="10753" max="10753" width="51.5703125" style="36" customWidth="1"/>
    <col min="10754" max="10754" width="8.7109375" style="36" customWidth="1"/>
    <col min="10755" max="10755" width="1.5703125" style="36" customWidth="1"/>
    <col min="10756" max="10756" width="12.7109375" style="36" customWidth="1"/>
    <col min="10757" max="10757" width="1.5703125" style="36" customWidth="1"/>
    <col min="10758" max="10758" width="12.7109375" style="36" customWidth="1"/>
    <col min="10759" max="10759" width="9.140625" style="36"/>
    <col min="10760" max="10760" width="14.28515625" style="36" bestFit="1" customWidth="1"/>
    <col min="10761" max="11008" width="9.140625" style="36"/>
    <col min="11009" max="11009" width="51.5703125" style="36" customWidth="1"/>
    <col min="11010" max="11010" width="8.7109375" style="36" customWidth="1"/>
    <col min="11011" max="11011" width="1.5703125" style="36" customWidth="1"/>
    <col min="11012" max="11012" width="12.7109375" style="36" customWidth="1"/>
    <col min="11013" max="11013" width="1.5703125" style="36" customWidth="1"/>
    <col min="11014" max="11014" width="12.7109375" style="36" customWidth="1"/>
    <col min="11015" max="11015" width="9.140625" style="36"/>
    <col min="11016" max="11016" width="14.28515625" style="36" bestFit="1" customWidth="1"/>
    <col min="11017" max="11264" width="9.140625" style="36"/>
    <col min="11265" max="11265" width="51.5703125" style="36" customWidth="1"/>
    <col min="11266" max="11266" width="8.7109375" style="36" customWidth="1"/>
    <col min="11267" max="11267" width="1.5703125" style="36" customWidth="1"/>
    <col min="11268" max="11268" width="12.7109375" style="36" customWidth="1"/>
    <col min="11269" max="11269" width="1.5703125" style="36" customWidth="1"/>
    <col min="11270" max="11270" width="12.7109375" style="36" customWidth="1"/>
    <col min="11271" max="11271" width="9.140625" style="36"/>
    <col min="11272" max="11272" width="14.28515625" style="36" bestFit="1" customWidth="1"/>
    <col min="11273" max="11520" width="9.140625" style="36"/>
    <col min="11521" max="11521" width="51.5703125" style="36" customWidth="1"/>
    <col min="11522" max="11522" width="8.7109375" style="36" customWidth="1"/>
    <col min="11523" max="11523" width="1.5703125" style="36" customWidth="1"/>
    <col min="11524" max="11524" width="12.7109375" style="36" customWidth="1"/>
    <col min="11525" max="11525" width="1.5703125" style="36" customWidth="1"/>
    <col min="11526" max="11526" width="12.7109375" style="36" customWidth="1"/>
    <col min="11527" max="11527" width="9.140625" style="36"/>
    <col min="11528" max="11528" width="14.28515625" style="36" bestFit="1" customWidth="1"/>
    <col min="11529" max="11776" width="9.140625" style="36"/>
    <col min="11777" max="11777" width="51.5703125" style="36" customWidth="1"/>
    <col min="11778" max="11778" width="8.7109375" style="36" customWidth="1"/>
    <col min="11779" max="11779" width="1.5703125" style="36" customWidth="1"/>
    <col min="11780" max="11780" width="12.7109375" style="36" customWidth="1"/>
    <col min="11781" max="11781" width="1.5703125" style="36" customWidth="1"/>
    <col min="11782" max="11782" width="12.7109375" style="36" customWidth="1"/>
    <col min="11783" max="11783" width="9.140625" style="36"/>
    <col min="11784" max="11784" width="14.28515625" style="36" bestFit="1" customWidth="1"/>
    <col min="11785" max="12032" width="9.140625" style="36"/>
    <col min="12033" max="12033" width="51.5703125" style="36" customWidth="1"/>
    <col min="12034" max="12034" width="8.7109375" style="36" customWidth="1"/>
    <col min="12035" max="12035" width="1.5703125" style="36" customWidth="1"/>
    <col min="12036" max="12036" width="12.7109375" style="36" customWidth="1"/>
    <col min="12037" max="12037" width="1.5703125" style="36" customWidth="1"/>
    <col min="12038" max="12038" width="12.7109375" style="36" customWidth="1"/>
    <col min="12039" max="12039" width="9.140625" style="36"/>
    <col min="12040" max="12040" width="14.28515625" style="36" bestFit="1" customWidth="1"/>
    <col min="12041" max="12288" width="9.140625" style="36"/>
    <col min="12289" max="12289" width="51.5703125" style="36" customWidth="1"/>
    <col min="12290" max="12290" width="8.7109375" style="36" customWidth="1"/>
    <col min="12291" max="12291" width="1.5703125" style="36" customWidth="1"/>
    <col min="12292" max="12292" width="12.7109375" style="36" customWidth="1"/>
    <col min="12293" max="12293" width="1.5703125" style="36" customWidth="1"/>
    <col min="12294" max="12294" width="12.7109375" style="36" customWidth="1"/>
    <col min="12295" max="12295" width="9.140625" style="36"/>
    <col min="12296" max="12296" width="14.28515625" style="36" bestFit="1" customWidth="1"/>
    <col min="12297" max="12544" width="9.140625" style="36"/>
    <col min="12545" max="12545" width="51.5703125" style="36" customWidth="1"/>
    <col min="12546" max="12546" width="8.7109375" style="36" customWidth="1"/>
    <col min="12547" max="12547" width="1.5703125" style="36" customWidth="1"/>
    <col min="12548" max="12548" width="12.7109375" style="36" customWidth="1"/>
    <col min="12549" max="12549" width="1.5703125" style="36" customWidth="1"/>
    <col min="12550" max="12550" width="12.7109375" style="36" customWidth="1"/>
    <col min="12551" max="12551" width="9.140625" style="36"/>
    <col min="12552" max="12552" width="14.28515625" style="36" bestFit="1" customWidth="1"/>
    <col min="12553" max="12800" width="9.140625" style="36"/>
    <col min="12801" max="12801" width="51.5703125" style="36" customWidth="1"/>
    <col min="12802" max="12802" width="8.7109375" style="36" customWidth="1"/>
    <col min="12803" max="12803" width="1.5703125" style="36" customWidth="1"/>
    <col min="12804" max="12804" width="12.7109375" style="36" customWidth="1"/>
    <col min="12805" max="12805" width="1.5703125" style="36" customWidth="1"/>
    <col min="12806" max="12806" width="12.7109375" style="36" customWidth="1"/>
    <col min="12807" max="12807" width="9.140625" style="36"/>
    <col min="12808" max="12808" width="14.28515625" style="36" bestFit="1" customWidth="1"/>
    <col min="12809" max="13056" width="9.140625" style="36"/>
    <col min="13057" max="13057" width="51.5703125" style="36" customWidth="1"/>
    <col min="13058" max="13058" width="8.7109375" style="36" customWidth="1"/>
    <col min="13059" max="13059" width="1.5703125" style="36" customWidth="1"/>
    <col min="13060" max="13060" width="12.7109375" style="36" customWidth="1"/>
    <col min="13061" max="13061" width="1.5703125" style="36" customWidth="1"/>
    <col min="13062" max="13062" width="12.7109375" style="36" customWidth="1"/>
    <col min="13063" max="13063" width="9.140625" style="36"/>
    <col min="13064" max="13064" width="14.28515625" style="36" bestFit="1" customWidth="1"/>
    <col min="13065" max="13312" width="9.140625" style="36"/>
    <col min="13313" max="13313" width="51.5703125" style="36" customWidth="1"/>
    <col min="13314" max="13314" width="8.7109375" style="36" customWidth="1"/>
    <col min="13315" max="13315" width="1.5703125" style="36" customWidth="1"/>
    <col min="13316" max="13316" width="12.7109375" style="36" customWidth="1"/>
    <col min="13317" max="13317" width="1.5703125" style="36" customWidth="1"/>
    <col min="13318" max="13318" width="12.7109375" style="36" customWidth="1"/>
    <col min="13319" max="13319" width="9.140625" style="36"/>
    <col min="13320" max="13320" width="14.28515625" style="36" bestFit="1" customWidth="1"/>
    <col min="13321" max="13568" width="9.140625" style="36"/>
    <col min="13569" max="13569" width="51.5703125" style="36" customWidth="1"/>
    <col min="13570" max="13570" width="8.7109375" style="36" customWidth="1"/>
    <col min="13571" max="13571" width="1.5703125" style="36" customWidth="1"/>
    <col min="13572" max="13572" width="12.7109375" style="36" customWidth="1"/>
    <col min="13573" max="13573" width="1.5703125" style="36" customWidth="1"/>
    <col min="13574" max="13574" width="12.7109375" style="36" customWidth="1"/>
    <col min="13575" max="13575" width="9.140625" style="36"/>
    <col min="13576" max="13576" width="14.28515625" style="36" bestFit="1" customWidth="1"/>
    <col min="13577" max="13824" width="9.140625" style="36"/>
    <col min="13825" max="13825" width="51.5703125" style="36" customWidth="1"/>
    <col min="13826" max="13826" width="8.7109375" style="36" customWidth="1"/>
    <col min="13827" max="13827" width="1.5703125" style="36" customWidth="1"/>
    <col min="13828" max="13828" width="12.7109375" style="36" customWidth="1"/>
    <col min="13829" max="13829" width="1.5703125" style="36" customWidth="1"/>
    <col min="13830" max="13830" width="12.7109375" style="36" customWidth="1"/>
    <col min="13831" max="13831" width="9.140625" style="36"/>
    <col min="13832" max="13832" width="14.28515625" style="36" bestFit="1" customWidth="1"/>
    <col min="13833" max="14080" width="9.140625" style="36"/>
    <col min="14081" max="14081" width="51.5703125" style="36" customWidth="1"/>
    <col min="14082" max="14082" width="8.7109375" style="36" customWidth="1"/>
    <col min="14083" max="14083" width="1.5703125" style="36" customWidth="1"/>
    <col min="14084" max="14084" width="12.7109375" style="36" customWidth="1"/>
    <col min="14085" max="14085" width="1.5703125" style="36" customWidth="1"/>
    <col min="14086" max="14086" width="12.7109375" style="36" customWidth="1"/>
    <col min="14087" max="14087" width="9.140625" style="36"/>
    <col min="14088" max="14088" width="14.28515625" style="36" bestFit="1" customWidth="1"/>
    <col min="14089" max="14336" width="9.140625" style="36"/>
    <col min="14337" max="14337" width="51.5703125" style="36" customWidth="1"/>
    <col min="14338" max="14338" width="8.7109375" style="36" customWidth="1"/>
    <col min="14339" max="14339" width="1.5703125" style="36" customWidth="1"/>
    <col min="14340" max="14340" width="12.7109375" style="36" customWidth="1"/>
    <col min="14341" max="14341" width="1.5703125" style="36" customWidth="1"/>
    <col min="14342" max="14342" width="12.7109375" style="36" customWidth="1"/>
    <col min="14343" max="14343" width="9.140625" style="36"/>
    <col min="14344" max="14344" width="14.28515625" style="36" bestFit="1" customWidth="1"/>
    <col min="14345" max="14592" width="9.140625" style="36"/>
    <col min="14593" max="14593" width="51.5703125" style="36" customWidth="1"/>
    <col min="14594" max="14594" width="8.7109375" style="36" customWidth="1"/>
    <col min="14595" max="14595" width="1.5703125" style="36" customWidth="1"/>
    <col min="14596" max="14596" width="12.7109375" style="36" customWidth="1"/>
    <col min="14597" max="14597" width="1.5703125" style="36" customWidth="1"/>
    <col min="14598" max="14598" width="12.7109375" style="36" customWidth="1"/>
    <col min="14599" max="14599" width="9.140625" style="36"/>
    <col min="14600" max="14600" width="14.28515625" style="36" bestFit="1" customWidth="1"/>
    <col min="14601" max="14848" width="9.140625" style="36"/>
    <col min="14849" max="14849" width="51.5703125" style="36" customWidth="1"/>
    <col min="14850" max="14850" width="8.7109375" style="36" customWidth="1"/>
    <col min="14851" max="14851" width="1.5703125" style="36" customWidth="1"/>
    <col min="14852" max="14852" width="12.7109375" style="36" customWidth="1"/>
    <col min="14853" max="14853" width="1.5703125" style="36" customWidth="1"/>
    <col min="14854" max="14854" width="12.7109375" style="36" customWidth="1"/>
    <col min="14855" max="14855" width="9.140625" style="36"/>
    <col min="14856" max="14856" width="14.28515625" style="36" bestFit="1" customWidth="1"/>
    <col min="14857" max="15104" width="9.140625" style="36"/>
    <col min="15105" max="15105" width="51.5703125" style="36" customWidth="1"/>
    <col min="15106" max="15106" width="8.7109375" style="36" customWidth="1"/>
    <col min="15107" max="15107" width="1.5703125" style="36" customWidth="1"/>
    <col min="15108" max="15108" width="12.7109375" style="36" customWidth="1"/>
    <col min="15109" max="15109" width="1.5703125" style="36" customWidth="1"/>
    <col min="15110" max="15110" width="12.7109375" style="36" customWidth="1"/>
    <col min="15111" max="15111" width="9.140625" style="36"/>
    <col min="15112" max="15112" width="14.28515625" style="36" bestFit="1" customWidth="1"/>
    <col min="15113" max="15360" width="9.140625" style="36"/>
    <col min="15361" max="15361" width="51.5703125" style="36" customWidth="1"/>
    <col min="15362" max="15362" width="8.7109375" style="36" customWidth="1"/>
    <col min="15363" max="15363" width="1.5703125" style="36" customWidth="1"/>
    <col min="15364" max="15364" width="12.7109375" style="36" customWidth="1"/>
    <col min="15365" max="15365" width="1.5703125" style="36" customWidth="1"/>
    <col min="15366" max="15366" width="12.7109375" style="36" customWidth="1"/>
    <col min="15367" max="15367" width="9.140625" style="36"/>
    <col min="15368" max="15368" width="14.28515625" style="36" bestFit="1" customWidth="1"/>
    <col min="15369" max="15616" width="9.140625" style="36"/>
    <col min="15617" max="15617" width="51.5703125" style="36" customWidth="1"/>
    <col min="15618" max="15618" width="8.7109375" style="36" customWidth="1"/>
    <col min="15619" max="15619" width="1.5703125" style="36" customWidth="1"/>
    <col min="15620" max="15620" width="12.7109375" style="36" customWidth="1"/>
    <col min="15621" max="15621" width="1.5703125" style="36" customWidth="1"/>
    <col min="15622" max="15622" width="12.7109375" style="36" customWidth="1"/>
    <col min="15623" max="15623" width="9.140625" style="36"/>
    <col min="15624" max="15624" width="14.28515625" style="36" bestFit="1" customWidth="1"/>
    <col min="15625" max="15872" width="9.140625" style="36"/>
    <col min="15873" max="15873" width="51.5703125" style="36" customWidth="1"/>
    <col min="15874" max="15874" width="8.7109375" style="36" customWidth="1"/>
    <col min="15875" max="15875" width="1.5703125" style="36" customWidth="1"/>
    <col min="15876" max="15876" width="12.7109375" style="36" customWidth="1"/>
    <col min="15877" max="15877" width="1.5703125" style="36" customWidth="1"/>
    <col min="15878" max="15878" width="12.7109375" style="36" customWidth="1"/>
    <col min="15879" max="15879" width="9.140625" style="36"/>
    <col min="15880" max="15880" width="14.28515625" style="36" bestFit="1" customWidth="1"/>
    <col min="15881" max="16128" width="9.140625" style="36"/>
    <col min="16129" max="16129" width="51.5703125" style="36" customWidth="1"/>
    <col min="16130" max="16130" width="8.7109375" style="36" customWidth="1"/>
    <col min="16131" max="16131" width="1.5703125" style="36" customWidth="1"/>
    <col min="16132" max="16132" width="12.7109375" style="36" customWidth="1"/>
    <col min="16133" max="16133" width="1.5703125" style="36" customWidth="1"/>
    <col min="16134" max="16134" width="12.7109375" style="36" customWidth="1"/>
    <col min="16135" max="16135" width="9.140625" style="36"/>
    <col min="16136" max="16136" width="14.28515625" style="36" bestFit="1" customWidth="1"/>
    <col min="16137" max="16384" width="9.140625" style="36"/>
  </cols>
  <sheetData>
    <row r="1" spans="1:9" s="30" customFormat="1" ht="21.75" customHeight="1" x14ac:dyDescent="0.5">
      <c r="A1" s="170" t="str">
        <f>+'งบแสดงฐานะการเงิน 4-5'!A1:F1</f>
        <v>บริษัทหลักทรัพย์ หยวนต้า (ประเทศไทย) จำกัด</v>
      </c>
      <c r="B1" s="170"/>
      <c r="C1" s="170"/>
      <c r="D1" s="170"/>
      <c r="E1" s="170"/>
      <c r="F1" s="170"/>
      <c r="H1" s="31"/>
    </row>
    <row r="2" spans="1:9" s="30" customFormat="1" ht="21.75" customHeight="1" x14ac:dyDescent="0.5">
      <c r="A2" s="172" t="s">
        <v>45</v>
      </c>
      <c r="B2" s="172"/>
      <c r="C2" s="172"/>
      <c r="D2" s="172"/>
      <c r="E2" s="172"/>
      <c r="F2" s="172"/>
      <c r="H2" s="31"/>
    </row>
    <row r="3" spans="1:9" s="30" customFormat="1" ht="21.75" customHeight="1" x14ac:dyDescent="0.5">
      <c r="A3" s="173" t="s">
        <v>145</v>
      </c>
      <c r="B3" s="173"/>
      <c r="C3" s="173"/>
      <c r="D3" s="173"/>
      <c r="E3" s="173"/>
      <c r="F3" s="173"/>
      <c r="H3" s="31"/>
    </row>
    <row r="4" spans="1:9" s="30" customFormat="1" ht="21.75" customHeight="1" x14ac:dyDescent="0.5">
      <c r="A4" s="32"/>
      <c r="B4" s="32"/>
      <c r="C4" s="32"/>
      <c r="D4" s="33"/>
      <c r="E4" s="33"/>
      <c r="F4" s="116"/>
      <c r="H4" s="31"/>
    </row>
    <row r="5" spans="1:9" s="30" customFormat="1" ht="21.75" customHeight="1" x14ac:dyDescent="0.5">
      <c r="A5" s="32"/>
      <c r="B5" s="2"/>
      <c r="C5" s="2"/>
      <c r="D5" s="3" t="s">
        <v>144</v>
      </c>
      <c r="E5" s="38"/>
      <c r="F5" s="76" t="s">
        <v>4</v>
      </c>
      <c r="H5" s="31"/>
    </row>
    <row r="6" spans="1:9" s="30" customFormat="1" ht="21.75" customHeight="1" x14ac:dyDescent="0.5">
      <c r="B6" s="4" t="s">
        <v>5</v>
      </c>
      <c r="C6" s="2"/>
      <c r="D6" s="5" t="s">
        <v>6</v>
      </c>
      <c r="E6" s="38"/>
      <c r="F6" s="79" t="s">
        <v>6</v>
      </c>
      <c r="H6" s="31"/>
    </row>
    <row r="7" spans="1:9" ht="21.75" customHeight="1" x14ac:dyDescent="0.5">
      <c r="A7" s="30" t="s">
        <v>46</v>
      </c>
      <c r="D7" s="39"/>
    </row>
    <row r="8" spans="1:9" ht="8.1" customHeight="1" x14ac:dyDescent="0.5">
      <c r="A8" s="30"/>
      <c r="D8" s="39"/>
    </row>
    <row r="9" spans="1:9" ht="21.75" customHeight="1" x14ac:dyDescent="0.5">
      <c r="A9" s="40" t="s">
        <v>47</v>
      </c>
      <c r="B9" s="41">
        <v>28</v>
      </c>
      <c r="D9" s="39">
        <v>888089286</v>
      </c>
      <c r="F9" s="80">
        <v>627662450</v>
      </c>
    </row>
    <row r="10" spans="1:9" ht="21.75" customHeight="1" x14ac:dyDescent="0.5">
      <c r="A10" s="40" t="s">
        <v>48</v>
      </c>
      <c r="B10" s="41">
        <v>29</v>
      </c>
      <c r="D10" s="39">
        <v>148459758</v>
      </c>
      <c r="F10" s="80">
        <v>88640544</v>
      </c>
    </row>
    <row r="11" spans="1:9" ht="21.75" customHeight="1" x14ac:dyDescent="0.5">
      <c r="A11" s="40" t="s">
        <v>49</v>
      </c>
      <c r="B11" s="34" t="s">
        <v>161</v>
      </c>
      <c r="D11" s="39">
        <v>263125990</v>
      </c>
      <c r="F11" s="80">
        <v>198974986</v>
      </c>
    </row>
    <row r="12" spans="1:9" ht="21.75" customHeight="1" x14ac:dyDescent="0.5">
      <c r="A12" s="40" t="s">
        <v>50</v>
      </c>
      <c r="B12" s="42">
        <v>31</v>
      </c>
      <c r="D12" s="39">
        <v>467234678</v>
      </c>
      <c r="F12" s="80">
        <v>147579547</v>
      </c>
    </row>
    <row r="13" spans="1:9" ht="21.75" customHeight="1" x14ac:dyDescent="0.5">
      <c r="A13" s="40" t="s">
        <v>51</v>
      </c>
      <c r="D13" s="43">
        <v>6802753</v>
      </c>
      <c r="F13" s="87">
        <v>5494333</v>
      </c>
    </row>
    <row r="14" spans="1:9" ht="8.1" customHeight="1" x14ac:dyDescent="0.5">
      <c r="A14" s="40"/>
      <c r="D14" s="39"/>
    </row>
    <row r="15" spans="1:9" ht="21.75" customHeight="1" x14ac:dyDescent="0.5">
      <c r="A15" s="32" t="s">
        <v>52</v>
      </c>
      <c r="D15" s="43">
        <f>SUM(D9:D13)</f>
        <v>1773712465</v>
      </c>
      <c r="F15" s="87">
        <f>SUM(F9:F13)</f>
        <v>1068351860</v>
      </c>
      <c r="I15" s="37"/>
    </row>
    <row r="16" spans="1:9" ht="21.75" customHeight="1" x14ac:dyDescent="0.5">
      <c r="D16" s="39"/>
    </row>
    <row r="17" spans="1:6" ht="21.75" customHeight="1" x14ac:dyDescent="0.5">
      <c r="A17" s="30" t="s">
        <v>53</v>
      </c>
      <c r="D17" s="39"/>
    </row>
    <row r="18" spans="1:6" ht="8.1" customHeight="1" x14ac:dyDescent="0.5">
      <c r="A18" s="30"/>
      <c r="D18" s="39"/>
    </row>
    <row r="19" spans="1:6" ht="21.75" customHeight="1" x14ac:dyDescent="0.5">
      <c r="A19" s="40" t="s">
        <v>54</v>
      </c>
      <c r="D19" s="39">
        <v>747003610</v>
      </c>
      <c r="F19" s="80">
        <v>551029465</v>
      </c>
    </row>
    <row r="20" spans="1:6" ht="21.75" customHeight="1" x14ac:dyDescent="0.5">
      <c r="A20" s="40" t="s">
        <v>55</v>
      </c>
      <c r="D20" s="39">
        <v>197576686</v>
      </c>
      <c r="F20" s="80">
        <v>135220849</v>
      </c>
    </row>
    <row r="21" spans="1:6" ht="21.75" customHeight="1" x14ac:dyDescent="0.5">
      <c r="A21" s="40" t="s">
        <v>56</v>
      </c>
      <c r="D21" s="39">
        <v>75515252</v>
      </c>
      <c r="F21" s="80">
        <v>85380178</v>
      </c>
    </row>
    <row r="22" spans="1:6" ht="21.75" customHeight="1" x14ac:dyDescent="0.5">
      <c r="A22" s="40" t="s">
        <v>57</v>
      </c>
      <c r="B22" s="34" t="s">
        <v>151</v>
      </c>
      <c r="D22" s="39">
        <v>25893</v>
      </c>
      <c r="F22" s="80">
        <v>370324</v>
      </c>
    </row>
    <row r="23" spans="1:6" ht="21.75" customHeight="1" x14ac:dyDescent="0.5">
      <c r="A23" s="40" t="s">
        <v>58</v>
      </c>
      <c r="D23" s="43">
        <v>210714003</v>
      </c>
      <c r="F23" s="87">
        <v>179951255</v>
      </c>
    </row>
    <row r="24" spans="1:6" ht="8.1" customHeight="1" x14ac:dyDescent="0.5">
      <c r="A24" s="40"/>
      <c r="D24" s="45"/>
      <c r="F24" s="72"/>
    </row>
    <row r="25" spans="1:6" ht="21.75" customHeight="1" x14ac:dyDescent="0.5">
      <c r="A25" s="32" t="s">
        <v>59</v>
      </c>
      <c r="D25" s="43">
        <f>SUM(D19:D23)</f>
        <v>1230835444</v>
      </c>
      <c r="F25" s="87">
        <f>SUM(F19:F23)</f>
        <v>951952071</v>
      </c>
    </row>
    <row r="26" spans="1:6" ht="8.1" customHeight="1" x14ac:dyDescent="0.5">
      <c r="A26" s="40"/>
      <c r="D26" s="45"/>
      <c r="F26" s="72"/>
    </row>
    <row r="27" spans="1:6" ht="21.75" customHeight="1" x14ac:dyDescent="0.5">
      <c r="A27" s="30" t="s">
        <v>60</v>
      </c>
      <c r="D27" s="39">
        <f>D15-D25</f>
        <v>542877021</v>
      </c>
      <c r="F27" s="80">
        <f>F15-F25</f>
        <v>116399789</v>
      </c>
    </row>
    <row r="28" spans="1:6" ht="21.75" customHeight="1" x14ac:dyDescent="0.5">
      <c r="A28" s="36" t="s">
        <v>155</v>
      </c>
      <c r="B28" s="142">
        <v>34</v>
      </c>
      <c r="D28" s="43">
        <v>-110288841</v>
      </c>
      <c r="F28" s="87">
        <v>-13687703</v>
      </c>
    </row>
    <row r="29" spans="1:6" ht="8.1" customHeight="1" x14ac:dyDescent="0.5">
      <c r="A29" s="40"/>
      <c r="D29" s="45"/>
      <c r="F29" s="72"/>
    </row>
    <row r="30" spans="1:6" ht="21.75" customHeight="1" thickBot="1" x14ac:dyDescent="0.55000000000000004">
      <c r="A30" s="30" t="s">
        <v>61</v>
      </c>
      <c r="D30" s="68">
        <f>D27+D28</f>
        <v>432588180</v>
      </c>
      <c r="F30" s="117">
        <f>F27+F28</f>
        <v>102712086</v>
      </c>
    </row>
    <row r="31" spans="1:6" ht="21.75" customHeight="1" thickTop="1" x14ac:dyDescent="0.5">
      <c r="A31" s="30"/>
    </row>
    <row r="32" spans="1:6" ht="17.45" customHeight="1" x14ac:dyDescent="0.5">
      <c r="A32" s="30"/>
    </row>
    <row r="33" spans="1:8" ht="21.75" customHeight="1" x14ac:dyDescent="0.5">
      <c r="A33" s="30"/>
    </row>
    <row r="34" spans="1:8" ht="24.75" customHeight="1" x14ac:dyDescent="0.5">
      <c r="A34" s="30"/>
    </row>
    <row r="35" spans="1:8" ht="21" x14ac:dyDescent="0.5">
      <c r="A35" s="30"/>
    </row>
    <row r="36" spans="1:8" ht="22.7" customHeight="1" x14ac:dyDescent="0.5"/>
    <row r="37" spans="1:8" s="11" customFormat="1" ht="21.75" customHeight="1" x14ac:dyDescent="0.5">
      <c r="A37" s="8" t="s">
        <v>29</v>
      </c>
      <c r="B37" s="169" t="s">
        <v>29</v>
      </c>
      <c r="C37" s="169"/>
      <c r="D37" s="169"/>
      <c r="E37" s="169"/>
      <c r="F37" s="169"/>
      <c r="H37" s="37"/>
    </row>
    <row r="38" spans="1:8" s="11" customFormat="1" ht="21.75" customHeight="1" x14ac:dyDescent="0.5">
      <c r="A38" s="127" t="s">
        <v>163</v>
      </c>
      <c r="B38" s="169" t="s">
        <v>149</v>
      </c>
      <c r="C38" s="169"/>
      <c r="D38" s="169"/>
      <c r="E38" s="169"/>
      <c r="F38" s="169"/>
      <c r="H38" s="37"/>
    </row>
    <row r="39" spans="1:8" s="11" customFormat="1" ht="21.75" customHeight="1" x14ac:dyDescent="0.5">
      <c r="A39" s="8" t="s">
        <v>30</v>
      </c>
      <c r="B39" s="169" t="s">
        <v>30</v>
      </c>
      <c r="C39" s="169"/>
      <c r="D39" s="169"/>
      <c r="E39" s="169"/>
      <c r="F39" s="169"/>
      <c r="H39" s="37"/>
    </row>
    <row r="40" spans="1:8" ht="22.5" customHeight="1" x14ac:dyDescent="0.5"/>
    <row r="41" spans="1:8" ht="21.95" customHeight="1" x14ac:dyDescent="0.5">
      <c r="A41" s="46" t="str">
        <f>+'งบแสดงฐานะการเงิน 4-5'!A44</f>
        <v>หมายเหตุประกอบงบการเงินระหว่างกาลเป็นส่วนหนึ่งของงบการเงินระหว่างกาลนี้</v>
      </c>
      <c r="B41" s="47"/>
      <c r="C41" s="47"/>
      <c r="D41" s="44"/>
      <c r="E41" s="44"/>
      <c r="F41" s="87"/>
    </row>
    <row r="42" spans="1:8" s="30" customFormat="1" ht="21.75" customHeight="1" x14ac:dyDescent="0.5">
      <c r="A42" s="170" t="str">
        <f>+'งบแสดงฐานะการเงิน 4-5'!A1:F1</f>
        <v>บริษัทหลักทรัพย์ หยวนต้า (ประเทศไทย) จำกัด</v>
      </c>
      <c r="B42" s="170"/>
      <c r="C42" s="170"/>
      <c r="D42" s="170"/>
      <c r="E42" s="170"/>
      <c r="F42" s="170"/>
      <c r="H42" s="31"/>
    </row>
    <row r="43" spans="1:8" s="30" customFormat="1" ht="21.75" customHeight="1" x14ac:dyDescent="0.5">
      <c r="A43" s="172" t="s">
        <v>62</v>
      </c>
      <c r="B43" s="172"/>
      <c r="C43" s="172"/>
      <c r="D43" s="172"/>
      <c r="E43" s="172"/>
      <c r="F43" s="172"/>
      <c r="H43" s="31"/>
    </row>
    <row r="44" spans="1:8" s="30" customFormat="1" ht="21.75" customHeight="1" x14ac:dyDescent="0.5">
      <c r="A44" s="173" t="str">
        <f>A3</f>
        <v>สำหรับงวดหกเดือนสิ้นสุดวันที่ 30 มิถุนายน พ.ศ. 2564</v>
      </c>
      <c r="B44" s="173"/>
      <c r="C44" s="173"/>
      <c r="D44" s="173"/>
      <c r="E44" s="173"/>
      <c r="F44" s="173"/>
      <c r="H44" s="31"/>
    </row>
    <row r="45" spans="1:8" s="30" customFormat="1" ht="21.75" customHeight="1" x14ac:dyDescent="0.5">
      <c r="A45" s="32"/>
      <c r="B45" s="32"/>
      <c r="C45" s="32"/>
      <c r="D45" s="32"/>
      <c r="E45" s="32"/>
      <c r="F45" s="74"/>
      <c r="H45" s="31"/>
    </row>
    <row r="46" spans="1:8" s="30" customFormat="1" ht="21.4" customHeight="1" x14ac:dyDescent="0.5">
      <c r="B46" s="2"/>
      <c r="C46" s="2"/>
      <c r="D46" s="3" t="s">
        <v>144</v>
      </c>
      <c r="E46" s="38"/>
      <c r="F46" s="76" t="s">
        <v>4</v>
      </c>
      <c r="H46" s="31"/>
    </row>
    <row r="47" spans="1:8" s="30" customFormat="1" ht="21.4" customHeight="1" x14ac:dyDescent="0.5">
      <c r="B47" s="4" t="s">
        <v>5</v>
      </c>
      <c r="C47" s="2"/>
      <c r="D47" s="5" t="s">
        <v>6</v>
      </c>
      <c r="E47" s="38"/>
      <c r="F47" s="79" t="s">
        <v>6</v>
      </c>
      <c r="H47" s="31"/>
    </row>
    <row r="48" spans="1:8" s="30" customFormat="1" ht="7.5" customHeight="1" x14ac:dyDescent="0.5">
      <c r="B48" s="2"/>
      <c r="C48" s="2"/>
      <c r="D48" s="20"/>
      <c r="E48" s="38"/>
      <c r="F48" s="76"/>
      <c r="H48" s="31"/>
    </row>
    <row r="49" spans="1:6" ht="21.4" customHeight="1" x14ac:dyDescent="0.5">
      <c r="A49" s="30" t="s">
        <v>135</v>
      </c>
      <c r="D49" s="39"/>
    </row>
    <row r="50" spans="1:6" ht="21.4" customHeight="1" x14ac:dyDescent="0.4">
      <c r="A50" s="48" t="s">
        <v>63</v>
      </c>
      <c r="B50" s="49"/>
      <c r="C50" s="50"/>
      <c r="D50" s="51"/>
      <c r="E50" s="52"/>
      <c r="F50" s="118"/>
    </row>
    <row r="51" spans="1:6" ht="21.4" customHeight="1" x14ac:dyDescent="0.4">
      <c r="A51" s="48" t="s">
        <v>64</v>
      </c>
      <c r="B51" s="49"/>
      <c r="C51" s="50"/>
      <c r="D51" s="51"/>
      <c r="E51" s="52"/>
      <c r="F51" s="118"/>
    </row>
    <row r="52" spans="1:6" ht="21.4" customHeight="1" x14ac:dyDescent="0.4">
      <c r="A52" s="69" t="s">
        <v>130</v>
      </c>
      <c r="B52" s="55"/>
      <c r="C52" s="56"/>
      <c r="D52" s="57"/>
      <c r="E52" s="56"/>
      <c r="F52" s="119"/>
    </row>
    <row r="53" spans="1:6" ht="21.4" customHeight="1" x14ac:dyDescent="0.4">
      <c r="A53" s="69" t="s">
        <v>136</v>
      </c>
      <c r="B53" s="55"/>
      <c r="C53" s="56"/>
      <c r="D53" s="39">
        <v>4</v>
      </c>
      <c r="E53" s="56"/>
      <c r="F53" s="119">
        <v>-1</v>
      </c>
    </row>
    <row r="54" spans="1:6" ht="21.4" customHeight="1" x14ac:dyDescent="0.4">
      <c r="A54" s="54" t="s">
        <v>131</v>
      </c>
      <c r="B54" s="55"/>
      <c r="C54" s="56"/>
      <c r="D54" s="138"/>
      <c r="E54" s="56"/>
      <c r="F54" s="119"/>
    </row>
    <row r="55" spans="1:6" ht="21.4" customHeight="1" x14ac:dyDescent="0.4">
      <c r="A55" s="54" t="s">
        <v>132</v>
      </c>
      <c r="B55" s="54"/>
      <c r="C55" s="56"/>
      <c r="D55" s="43">
        <v>0</v>
      </c>
      <c r="E55" s="56"/>
      <c r="F55" s="87">
        <v>0</v>
      </c>
    </row>
    <row r="56" spans="1:6" ht="8.1" customHeight="1" x14ac:dyDescent="0.5">
      <c r="D56" s="139"/>
    </row>
    <row r="57" spans="1:6" ht="21.6" customHeight="1" x14ac:dyDescent="0.4">
      <c r="A57" s="54" t="s">
        <v>65</v>
      </c>
      <c r="B57" s="55"/>
      <c r="C57" s="50"/>
      <c r="D57" s="39"/>
      <c r="E57" s="36"/>
      <c r="F57" s="72"/>
    </row>
    <row r="58" spans="1:6" ht="21.4" customHeight="1" x14ac:dyDescent="0.5">
      <c r="A58" s="54" t="s">
        <v>64</v>
      </c>
      <c r="B58" s="34" t="s">
        <v>152</v>
      </c>
      <c r="D58" s="43">
        <f>SUM(D52:D55)</f>
        <v>4</v>
      </c>
      <c r="E58" s="54"/>
      <c r="F58" s="120">
        <f>SUM(F52:F55)</f>
        <v>-1</v>
      </c>
    </row>
    <row r="59" spans="1:6" ht="8.1" customHeight="1" x14ac:dyDescent="0.5">
      <c r="D59" s="140"/>
    </row>
    <row r="60" spans="1:6" ht="21.4" customHeight="1" x14ac:dyDescent="0.4">
      <c r="A60" s="58" t="s">
        <v>156</v>
      </c>
      <c r="B60" s="55"/>
      <c r="C60" s="50"/>
      <c r="D60" s="43">
        <f>D58</f>
        <v>4</v>
      </c>
      <c r="E60" s="54"/>
      <c r="F60" s="120">
        <f>F58</f>
        <v>-1</v>
      </c>
    </row>
    <row r="61" spans="1:6" ht="8.1" customHeight="1" x14ac:dyDescent="0.5">
      <c r="D61" s="140"/>
    </row>
    <row r="62" spans="1:6" ht="21.4" customHeight="1" thickBot="1" x14ac:dyDescent="0.45">
      <c r="A62" s="58" t="s">
        <v>66</v>
      </c>
      <c r="B62" s="55"/>
      <c r="C62" s="50"/>
      <c r="D62" s="68">
        <f>D60+D30</f>
        <v>432588184</v>
      </c>
      <c r="E62" s="54"/>
      <c r="F62" s="121">
        <f>F60+F30</f>
        <v>102712085</v>
      </c>
    </row>
    <row r="63" spans="1:6" ht="21.4" customHeight="1" thickTop="1" x14ac:dyDescent="0.4">
      <c r="A63" s="58"/>
      <c r="B63" s="55"/>
      <c r="C63" s="50"/>
      <c r="D63" s="141"/>
      <c r="E63" s="54"/>
      <c r="F63" s="122"/>
    </row>
    <row r="64" spans="1:6" ht="21.4" customHeight="1" x14ac:dyDescent="0.4">
      <c r="A64" s="58" t="s">
        <v>67</v>
      </c>
      <c r="B64" s="55"/>
      <c r="C64" s="50"/>
      <c r="D64" s="141"/>
      <c r="E64" s="54"/>
      <c r="F64" s="122"/>
    </row>
    <row r="65" spans="1:8" ht="6" customHeight="1" x14ac:dyDescent="0.4">
      <c r="A65" s="50"/>
      <c r="B65" s="53"/>
      <c r="C65" s="58"/>
      <c r="D65" s="59"/>
      <c r="E65" s="50"/>
      <c r="F65" s="123"/>
    </row>
    <row r="66" spans="1:8" ht="21.4" customHeight="1" thickBot="1" x14ac:dyDescent="0.45">
      <c r="A66" s="54" t="s">
        <v>68</v>
      </c>
      <c r="B66" s="53">
        <v>35</v>
      </c>
      <c r="C66" s="50"/>
      <c r="D66" s="60">
        <v>0.96130706666666665</v>
      </c>
      <c r="E66" s="61"/>
      <c r="F66" s="124">
        <v>0.23</v>
      </c>
    </row>
    <row r="67" spans="1:8" ht="21.4" customHeight="1" thickTop="1" x14ac:dyDescent="0.5"/>
    <row r="68" spans="1:8" ht="21.4" customHeight="1" x14ac:dyDescent="0.5"/>
    <row r="69" spans="1:8" ht="21.4" customHeight="1" x14ac:dyDescent="0.5"/>
    <row r="70" spans="1:8" ht="21.6" customHeight="1" x14ac:dyDescent="0.5"/>
    <row r="71" spans="1:8" ht="21.4" customHeight="1" x14ac:dyDescent="0.5"/>
    <row r="72" spans="1:8" ht="21.6" customHeight="1" x14ac:dyDescent="0.5"/>
    <row r="73" spans="1:8" ht="21.4" customHeight="1" x14ac:dyDescent="0.5"/>
    <row r="74" spans="1:8" ht="21.6" customHeight="1" x14ac:dyDescent="0.5"/>
    <row r="75" spans="1:8" ht="21.4" customHeight="1" x14ac:dyDescent="0.5"/>
    <row r="76" spans="1:8" ht="21.4" customHeight="1" x14ac:dyDescent="0.5"/>
    <row r="77" spans="1:8" ht="24.75" customHeight="1" x14ac:dyDescent="0.5"/>
    <row r="78" spans="1:8" s="11" customFormat="1" ht="21.4" customHeight="1" x14ac:dyDescent="0.5">
      <c r="A78" s="8" t="s">
        <v>29</v>
      </c>
      <c r="B78" s="169" t="s">
        <v>29</v>
      </c>
      <c r="C78" s="169"/>
      <c r="D78" s="169"/>
      <c r="E78" s="169"/>
      <c r="F78" s="169"/>
      <c r="H78" s="37"/>
    </row>
    <row r="79" spans="1:8" s="11" customFormat="1" ht="21.4" customHeight="1" x14ac:dyDescent="0.5">
      <c r="A79" s="127" t="s">
        <v>163</v>
      </c>
      <c r="B79" s="169" t="s">
        <v>149</v>
      </c>
      <c r="C79" s="169"/>
      <c r="D79" s="169"/>
      <c r="E79" s="169"/>
      <c r="F79" s="169"/>
      <c r="H79" s="37"/>
    </row>
    <row r="80" spans="1:8" s="11" customFormat="1" ht="21.4" customHeight="1" x14ac:dyDescent="0.5">
      <c r="A80" s="8" t="s">
        <v>30</v>
      </c>
      <c r="B80" s="169" t="s">
        <v>30</v>
      </c>
      <c r="C80" s="169"/>
      <c r="D80" s="169"/>
      <c r="E80" s="169"/>
      <c r="F80" s="169"/>
      <c r="H80" s="37"/>
    </row>
    <row r="81" spans="1:6" ht="17.25" customHeight="1" x14ac:dyDescent="0.5"/>
    <row r="82" spans="1:6" ht="21.95" customHeight="1" x14ac:dyDescent="0.5">
      <c r="A82" s="25" t="str">
        <f>A41</f>
        <v>หมายเหตุประกอบงบการเงินระหว่างกาลเป็นส่วนหนึ่งของงบการเงินระหว่างกาลนี้</v>
      </c>
      <c r="B82" s="47"/>
      <c r="C82" s="47"/>
      <c r="D82" s="44"/>
      <c r="E82" s="44"/>
      <c r="F82" s="87"/>
    </row>
  </sheetData>
  <mergeCells count="12">
    <mergeCell ref="B80:F80"/>
    <mergeCell ref="A1:F1"/>
    <mergeCell ref="A2:F2"/>
    <mergeCell ref="A3:F3"/>
    <mergeCell ref="B37:F37"/>
    <mergeCell ref="B38:F38"/>
    <mergeCell ref="B39:F39"/>
    <mergeCell ref="A42:F42"/>
    <mergeCell ref="A43:F43"/>
    <mergeCell ref="A44:F44"/>
    <mergeCell ref="B78:F78"/>
    <mergeCell ref="B79:F79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zoomScaleSheetLayoutView="90" workbookViewId="0">
      <selection activeCell="J20" sqref="J20"/>
    </sheetView>
  </sheetViews>
  <sheetFormatPr defaultColWidth="9.140625" defaultRowHeight="21.75" customHeight="1" x14ac:dyDescent="0.5"/>
  <cols>
    <col min="1" max="1" width="39.140625" style="110" customWidth="1"/>
    <col min="2" max="2" width="3.140625" style="110" customWidth="1"/>
    <col min="3" max="3" width="1.7109375" style="110" customWidth="1"/>
    <col min="4" max="4" width="14.85546875" style="80" customWidth="1"/>
    <col min="5" max="5" width="1.7109375" style="80" customWidth="1"/>
    <col min="6" max="6" width="14.85546875" style="80" customWidth="1"/>
    <col min="7" max="7" width="1.7109375" style="80" customWidth="1"/>
    <col min="8" max="8" width="14.140625" style="80" customWidth="1"/>
    <col min="9" max="9" width="1.7109375" style="80" customWidth="1"/>
    <col min="10" max="10" width="28" style="80" customWidth="1"/>
    <col min="11" max="11" width="1.7109375" style="80" customWidth="1"/>
    <col min="12" max="12" width="13.7109375" style="80" customWidth="1"/>
    <col min="13" max="13" width="10.85546875" style="110" bestFit="1" customWidth="1"/>
    <col min="14" max="256" width="9.140625" style="110"/>
    <col min="257" max="257" width="63.140625" style="110" customWidth="1"/>
    <col min="258" max="258" width="8.7109375" style="110" customWidth="1"/>
    <col min="259" max="259" width="0.85546875" style="110" customWidth="1"/>
    <col min="260" max="260" width="12.28515625" style="110" bestFit="1" customWidth="1"/>
    <col min="261" max="261" width="0.85546875" style="110" customWidth="1"/>
    <col min="262" max="262" width="25.42578125" style="110" customWidth="1"/>
    <col min="263" max="263" width="0.85546875" style="110" customWidth="1"/>
    <col min="264" max="264" width="20.5703125" style="110" customWidth="1"/>
    <col min="265" max="265" width="0.85546875" style="110" customWidth="1"/>
    <col min="266" max="266" width="16" style="110" customWidth="1"/>
    <col min="267" max="267" width="0.85546875" style="110" customWidth="1"/>
    <col min="268" max="268" width="16" style="110" customWidth="1"/>
    <col min="269" max="269" width="10.85546875" style="110" bestFit="1" customWidth="1"/>
    <col min="270" max="512" width="9.140625" style="110"/>
    <col min="513" max="513" width="63.140625" style="110" customWidth="1"/>
    <col min="514" max="514" width="8.7109375" style="110" customWidth="1"/>
    <col min="515" max="515" width="0.85546875" style="110" customWidth="1"/>
    <col min="516" max="516" width="12.28515625" style="110" bestFit="1" customWidth="1"/>
    <col min="517" max="517" width="0.85546875" style="110" customWidth="1"/>
    <col min="518" max="518" width="25.42578125" style="110" customWidth="1"/>
    <col min="519" max="519" width="0.85546875" style="110" customWidth="1"/>
    <col min="520" max="520" width="20.5703125" style="110" customWidth="1"/>
    <col min="521" max="521" width="0.85546875" style="110" customWidth="1"/>
    <col min="522" max="522" width="16" style="110" customWidth="1"/>
    <col min="523" max="523" width="0.85546875" style="110" customWidth="1"/>
    <col min="524" max="524" width="16" style="110" customWidth="1"/>
    <col min="525" max="525" width="10.85546875" style="110" bestFit="1" customWidth="1"/>
    <col min="526" max="768" width="9.140625" style="110"/>
    <col min="769" max="769" width="63.140625" style="110" customWidth="1"/>
    <col min="770" max="770" width="8.7109375" style="110" customWidth="1"/>
    <col min="771" max="771" width="0.85546875" style="110" customWidth="1"/>
    <col min="772" max="772" width="12.28515625" style="110" bestFit="1" customWidth="1"/>
    <col min="773" max="773" width="0.85546875" style="110" customWidth="1"/>
    <col min="774" max="774" width="25.42578125" style="110" customWidth="1"/>
    <col min="775" max="775" width="0.85546875" style="110" customWidth="1"/>
    <col min="776" max="776" width="20.5703125" style="110" customWidth="1"/>
    <col min="777" max="777" width="0.85546875" style="110" customWidth="1"/>
    <col min="778" max="778" width="16" style="110" customWidth="1"/>
    <col min="779" max="779" width="0.85546875" style="110" customWidth="1"/>
    <col min="780" max="780" width="16" style="110" customWidth="1"/>
    <col min="781" max="781" width="10.85546875" style="110" bestFit="1" customWidth="1"/>
    <col min="782" max="1024" width="9.140625" style="110"/>
    <col min="1025" max="1025" width="63.140625" style="110" customWidth="1"/>
    <col min="1026" max="1026" width="8.7109375" style="110" customWidth="1"/>
    <col min="1027" max="1027" width="0.85546875" style="110" customWidth="1"/>
    <col min="1028" max="1028" width="12.28515625" style="110" bestFit="1" customWidth="1"/>
    <col min="1029" max="1029" width="0.85546875" style="110" customWidth="1"/>
    <col min="1030" max="1030" width="25.42578125" style="110" customWidth="1"/>
    <col min="1031" max="1031" width="0.85546875" style="110" customWidth="1"/>
    <col min="1032" max="1032" width="20.5703125" style="110" customWidth="1"/>
    <col min="1033" max="1033" width="0.85546875" style="110" customWidth="1"/>
    <col min="1034" max="1034" width="16" style="110" customWidth="1"/>
    <col min="1035" max="1035" width="0.85546875" style="110" customWidth="1"/>
    <col min="1036" max="1036" width="16" style="110" customWidth="1"/>
    <col min="1037" max="1037" width="10.85546875" style="110" bestFit="1" customWidth="1"/>
    <col min="1038" max="1280" width="9.140625" style="110"/>
    <col min="1281" max="1281" width="63.140625" style="110" customWidth="1"/>
    <col min="1282" max="1282" width="8.7109375" style="110" customWidth="1"/>
    <col min="1283" max="1283" width="0.85546875" style="110" customWidth="1"/>
    <col min="1284" max="1284" width="12.28515625" style="110" bestFit="1" customWidth="1"/>
    <col min="1285" max="1285" width="0.85546875" style="110" customWidth="1"/>
    <col min="1286" max="1286" width="25.42578125" style="110" customWidth="1"/>
    <col min="1287" max="1287" width="0.85546875" style="110" customWidth="1"/>
    <col min="1288" max="1288" width="20.5703125" style="110" customWidth="1"/>
    <col min="1289" max="1289" width="0.85546875" style="110" customWidth="1"/>
    <col min="1290" max="1290" width="16" style="110" customWidth="1"/>
    <col min="1291" max="1291" width="0.85546875" style="110" customWidth="1"/>
    <col min="1292" max="1292" width="16" style="110" customWidth="1"/>
    <col min="1293" max="1293" width="10.85546875" style="110" bestFit="1" customWidth="1"/>
    <col min="1294" max="1536" width="9.140625" style="110"/>
    <col min="1537" max="1537" width="63.140625" style="110" customWidth="1"/>
    <col min="1538" max="1538" width="8.7109375" style="110" customWidth="1"/>
    <col min="1539" max="1539" width="0.85546875" style="110" customWidth="1"/>
    <col min="1540" max="1540" width="12.28515625" style="110" bestFit="1" customWidth="1"/>
    <col min="1541" max="1541" width="0.85546875" style="110" customWidth="1"/>
    <col min="1542" max="1542" width="25.42578125" style="110" customWidth="1"/>
    <col min="1543" max="1543" width="0.85546875" style="110" customWidth="1"/>
    <col min="1544" max="1544" width="20.5703125" style="110" customWidth="1"/>
    <col min="1545" max="1545" width="0.85546875" style="110" customWidth="1"/>
    <col min="1546" max="1546" width="16" style="110" customWidth="1"/>
    <col min="1547" max="1547" width="0.85546875" style="110" customWidth="1"/>
    <col min="1548" max="1548" width="16" style="110" customWidth="1"/>
    <col min="1549" max="1549" width="10.85546875" style="110" bestFit="1" customWidth="1"/>
    <col min="1550" max="1792" width="9.140625" style="110"/>
    <col min="1793" max="1793" width="63.140625" style="110" customWidth="1"/>
    <col min="1794" max="1794" width="8.7109375" style="110" customWidth="1"/>
    <col min="1795" max="1795" width="0.85546875" style="110" customWidth="1"/>
    <col min="1796" max="1796" width="12.28515625" style="110" bestFit="1" customWidth="1"/>
    <col min="1797" max="1797" width="0.85546875" style="110" customWidth="1"/>
    <col min="1798" max="1798" width="25.42578125" style="110" customWidth="1"/>
    <col min="1799" max="1799" width="0.85546875" style="110" customWidth="1"/>
    <col min="1800" max="1800" width="20.5703125" style="110" customWidth="1"/>
    <col min="1801" max="1801" width="0.85546875" style="110" customWidth="1"/>
    <col min="1802" max="1802" width="16" style="110" customWidth="1"/>
    <col min="1803" max="1803" width="0.85546875" style="110" customWidth="1"/>
    <col min="1804" max="1804" width="16" style="110" customWidth="1"/>
    <col min="1805" max="1805" width="10.85546875" style="110" bestFit="1" customWidth="1"/>
    <col min="1806" max="2048" width="9.140625" style="110"/>
    <col min="2049" max="2049" width="63.140625" style="110" customWidth="1"/>
    <col min="2050" max="2050" width="8.7109375" style="110" customWidth="1"/>
    <col min="2051" max="2051" width="0.85546875" style="110" customWidth="1"/>
    <col min="2052" max="2052" width="12.28515625" style="110" bestFit="1" customWidth="1"/>
    <col min="2053" max="2053" width="0.85546875" style="110" customWidth="1"/>
    <col min="2054" max="2054" width="25.42578125" style="110" customWidth="1"/>
    <col min="2055" max="2055" width="0.85546875" style="110" customWidth="1"/>
    <col min="2056" max="2056" width="20.5703125" style="110" customWidth="1"/>
    <col min="2057" max="2057" width="0.85546875" style="110" customWidth="1"/>
    <col min="2058" max="2058" width="16" style="110" customWidth="1"/>
    <col min="2059" max="2059" width="0.85546875" style="110" customWidth="1"/>
    <col min="2060" max="2060" width="16" style="110" customWidth="1"/>
    <col min="2061" max="2061" width="10.85546875" style="110" bestFit="1" customWidth="1"/>
    <col min="2062" max="2304" width="9.140625" style="110"/>
    <col min="2305" max="2305" width="63.140625" style="110" customWidth="1"/>
    <col min="2306" max="2306" width="8.7109375" style="110" customWidth="1"/>
    <col min="2307" max="2307" width="0.85546875" style="110" customWidth="1"/>
    <col min="2308" max="2308" width="12.28515625" style="110" bestFit="1" customWidth="1"/>
    <col min="2309" max="2309" width="0.85546875" style="110" customWidth="1"/>
    <col min="2310" max="2310" width="25.42578125" style="110" customWidth="1"/>
    <col min="2311" max="2311" width="0.85546875" style="110" customWidth="1"/>
    <col min="2312" max="2312" width="20.5703125" style="110" customWidth="1"/>
    <col min="2313" max="2313" width="0.85546875" style="110" customWidth="1"/>
    <col min="2314" max="2314" width="16" style="110" customWidth="1"/>
    <col min="2315" max="2315" width="0.85546875" style="110" customWidth="1"/>
    <col min="2316" max="2316" width="16" style="110" customWidth="1"/>
    <col min="2317" max="2317" width="10.85546875" style="110" bestFit="1" customWidth="1"/>
    <col min="2318" max="2560" width="9.140625" style="110"/>
    <col min="2561" max="2561" width="63.140625" style="110" customWidth="1"/>
    <col min="2562" max="2562" width="8.7109375" style="110" customWidth="1"/>
    <col min="2563" max="2563" width="0.85546875" style="110" customWidth="1"/>
    <col min="2564" max="2564" width="12.28515625" style="110" bestFit="1" customWidth="1"/>
    <col min="2565" max="2565" width="0.85546875" style="110" customWidth="1"/>
    <col min="2566" max="2566" width="25.42578125" style="110" customWidth="1"/>
    <col min="2567" max="2567" width="0.85546875" style="110" customWidth="1"/>
    <col min="2568" max="2568" width="20.5703125" style="110" customWidth="1"/>
    <col min="2569" max="2569" width="0.85546875" style="110" customWidth="1"/>
    <col min="2570" max="2570" width="16" style="110" customWidth="1"/>
    <col min="2571" max="2571" width="0.85546875" style="110" customWidth="1"/>
    <col min="2572" max="2572" width="16" style="110" customWidth="1"/>
    <col min="2573" max="2573" width="10.85546875" style="110" bestFit="1" customWidth="1"/>
    <col min="2574" max="2816" width="9.140625" style="110"/>
    <col min="2817" max="2817" width="63.140625" style="110" customWidth="1"/>
    <col min="2818" max="2818" width="8.7109375" style="110" customWidth="1"/>
    <col min="2819" max="2819" width="0.85546875" style="110" customWidth="1"/>
    <col min="2820" max="2820" width="12.28515625" style="110" bestFit="1" customWidth="1"/>
    <col min="2821" max="2821" width="0.85546875" style="110" customWidth="1"/>
    <col min="2822" max="2822" width="25.42578125" style="110" customWidth="1"/>
    <col min="2823" max="2823" width="0.85546875" style="110" customWidth="1"/>
    <col min="2824" max="2824" width="20.5703125" style="110" customWidth="1"/>
    <col min="2825" max="2825" width="0.85546875" style="110" customWidth="1"/>
    <col min="2826" max="2826" width="16" style="110" customWidth="1"/>
    <col min="2827" max="2827" width="0.85546875" style="110" customWidth="1"/>
    <col min="2828" max="2828" width="16" style="110" customWidth="1"/>
    <col min="2829" max="2829" width="10.85546875" style="110" bestFit="1" customWidth="1"/>
    <col min="2830" max="3072" width="9.140625" style="110"/>
    <col min="3073" max="3073" width="63.140625" style="110" customWidth="1"/>
    <col min="3074" max="3074" width="8.7109375" style="110" customWidth="1"/>
    <col min="3075" max="3075" width="0.85546875" style="110" customWidth="1"/>
    <col min="3076" max="3076" width="12.28515625" style="110" bestFit="1" customWidth="1"/>
    <col min="3077" max="3077" width="0.85546875" style="110" customWidth="1"/>
    <col min="3078" max="3078" width="25.42578125" style="110" customWidth="1"/>
    <col min="3079" max="3079" width="0.85546875" style="110" customWidth="1"/>
    <col min="3080" max="3080" width="20.5703125" style="110" customWidth="1"/>
    <col min="3081" max="3081" width="0.85546875" style="110" customWidth="1"/>
    <col min="3082" max="3082" width="16" style="110" customWidth="1"/>
    <col min="3083" max="3083" width="0.85546875" style="110" customWidth="1"/>
    <col min="3084" max="3084" width="16" style="110" customWidth="1"/>
    <col min="3085" max="3085" width="10.85546875" style="110" bestFit="1" customWidth="1"/>
    <col min="3086" max="3328" width="9.140625" style="110"/>
    <col min="3329" max="3329" width="63.140625" style="110" customWidth="1"/>
    <col min="3330" max="3330" width="8.7109375" style="110" customWidth="1"/>
    <col min="3331" max="3331" width="0.85546875" style="110" customWidth="1"/>
    <col min="3332" max="3332" width="12.28515625" style="110" bestFit="1" customWidth="1"/>
    <col min="3333" max="3333" width="0.85546875" style="110" customWidth="1"/>
    <col min="3334" max="3334" width="25.42578125" style="110" customWidth="1"/>
    <col min="3335" max="3335" width="0.85546875" style="110" customWidth="1"/>
    <col min="3336" max="3336" width="20.5703125" style="110" customWidth="1"/>
    <col min="3337" max="3337" width="0.85546875" style="110" customWidth="1"/>
    <col min="3338" max="3338" width="16" style="110" customWidth="1"/>
    <col min="3339" max="3339" width="0.85546875" style="110" customWidth="1"/>
    <col min="3340" max="3340" width="16" style="110" customWidth="1"/>
    <col min="3341" max="3341" width="10.85546875" style="110" bestFit="1" customWidth="1"/>
    <col min="3342" max="3584" width="9.140625" style="110"/>
    <col min="3585" max="3585" width="63.140625" style="110" customWidth="1"/>
    <col min="3586" max="3586" width="8.7109375" style="110" customWidth="1"/>
    <col min="3587" max="3587" width="0.85546875" style="110" customWidth="1"/>
    <col min="3588" max="3588" width="12.28515625" style="110" bestFit="1" customWidth="1"/>
    <col min="3589" max="3589" width="0.85546875" style="110" customWidth="1"/>
    <col min="3590" max="3590" width="25.42578125" style="110" customWidth="1"/>
    <col min="3591" max="3591" width="0.85546875" style="110" customWidth="1"/>
    <col min="3592" max="3592" width="20.5703125" style="110" customWidth="1"/>
    <col min="3593" max="3593" width="0.85546875" style="110" customWidth="1"/>
    <col min="3594" max="3594" width="16" style="110" customWidth="1"/>
    <col min="3595" max="3595" width="0.85546875" style="110" customWidth="1"/>
    <col min="3596" max="3596" width="16" style="110" customWidth="1"/>
    <col min="3597" max="3597" width="10.85546875" style="110" bestFit="1" customWidth="1"/>
    <col min="3598" max="3840" width="9.140625" style="110"/>
    <col min="3841" max="3841" width="63.140625" style="110" customWidth="1"/>
    <col min="3842" max="3842" width="8.7109375" style="110" customWidth="1"/>
    <col min="3843" max="3843" width="0.85546875" style="110" customWidth="1"/>
    <col min="3844" max="3844" width="12.28515625" style="110" bestFit="1" customWidth="1"/>
    <col min="3845" max="3845" width="0.85546875" style="110" customWidth="1"/>
    <col min="3846" max="3846" width="25.42578125" style="110" customWidth="1"/>
    <col min="3847" max="3847" width="0.85546875" style="110" customWidth="1"/>
    <col min="3848" max="3848" width="20.5703125" style="110" customWidth="1"/>
    <col min="3849" max="3849" width="0.85546875" style="110" customWidth="1"/>
    <col min="3850" max="3850" width="16" style="110" customWidth="1"/>
    <col min="3851" max="3851" width="0.85546875" style="110" customWidth="1"/>
    <col min="3852" max="3852" width="16" style="110" customWidth="1"/>
    <col min="3853" max="3853" width="10.85546875" style="110" bestFit="1" customWidth="1"/>
    <col min="3854" max="4096" width="9.140625" style="110"/>
    <col min="4097" max="4097" width="63.140625" style="110" customWidth="1"/>
    <col min="4098" max="4098" width="8.7109375" style="110" customWidth="1"/>
    <col min="4099" max="4099" width="0.85546875" style="110" customWidth="1"/>
    <col min="4100" max="4100" width="12.28515625" style="110" bestFit="1" customWidth="1"/>
    <col min="4101" max="4101" width="0.85546875" style="110" customWidth="1"/>
    <col min="4102" max="4102" width="25.42578125" style="110" customWidth="1"/>
    <col min="4103" max="4103" width="0.85546875" style="110" customWidth="1"/>
    <col min="4104" max="4104" width="20.5703125" style="110" customWidth="1"/>
    <col min="4105" max="4105" width="0.85546875" style="110" customWidth="1"/>
    <col min="4106" max="4106" width="16" style="110" customWidth="1"/>
    <col min="4107" max="4107" width="0.85546875" style="110" customWidth="1"/>
    <col min="4108" max="4108" width="16" style="110" customWidth="1"/>
    <col min="4109" max="4109" width="10.85546875" style="110" bestFit="1" customWidth="1"/>
    <col min="4110" max="4352" width="9.140625" style="110"/>
    <col min="4353" max="4353" width="63.140625" style="110" customWidth="1"/>
    <col min="4354" max="4354" width="8.7109375" style="110" customWidth="1"/>
    <col min="4355" max="4355" width="0.85546875" style="110" customWidth="1"/>
    <col min="4356" max="4356" width="12.28515625" style="110" bestFit="1" customWidth="1"/>
    <col min="4357" max="4357" width="0.85546875" style="110" customWidth="1"/>
    <col min="4358" max="4358" width="25.42578125" style="110" customWidth="1"/>
    <col min="4359" max="4359" width="0.85546875" style="110" customWidth="1"/>
    <col min="4360" max="4360" width="20.5703125" style="110" customWidth="1"/>
    <col min="4361" max="4361" width="0.85546875" style="110" customWidth="1"/>
    <col min="4362" max="4362" width="16" style="110" customWidth="1"/>
    <col min="4363" max="4363" width="0.85546875" style="110" customWidth="1"/>
    <col min="4364" max="4364" width="16" style="110" customWidth="1"/>
    <col min="4365" max="4365" width="10.85546875" style="110" bestFit="1" customWidth="1"/>
    <col min="4366" max="4608" width="9.140625" style="110"/>
    <col min="4609" max="4609" width="63.140625" style="110" customWidth="1"/>
    <col min="4610" max="4610" width="8.7109375" style="110" customWidth="1"/>
    <col min="4611" max="4611" width="0.85546875" style="110" customWidth="1"/>
    <col min="4612" max="4612" width="12.28515625" style="110" bestFit="1" customWidth="1"/>
    <col min="4613" max="4613" width="0.85546875" style="110" customWidth="1"/>
    <col min="4614" max="4614" width="25.42578125" style="110" customWidth="1"/>
    <col min="4615" max="4615" width="0.85546875" style="110" customWidth="1"/>
    <col min="4616" max="4616" width="20.5703125" style="110" customWidth="1"/>
    <col min="4617" max="4617" width="0.85546875" style="110" customWidth="1"/>
    <col min="4618" max="4618" width="16" style="110" customWidth="1"/>
    <col min="4619" max="4619" width="0.85546875" style="110" customWidth="1"/>
    <col min="4620" max="4620" width="16" style="110" customWidth="1"/>
    <col min="4621" max="4621" width="10.85546875" style="110" bestFit="1" customWidth="1"/>
    <col min="4622" max="4864" width="9.140625" style="110"/>
    <col min="4865" max="4865" width="63.140625" style="110" customWidth="1"/>
    <col min="4866" max="4866" width="8.7109375" style="110" customWidth="1"/>
    <col min="4867" max="4867" width="0.85546875" style="110" customWidth="1"/>
    <col min="4868" max="4868" width="12.28515625" style="110" bestFit="1" customWidth="1"/>
    <col min="4869" max="4869" width="0.85546875" style="110" customWidth="1"/>
    <col min="4870" max="4870" width="25.42578125" style="110" customWidth="1"/>
    <col min="4871" max="4871" width="0.85546875" style="110" customWidth="1"/>
    <col min="4872" max="4872" width="20.5703125" style="110" customWidth="1"/>
    <col min="4873" max="4873" width="0.85546875" style="110" customWidth="1"/>
    <col min="4874" max="4874" width="16" style="110" customWidth="1"/>
    <col min="4875" max="4875" width="0.85546875" style="110" customWidth="1"/>
    <col min="4876" max="4876" width="16" style="110" customWidth="1"/>
    <col min="4877" max="4877" width="10.85546875" style="110" bestFit="1" customWidth="1"/>
    <col min="4878" max="5120" width="9.140625" style="110"/>
    <col min="5121" max="5121" width="63.140625" style="110" customWidth="1"/>
    <col min="5122" max="5122" width="8.7109375" style="110" customWidth="1"/>
    <col min="5123" max="5123" width="0.85546875" style="110" customWidth="1"/>
    <col min="5124" max="5124" width="12.28515625" style="110" bestFit="1" customWidth="1"/>
    <col min="5125" max="5125" width="0.85546875" style="110" customWidth="1"/>
    <col min="5126" max="5126" width="25.42578125" style="110" customWidth="1"/>
    <col min="5127" max="5127" width="0.85546875" style="110" customWidth="1"/>
    <col min="5128" max="5128" width="20.5703125" style="110" customWidth="1"/>
    <col min="5129" max="5129" width="0.85546875" style="110" customWidth="1"/>
    <col min="5130" max="5130" width="16" style="110" customWidth="1"/>
    <col min="5131" max="5131" width="0.85546875" style="110" customWidth="1"/>
    <col min="5132" max="5132" width="16" style="110" customWidth="1"/>
    <col min="5133" max="5133" width="10.85546875" style="110" bestFit="1" customWidth="1"/>
    <col min="5134" max="5376" width="9.140625" style="110"/>
    <col min="5377" max="5377" width="63.140625" style="110" customWidth="1"/>
    <col min="5378" max="5378" width="8.7109375" style="110" customWidth="1"/>
    <col min="5379" max="5379" width="0.85546875" style="110" customWidth="1"/>
    <col min="5380" max="5380" width="12.28515625" style="110" bestFit="1" customWidth="1"/>
    <col min="5381" max="5381" width="0.85546875" style="110" customWidth="1"/>
    <col min="5382" max="5382" width="25.42578125" style="110" customWidth="1"/>
    <col min="5383" max="5383" width="0.85546875" style="110" customWidth="1"/>
    <col min="5384" max="5384" width="20.5703125" style="110" customWidth="1"/>
    <col min="5385" max="5385" width="0.85546875" style="110" customWidth="1"/>
    <col min="5386" max="5386" width="16" style="110" customWidth="1"/>
    <col min="5387" max="5387" width="0.85546875" style="110" customWidth="1"/>
    <col min="5388" max="5388" width="16" style="110" customWidth="1"/>
    <col min="5389" max="5389" width="10.85546875" style="110" bestFit="1" customWidth="1"/>
    <col min="5390" max="5632" width="9.140625" style="110"/>
    <col min="5633" max="5633" width="63.140625" style="110" customWidth="1"/>
    <col min="5634" max="5634" width="8.7109375" style="110" customWidth="1"/>
    <col min="5635" max="5635" width="0.85546875" style="110" customWidth="1"/>
    <col min="5636" max="5636" width="12.28515625" style="110" bestFit="1" customWidth="1"/>
    <col min="5637" max="5637" width="0.85546875" style="110" customWidth="1"/>
    <col min="5638" max="5638" width="25.42578125" style="110" customWidth="1"/>
    <col min="5639" max="5639" width="0.85546875" style="110" customWidth="1"/>
    <col min="5640" max="5640" width="20.5703125" style="110" customWidth="1"/>
    <col min="5641" max="5641" width="0.85546875" style="110" customWidth="1"/>
    <col min="5642" max="5642" width="16" style="110" customWidth="1"/>
    <col min="5643" max="5643" width="0.85546875" style="110" customWidth="1"/>
    <col min="5644" max="5644" width="16" style="110" customWidth="1"/>
    <col min="5645" max="5645" width="10.85546875" style="110" bestFit="1" customWidth="1"/>
    <col min="5646" max="5888" width="9.140625" style="110"/>
    <col min="5889" max="5889" width="63.140625" style="110" customWidth="1"/>
    <col min="5890" max="5890" width="8.7109375" style="110" customWidth="1"/>
    <col min="5891" max="5891" width="0.85546875" style="110" customWidth="1"/>
    <col min="5892" max="5892" width="12.28515625" style="110" bestFit="1" customWidth="1"/>
    <col min="5893" max="5893" width="0.85546875" style="110" customWidth="1"/>
    <col min="5894" max="5894" width="25.42578125" style="110" customWidth="1"/>
    <col min="5895" max="5895" width="0.85546875" style="110" customWidth="1"/>
    <col min="5896" max="5896" width="20.5703125" style="110" customWidth="1"/>
    <col min="5897" max="5897" width="0.85546875" style="110" customWidth="1"/>
    <col min="5898" max="5898" width="16" style="110" customWidth="1"/>
    <col min="5899" max="5899" width="0.85546875" style="110" customWidth="1"/>
    <col min="5900" max="5900" width="16" style="110" customWidth="1"/>
    <col min="5901" max="5901" width="10.85546875" style="110" bestFit="1" customWidth="1"/>
    <col min="5902" max="6144" width="9.140625" style="110"/>
    <col min="6145" max="6145" width="63.140625" style="110" customWidth="1"/>
    <col min="6146" max="6146" width="8.7109375" style="110" customWidth="1"/>
    <col min="6147" max="6147" width="0.85546875" style="110" customWidth="1"/>
    <col min="6148" max="6148" width="12.28515625" style="110" bestFit="1" customWidth="1"/>
    <col min="6149" max="6149" width="0.85546875" style="110" customWidth="1"/>
    <col min="6150" max="6150" width="25.42578125" style="110" customWidth="1"/>
    <col min="6151" max="6151" width="0.85546875" style="110" customWidth="1"/>
    <col min="6152" max="6152" width="20.5703125" style="110" customWidth="1"/>
    <col min="6153" max="6153" width="0.85546875" style="110" customWidth="1"/>
    <col min="6154" max="6154" width="16" style="110" customWidth="1"/>
    <col min="6155" max="6155" width="0.85546875" style="110" customWidth="1"/>
    <col min="6156" max="6156" width="16" style="110" customWidth="1"/>
    <col min="6157" max="6157" width="10.85546875" style="110" bestFit="1" customWidth="1"/>
    <col min="6158" max="6400" width="9.140625" style="110"/>
    <col min="6401" max="6401" width="63.140625" style="110" customWidth="1"/>
    <col min="6402" max="6402" width="8.7109375" style="110" customWidth="1"/>
    <col min="6403" max="6403" width="0.85546875" style="110" customWidth="1"/>
    <col min="6404" max="6404" width="12.28515625" style="110" bestFit="1" customWidth="1"/>
    <col min="6405" max="6405" width="0.85546875" style="110" customWidth="1"/>
    <col min="6406" max="6406" width="25.42578125" style="110" customWidth="1"/>
    <col min="6407" max="6407" width="0.85546875" style="110" customWidth="1"/>
    <col min="6408" max="6408" width="20.5703125" style="110" customWidth="1"/>
    <col min="6409" max="6409" width="0.85546875" style="110" customWidth="1"/>
    <col min="6410" max="6410" width="16" style="110" customWidth="1"/>
    <col min="6411" max="6411" width="0.85546875" style="110" customWidth="1"/>
    <col min="6412" max="6412" width="16" style="110" customWidth="1"/>
    <col min="6413" max="6413" width="10.85546875" style="110" bestFit="1" customWidth="1"/>
    <col min="6414" max="6656" width="9.140625" style="110"/>
    <col min="6657" max="6657" width="63.140625" style="110" customWidth="1"/>
    <col min="6658" max="6658" width="8.7109375" style="110" customWidth="1"/>
    <col min="6659" max="6659" width="0.85546875" style="110" customWidth="1"/>
    <col min="6660" max="6660" width="12.28515625" style="110" bestFit="1" customWidth="1"/>
    <col min="6661" max="6661" width="0.85546875" style="110" customWidth="1"/>
    <col min="6662" max="6662" width="25.42578125" style="110" customWidth="1"/>
    <col min="6663" max="6663" width="0.85546875" style="110" customWidth="1"/>
    <col min="6664" max="6664" width="20.5703125" style="110" customWidth="1"/>
    <col min="6665" max="6665" width="0.85546875" style="110" customWidth="1"/>
    <col min="6666" max="6666" width="16" style="110" customWidth="1"/>
    <col min="6667" max="6667" width="0.85546875" style="110" customWidth="1"/>
    <col min="6668" max="6668" width="16" style="110" customWidth="1"/>
    <col min="6669" max="6669" width="10.85546875" style="110" bestFit="1" customWidth="1"/>
    <col min="6670" max="6912" width="9.140625" style="110"/>
    <col min="6913" max="6913" width="63.140625" style="110" customWidth="1"/>
    <col min="6914" max="6914" width="8.7109375" style="110" customWidth="1"/>
    <col min="6915" max="6915" width="0.85546875" style="110" customWidth="1"/>
    <col min="6916" max="6916" width="12.28515625" style="110" bestFit="1" customWidth="1"/>
    <col min="6917" max="6917" width="0.85546875" style="110" customWidth="1"/>
    <col min="6918" max="6918" width="25.42578125" style="110" customWidth="1"/>
    <col min="6919" max="6919" width="0.85546875" style="110" customWidth="1"/>
    <col min="6920" max="6920" width="20.5703125" style="110" customWidth="1"/>
    <col min="6921" max="6921" width="0.85546875" style="110" customWidth="1"/>
    <col min="6922" max="6922" width="16" style="110" customWidth="1"/>
    <col min="6923" max="6923" width="0.85546875" style="110" customWidth="1"/>
    <col min="6924" max="6924" width="16" style="110" customWidth="1"/>
    <col min="6925" max="6925" width="10.85546875" style="110" bestFit="1" customWidth="1"/>
    <col min="6926" max="7168" width="9.140625" style="110"/>
    <col min="7169" max="7169" width="63.140625" style="110" customWidth="1"/>
    <col min="7170" max="7170" width="8.7109375" style="110" customWidth="1"/>
    <col min="7171" max="7171" width="0.85546875" style="110" customWidth="1"/>
    <col min="7172" max="7172" width="12.28515625" style="110" bestFit="1" customWidth="1"/>
    <col min="7173" max="7173" width="0.85546875" style="110" customWidth="1"/>
    <col min="7174" max="7174" width="25.42578125" style="110" customWidth="1"/>
    <col min="7175" max="7175" width="0.85546875" style="110" customWidth="1"/>
    <col min="7176" max="7176" width="20.5703125" style="110" customWidth="1"/>
    <col min="7177" max="7177" width="0.85546875" style="110" customWidth="1"/>
    <col min="7178" max="7178" width="16" style="110" customWidth="1"/>
    <col min="7179" max="7179" width="0.85546875" style="110" customWidth="1"/>
    <col min="7180" max="7180" width="16" style="110" customWidth="1"/>
    <col min="7181" max="7181" width="10.85546875" style="110" bestFit="1" customWidth="1"/>
    <col min="7182" max="7424" width="9.140625" style="110"/>
    <col min="7425" max="7425" width="63.140625" style="110" customWidth="1"/>
    <col min="7426" max="7426" width="8.7109375" style="110" customWidth="1"/>
    <col min="7427" max="7427" width="0.85546875" style="110" customWidth="1"/>
    <col min="7428" max="7428" width="12.28515625" style="110" bestFit="1" customWidth="1"/>
    <col min="7429" max="7429" width="0.85546875" style="110" customWidth="1"/>
    <col min="7430" max="7430" width="25.42578125" style="110" customWidth="1"/>
    <col min="7431" max="7431" width="0.85546875" style="110" customWidth="1"/>
    <col min="7432" max="7432" width="20.5703125" style="110" customWidth="1"/>
    <col min="7433" max="7433" width="0.85546875" style="110" customWidth="1"/>
    <col min="7434" max="7434" width="16" style="110" customWidth="1"/>
    <col min="7435" max="7435" width="0.85546875" style="110" customWidth="1"/>
    <col min="7436" max="7436" width="16" style="110" customWidth="1"/>
    <col min="7437" max="7437" width="10.85546875" style="110" bestFit="1" customWidth="1"/>
    <col min="7438" max="7680" width="9.140625" style="110"/>
    <col min="7681" max="7681" width="63.140625" style="110" customWidth="1"/>
    <col min="7682" max="7682" width="8.7109375" style="110" customWidth="1"/>
    <col min="7683" max="7683" width="0.85546875" style="110" customWidth="1"/>
    <col min="7684" max="7684" width="12.28515625" style="110" bestFit="1" customWidth="1"/>
    <col min="7685" max="7685" width="0.85546875" style="110" customWidth="1"/>
    <col min="7686" max="7686" width="25.42578125" style="110" customWidth="1"/>
    <col min="7687" max="7687" width="0.85546875" style="110" customWidth="1"/>
    <col min="7688" max="7688" width="20.5703125" style="110" customWidth="1"/>
    <col min="7689" max="7689" width="0.85546875" style="110" customWidth="1"/>
    <col min="7690" max="7690" width="16" style="110" customWidth="1"/>
    <col min="7691" max="7691" width="0.85546875" style="110" customWidth="1"/>
    <col min="7692" max="7692" width="16" style="110" customWidth="1"/>
    <col min="7693" max="7693" width="10.85546875" style="110" bestFit="1" customWidth="1"/>
    <col min="7694" max="7936" width="9.140625" style="110"/>
    <col min="7937" max="7937" width="63.140625" style="110" customWidth="1"/>
    <col min="7938" max="7938" width="8.7109375" style="110" customWidth="1"/>
    <col min="7939" max="7939" width="0.85546875" style="110" customWidth="1"/>
    <col min="7940" max="7940" width="12.28515625" style="110" bestFit="1" customWidth="1"/>
    <col min="7941" max="7941" width="0.85546875" style="110" customWidth="1"/>
    <col min="7942" max="7942" width="25.42578125" style="110" customWidth="1"/>
    <col min="7943" max="7943" width="0.85546875" style="110" customWidth="1"/>
    <col min="7944" max="7944" width="20.5703125" style="110" customWidth="1"/>
    <col min="7945" max="7945" width="0.85546875" style="110" customWidth="1"/>
    <col min="7946" max="7946" width="16" style="110" customWidth="1"/>
    <col min="7947" max="7947" width="0.85546875" style="110" customWidth="1"/>
    <col min="7948" max="7948" width="16" style="110" customWidth="1"/>
    <col min="7949" max="7949" width="10.85546875" style="110" bestFit="1" customWidth="1"/>
    <col min="7950" max="8192" width="9.140625" style="110"/>
    <col min="8193" max="8193" width="63.140625" style="110" customWidth="1"/>
    <col min="8194" max="8194" width="8.7109375" style="110" customWidth="1"/>
    <col min="8195" max="8195" width="0.85546875" style="110" customWidth="1"/>
    <col min="8196" max="8196" width="12.28515625" style="110" bestFit="1" customWidth="1"/>
    <col min="8197" max="8197" width="0.85546875" style="110" customWidth="1"/>
    <col min="8198" max="8198" width="25.42578125" style="110" customWidth="1"/>
    <col min="8199" max="8199" width="0.85546875" style="110" customWidth="1"/>
    <col min="8200" max="8200" width="20.5703125" style="110" customWidth="1"/>
    <col min="8201" max="8201" width="0.85546875" style="110" customWidth="1"/>
    <col min="8202" max="8202" width="16" style="110" customWidth="1"/>
    <col min="8203" max="8203" width="0.85546875" style="110" customWidth="1"/>
    <col min="8204" max="8204" width="16" style="110" customWidth="1"/>
    <col min="8205" max="8205" width="10.85546875" style="110" bestFit="1" customWidth="1"/>
    <col min="8206" max="8448" width="9.140625" style="110"/>
    <col min="8449" max="8449" width="63.140625" style="110" customWidth="1"/>
    <col min="8450" max="8450" width="8.7109375" style="110" customWidth="1"/>
    <col min="8451" max="8451" width="0.85546875" style="110" customWidth="1"/>
    <col min="8452" max="8452" width="12.28515625" style="110" bestFit="1" customWidth="1"/>
    <col min="8453" max="8453" width="0.85546875" style="110" customWidth="1"/>
    <col min="8454" max="8454" width="25.42578125" style="110" customWidth="1"/>
    <col min="8455" max="8455" width="0.85546875" style="110" customWidth="1"/>
    <col min="8456" max="8456" width="20.5703125" style="110" customWidth="1"/>
    <col min="8457" max="8457" width="0.85546875" style="110" customWidth="1"/>
    <col min="8458" max="8458" width="16" style="110" customWidth="1"/>
    <col min="8459" max="8459" width="0.85546875" style="110" customWidth="1"/>
    <col min="8460" max="8460" width="16" style="110" customWidth="1"/>
    <col min="8461" max="8461" width="10.85546875" style="110" bestFit="1" customWidth="1"/>
    <col min="8462" max="8704" width="9.140625" style="110"/>
    <col min="8705" max="8705" width="63.140625" style="110" customWidth="1"/>
    <col min="8706" max="8706" width="8.7109375" style="110" customWidth="1"/>
    <col min="8707" max="8707" width="0.85546875" style="110" customWidth="1"/>
    <col min="8708" max="8708" width="12.28515625" style="110" bestFit="1" customWidth="1"/>
    <col min="8709" max="8709" width="0.85546875" style="110" customWidth="1"/>
    <col min="8710" max="8710" width="25.42578125" style="110" customWidth="1"/>
    <col min="8711" max="8711" width="0.85546875" style="110" customWidth="1"/>
    <col min="8712" max="8712" width="20.5703125" style="110" customWidth="1"/>
    <col min="8713" max="8713" width="0.85546875" style="110" customWidth="1"/>
    <col min="8714" max="8714" width="16" style="110" customWidth="1"/>
    <col min="8715" max="8715" width="0.85546875" style="110" customWidth="1"/>
    <col min="8716" max="8716" width="16" style="110" customWidth="1"/>
    <col min="8717" max="8717" width="10.85546875" style="110" bestFit="1" customWidth="1"/>
    <col min="8718" max="8960" width="9.140625" style="110"/>
    <col min="8961" max="8961" width="63.140625" style="110" customWidth="1"/>
    <col min="8962" max="8962" width="8.7109375" style="110" customWidth="1"/>
    <col min="8963" max="8963" width="0.85546875" style="110" customWidth="1"/>
    <col min="8964" max="8964" width="12.28515625" style="110" bestFit="1" customWidth="1"/>
    <col min="8965" max="8965" width="0.85546875" style="110" customWidth="1"/>
    <col min="8966" max="8966" width="25.42578125" style="110" customWidth="1"/>
    <col min="8967" max="8967" width="0.85546875" style="110" customWidth="1"/>
    <col min="8968" max="8968" width="20.5703125" style="110" customWidth="1"/>
    <col min="8969" max="8969" width="0.85546875" style="110" customWidth="1"/>
    <col min="8970" max="8970" width="16" style="110" customWidth="1"/>
    <col min="8971" max="8971" width="0.85546875" style="110" customWidth="1"/>
    <col min="8972" max="8972" width="16" style="110" customWidth="1"/>
    <col min="8973" max="8973" width="10.85546875" style="110" bestFit="1" customWidth="1"/>
    <col min="8974" max="9216" width="9.140625" style="110"/>
    <col min="9217" max="9217" width="63.140625" style="110" customWidth="1"/>
    <col min="9218" max="9218" width="8.7109375" style="110" customWidth="1"/>
    <col min="9219" max="9219" width="0.85546875" style="110" customWidth="1"/>
    <col min="9220" max="9220" width="12.28515625" style="110" bestFit="1" customWidth="1"/>
    <col min="9221" max="9221" width="0.85546875" style="110" customWidth="1"/>
    <col min="9222" max="9222" width="25.42578125" style="110" customWidth="1"/>
    <col min="9223" max="9223" width="0.85546875" style="110" customWidth="1"/>
    <col min="9224" max="9224" width="20.5703125" style="110" customWidth="1"/>
    <col min="9225" max="9225" width="0.85546875" style="110" customWidth="1"/>
    <col min="9226" max="9226" width="16" style="110" customWidth="1"/>
    <col min="9227" max="9227" width="0.85546875" style="110" customWidth="1"/>
    <col min="9228" max="9228" width="16" style="110" customWidth="1"/>
    <col min="9229" max="9229" width="10.85546875" style="110" bestFit="1" customWidth="1"/>
    <col min="9230" max="9472" width="9.140625" style="110"/>
    <col min="9473" max="9473" width="63.140625" style="110" customWidth="1"/>
    <col min="9474" max="9474" width="8.7109375" style="110" customWidth="1"/>
    <col min="9475" max="9475" width="0.85546875" style="110" customWidth="1"/>
    <col min="9476" max="9476" width="12.28515625" style="110" bestFit="1" customWidth="1"/>
    <col min="9477" max="9477" width="0.85546875" style="110" customWidth="1"/>
    <col min="9478" max="9478" width="25.42578125" style="110" customWidth="1"/>
    <col min="9479" max="9479" width="0.85546875" style="110" customWidth="1"/>
    <col min="9480" max="9480" width="20.5703125" style="110" customWidth="1"/>
    <col min="9481" max="9481" width="0.85546875" style="110" customWidth="1"/>
    <col min="9482" max="9482" width="16" style="110" customWidth="1"/>
    <col min="9483" max="9483" width="0.85546875" style="110" customWidth="1"/>
    <col min="9484" max="9484" width="16" style="110" customWidth="1"/>
    <col min="9485" max="9485" width="10.85546875" style="110" bestFit="1" customWidth="1"/>
    <col min="9486" max="9728" width="9.140625" style="110"/>
    <col min="9729" max="9729" width="63.140625" style="110" customWidth="1"/>
    <col min="9730" max="9730" width="8.7109375" style="110" customWidth="1"/>
    <col min="9731" max="9731" width="0.85546875" style="110" customWidth="1"/>
    <col min="9732" max="9732" width="12.28515625" style="110" bestFit="1" customWidth="1"/>
    <col min="9733" max="9733" width="0.85546875" style="110" customWidth="1"/>
    <col min="9734" max="9734" width="25.42578125" style="110" customWidth="1"/>
    <col min="9735" max="9735" width="0.85546875" style="110" customWidth="1"/>
    <col min="9736" max="9736" width="20.5703125" style="110" customWidth="1"/>
    <col min="9737" max="9737" width="0.85546875" style="110" customWidth="1"/>
    <col min="9738" max="9738" width="16" style="110" customWidth="1"/>
    <col min="9739" max="9739" width="0.85546875" style="110" customWidth="1"/>
    <col min="9740" max="9740" width="16" style="110" customWidth="1"/>
    <col min="9741" max="9741" width="10.85546875" style="110" bestFit="1" customWidth="1"/>
    <col min="9742" max="9984" width="9.140625" style="110"/>
    <col min="9985" max="9985" width="63.140625" style="110" customWidth="1"/>
    <col min="9986" max="9986" width="8.7109375" style="110" customWidth="1"/>
    <col min="9987" max="9987" width="0.85546875" style="110" customWidth="1"/>
    <col min="9988" max="9988" width="12.28515625" style="110" bestFit="1" customWidth="1"/>
    <col min="9989" max="9989" width="0.85546875" style="110" customWidth="1"/>
    <col min="9990" max="9990" width="25.42578125" style="110" customWidth="1"/>
    <col min="9991" max="9991" width="0.85546875" style="110" customWidth="1"/>
    <col min="9992" max="9992" width="20.5703125" style="110" customWidth="1"/>
    <col min="9993" max="9993" width="0.85546875" style="110" customWidth="1"/>
    <col min="9994" max="9994" width="16" style="110" customWidth="1"/>
    <col min="9995" max="9995" width="0.85546875" style="110" customWidth="1"/>
    <col min="9996" max="9996" width="16" style="110" customWidth="1"/>
    <col min="9997" max="9997" width="10.85546875" style="110" bestFit="1" customWidth="1"/>
    <col min="9998" max="10240" width="9.140625" style="110"/>
    <col min="10241" max="10241" width="63.140625" style="110" customWidth="1"/>
    <col min="10242" max="10242" width="8.7109375" style="110" customWidth="1"/>
    <col min="10243" max="10243" width="0.85546875" style="110" customWidth="1"/>
    <col min="10244" max="10244" width="12.28515625" style="110" bestFit="1" customWidth="1"/>
    <col min="10245" max="10245" width="0.85546875" style="110" customWidth="1"/>
    <col min="10246" max="10246" width="25.42578125" style="110" customWidth="1"/>
    <col min="10247" max="10247" width="0.85546875" style="110" customWidth="1"/>
    <col min="10248" max="10248" width="20.5703125" style="110" customWidth="1"/>
    <col min="10249" max="10249" width="0.85546875" style="110" customWidth="1"/>
    <col min="10250" max="10250" width="16" style="110" customWidth="1"/>
    <col min="10251" max="10251" width="0.85546875" style="110" customWidth="1"/>
    <col min="10252" max="10252" width="16" style="110" customWidth="1"/>
    <col min="10253" max="10253" width="10.85546875" style="110" bestFit="1" customWidth="1"/>
    <col min="10254" max="10496" width="9.140625" style="110"/>
    <col min="10497" max="10497" width="63.140625" style="110" customWidth="1"/>
    <col min="10498" max="10498" width="8.7109375" style="110" customWidth="1"/>
    <col min="10499" max="10499" width="0.85546875" style="110" customWidth="1"/>
    <col min="10500" max="10500" width="12.28515625" style="110" bestFit="1" customWidth="1"/>
    <col min="10501" max="10501" width="0.85546875" style="110" customWidth="1"/>
    <col min="10502" max="10502" width="25.42578125" style="110" customWidth="1"/>
    <col min="10503" max="10503" width="0.85546875" style="110" customWidth="1"/>
    <col min="10504" max="10504" width="20.5703125" style="110" customWidth="1"/>
    <col min="10505" max="10505" width="0.85546875" style="110" customWidth="1"/>
    <col min="10506" max="10506" width="16" style="110" customWidth="1"/>
    <col min="10507" max="10507" width="0.85546875" style="110" customWidth="1"/>
    <col min="10508" max="10508" width="16" style="110" customWidth="1"/>
    <col min="10509" max="10509" width="10.85546875" style="110" bestFit="1" customWidth="1"/>
    <col min="10510" max="10752" width="9.140625" style="110"/>
    <col min="10753" max="10753" width="63.140625" style="110" customWidth="1"/>
    <col min="10754" max="10754" width="8.7109375" style="110" customWidth="1"/>
    <col min="10755" max="10755" width="0.85546875" style="110" customWidth="1"/>
    <col min="10756" max="10756" width="12.28515625" style="110" bestFit="1" customWidth="1"/>
    <col min="10757" max="10757" width="0.85546875" style="110" customWidth="1"/>
    <col min="10758" max="10758" width="25.42578125" style="110" customWidth="1"/>
    <col min="10759" max="10759" width="0.85546875" style="110" customWidth="1"/>
    <col min="10760" max="10760" width="20.5703125" style="110" customWidth="1"/>
    <col min="10761" max="10761" width="0.85546875" style="110" customWidth="1"/>
    <col min="10762" max="10762" width="16" style="110" customWidth="1"/>
    <col min="10763" max="10763" width="0.85546875" style="110" customWidth="1"/>
    <col min="10764" max="10764" width="16" style="110" customWidth="1"/>
    <col min="10765" max="10765" width="10.85546875" style="110" bestFit="1" customWidth="1"/>
    <col min="10766" max="11008" width="9.140625" style="110"/>
    <col min="11009" max="11009" width="63.140625" style="110" customWidth="1"/>
    <col min="11010" max="11010" width="8.7109375" style="110" customWidth="1"/>
    <col min="11011" max="11011" width="0.85546875" style="110" customWidth="1"/>
    <col min="11012" max="11012" width="12.28515625" style="110" bestFit="1" customWidth="1"/>
    <col min="11013" max="11013" width="0.85546875" style="110" customWidth="1"/>
    <col min="11014" max="11014" width="25.42578125" style="110" customWidth="1"/>
    <col min="11015" max="11015" width="0.85546875" style="110" customWidth="1"/>
    <col min="11016" max="11016" width="20.5703125" style="110" customWidth="1"/>
    <col min="11017" max="11017" width="0.85546875" style="110" customWidth="1"/>
    <col min="11018" max="11018" width="16" style="110" customWidth="1"/>
    <col min="11019" max="11019" width="0.85546875" style="110" customWidth="1"/>
    <col min="11020" max="11020" width="16" style="110" customWidth="1"/>
    <col min="11021" max="11021" width="10.85546875" style="110" bestFit="1" customWidth="1"/>
    <col min="11022" max="11264" width="9.140625" style="110"/>
    <col min="11265" max="11265" width="63.140625" style="110" customWidth="1"/>
    <col min="11266" max="11266" width="8.7109375" style="110" customWidth="1"/>
    <col min="11267" max="11267" width="0.85546875" style="110" customWidth="1"/>
    <col min="11268" max="11268" width="12.28515625" style="110" bestFit="1" customWidth="1"/>
    <col min="11269" max="11269" width="0.85546875" style="110" customWidth="1"/>
    <col min="11270" max="11270" width="25.42578125" style="110" customWidth="1"/>
    <col min="11271" max="11271" width="0.85546875" style="110" customWidth="1"/>
    <col min="11272" max="11272" width="20.5703125" style="110" customWidth="1"/>
    <col min="11273" max="11273" width="0.85546875" style="110" customWidth="1"/>
    <col min="11274" max="11274" width="16" style="110" customWidth="1"/>
    <col min="11275" max="11275" width="0.85546875" style="110" customWidth="1"/>
    <col min="11276" max="11276" width="16" style="110" customWidth="1"/>
    <col min="11277" max="11277" width="10.85546875" style="110" bestFit="1" customWidth="1"/>
    <col min="11278" max="11520" width="9.140625" style="110"/>
    <col min="11521" max="11521" width="63.140625" style="110" customWidth="1"/>
    <col min="11522" max="11522" width="8.7109375" style="110" customWidth="1"/>
    <col min="11523" max="11523" width="0.85546875" style="110" customWidth="1"/>
    <col min="11524" max="11524" width="12.28515625" style="110" bestFit="1" customWidth="1"/>
    <col min="11525" max="11525" width="0.85546875" style="110" customWidth="1"/>
    <col min="11526" max="11526" width="25.42578125" style="110" customWidth="1"/>
    <col min="11527" max="11527" width="0.85546875" style="110" customWidth="1"/>
    <col min="11528" max="11528" width="20.5703125" style="110" customWidth="1"/>
    <col min="11529" max="11529" width="0.85546875" style="110" customWidth="1"/>
    <col min="11530" max="11530" width="16" style="110" customWidth="1"/>
    <col min="11531" max="11531" width="0.85546875" style="110" customWidth="1"/>
    <col min="11532" max="11532" width="16" style="110" customWidth="1"/>
    <col min="11533" max="11533" width="10.85546875" style="110" bestFit="1" customWidth="1"/>
    <col min="11534" max="11776" width="9.140625" style="110"/>
    <col min="11777" max="11777" width="63.140625" style="110" customWidth="1"/>
    <col min="11778" max="11778" width="8.7109375" style="110" customWidth="1"/>
    <col min="11779" max="11779" width="0.85546875" style="110" customWidth="1"/>
    <col min="11780" max="11780" width="12.28515625" style="110" bestFit="1" customWidth="1"/>
    <col min="11781" max="11781" width="0.85546875" style="110" customWidth="1"/>
    <col min="11782" max="11782" width="25.42578125" style="110" customWidth="1"/>
    <col min="11783" max="11783" width="0.85546875" style="110" customWidth="1"/>
    <col min="11784" max="11784" width="20.5703125" style="110" customWidth="1"/>
    <col min="11785" max="11785" width="0.85546875" style="110" customWidth="1"/>
    <col min="11786" max="11786" width="16" style="110" customWidth="1"/>
    <col min="11787" max="11787" width="0.85546875" style="110" customWidth="1"/>
    <col min="11788" max="11788" width="16" style="110" customWidth="1"/>
    <col min="11789" max="11789" width="10.85546875" style="110" bestFit="1" customWidth="1"/>
    <col min="11790" max="12032" width="9.140625" style="110"/>
    <col min="12033" max="12033" width="63.140625" style="110" customWidth="1"/>
    <col min="12034" max="12034" width="8.7109375" style="110" customWidth="1"/>
    <col min="12035" max="12035" width="0.85546875" style="110" customWidth="1"/>
    <col min="12036" max="12036" width="12.28515625" style="110" bestFit="1" customWidth="1"/>
    <col min="12037" max="12037" width="0.85546875" style="110" customWidth="1"/>
    <col min="12038" max="12038" width="25.42578125" style="110" customWidth="1"/>
    <col min="12039" max="12039" width="0.85546875" style="110" customWidth="1"/>
    <col min="12040" max="12040" width="20.5703125" style="110" customWidth="1"/>
    <col min="12041" max="12041" width="0.85546875" style="110" customWidth="1"/>
    <col min="12042" max="12042" width="16" style="110" customWidth="1"/>
    <col min="12043" max="12043" width="0.85546875" style="110" customWidth="1"/>
    <col min="12044" max="12044" width="16" style="110" customWidth="1"/>
    <col min="12045" max="12045" width="10.85546875" style="110" bestFit="1" customWidth="1"/>
    <col min="12046" max="12288" width="9.140625" style="110"/>
    <col min="12289" max="12289" width="63.140625" style="110" customWidth="1"/>
    <col min="12290" max="12290" width="8.7109375" style="110" customWidth="1"/>
    <col min="12291" max="12291" width="0.85546875" style="110" customWidth="1"/>
    <col min="12292" max="12292" width="12.28515625" style="110" bestFit="1" customWidth="1"/>
    <col min="12293" max="12293" width="0.85546875" style="110" customWidth="1"/>
    <col min="12294" max="12294" width="25.42578125" style="110" customWidth="1"/>
    <col min="12295" max="12295" width="0.85546875" style="110" customWidth="1"/>
    <col min="12296" max="12296" width="20.5703125" style="110" customWidth="1"/>
    <col min="12297" max="12297" width="0.85546875" style="110" customWidth="1"/>
    <col min="12298" max="12298" width="16" style="110" customWidth="1"/>
    <col min="12299" max="12299" width="0.85546875" style="110" customWidth="1"/>
    <col min="12300" max="12300" width="16" style="110" customWidth="1"/>
    <col min="12301" max="12301" width="10.85546875" style="110" bestFit="1" customWidth="1"/>
    <col min="12302" max="12544" width="9.140625" style="110"/>
    <col min="12545" max="12545" width="63.140625" style="110" customWidth="1"/>
    <col min="12546" max="12546" width="8.7109375" style="110" customWidth="1"/>
    <col min="12547" max="12547" width="0.85546875" style="110" customWidth="1"/>
    <col min="12548" max="12548" width="12.28515625" style="110" bestFit="1" customWidth="1"/>
    <col min="12549" max="12549" width="0.85546875" style="110" customWidth="1"/>
    <col min="12550" max="12550" width="25.42578125" style="110" customWidth="1"/>
    <col min="12551" max="12551" width="0.85546875" style="110" customWidth="1"/>
    <col min="12552" max="12552" width="20.5703125" style="110" customWidth="1"/>
    <col min="12553" max="12553" width="0.85546875" style="110" customWidth="1"/>
    <col min="12554" max="12554" width="16" style="110" customWidth="1"/>
    <col min="12555" max="12555" width="0.85546875" style="110" customWidth="1"/>
    <col min="12556" max="12556" width="16" style="110" customWidth="1"/>
    <col min="12557" max="12557" width="10.85546875" style="110" bestFit="1" customWidth="1"/>
    <col min="12558" max="12800" width="9.140625" style="110"/>
    <col min="12801" max="12801" width="63.140625" style="110" customWidth="1"/>
    <col min="12802" max="12802" width="8.7109375" style="110" customWidth="1"/>
    <col min="12803" max="12803" width="0.85546875" style="110" customWidth="1"/>
    <col min="12804" max="12804" width="12.28515625" style="110" bestFit="1" customWidth="1"/>
    <col min="12805" max="12805" width="0.85546875" style="110" customWidth="1"/>
    <col min="12806" max="12806" width="25.42578125" style="110" customWidth="1"/>
    <col min="12807" max="12807" width="0.85546875" style="110" customWidth="1"/>
    <col min="12808" max="12808" width="20.5703125" style="110" customWidth="1"/>
    <col min="12809" max="12809" width="0.85546875" style="110" customWidth="1"/>
    <col min="12810" max="12810" width="16" style="110" customWidth="1"/>
    <col min="12811" max="12811" width="0.85546875" style="110" customWidth="1"/>
    <col min="12812" max="12812" width="16" style="110" customWidth="1"/>
    <col min="12813" max="12813" width="10.85546875" style="110" bestFit="1" customWidth="1"/>
    <col min="12814" max="13056" width="9.140625" style="110"/>
    <col min="13057" max="13057" width="63.140625" style="110" customWidth="1"/>
    <col min="13058" max="13058" width="8.7109375" style="110" customWidth="1"/>
    <col min="13059" max="13059" width="0.85546875" style="110" customWidth="1"/>
    <col min="13060" max="13060" width="12.28515625" style="110" bestFit="1" customWidth="1"/>
    <col min="13061" max="13061" width="0.85546875" style="110" customWidth="1"/>
    <col min="13062" max="13062" width="25.42578125" style="110" customWidth="1"/>
    <col min="13063" max="13063" width="0.85546875" style="110" customWidth="1"/>
    <col min="13064" max="13064" width="20.5703125" style="110" customWidth="1"/>
    <col min="13065" max="13065" width="0.85546875" style="110" customWidth="1"/>
    <col min="13066" max="13066" width="16" style="110" customWidth="1"/>
    <col min="13067" max="13067" width="0.85546875" style="110" customWidth="1"/>
    <col min="13068" max="13068" width="16" style="110" customWidth="1"/>
    <col min="13069" max="13069" width="10.85546875" style="110" bestFit="1" customWidth="1"/>
    <col min="13070" max="13312" width="9.140625" style="110"/>
    <col min="13313" max="13313" width="63.140625" style="110" customWidth="1"/>
    <col min="13314" max="13314" width="8.7109375" style="110" customWidth="1"/>
    <col min="13315" max="13315" width="0.85546875" style="110" customWidth="1"/>
    <col min="13316" max="13316" width="12.28515625" style="110" bestFit="1" customWidth="1"/>
    <col min="13317" max="13317" width="0.85546875" style="110" customWidth="1"/>
    <col min="13318" max="13318" width="25.42578125" style="110" customWidth="1"/>
    <col min="13319" max="13319" width="0.85546875" style="110" customWidth="1"/>
    <col min="13320" max="13320" width="20.5703125" style="110" customWidth="1"/>
    <col min="13321" max="13321" width="0.85546875" style="110" customWidth="1"/>
    <col min="13322" max="13322" width="16" style="110" customWidth="1"/>
    <col min="13323" max="13323" width="0.85546875" style="110" customWidth="1"/>
    <col min="13324" max="13324" width="16" style="110" customWidth="1"/>
    <col min="13325" max="13325" width="10.85546875" style="110" bestFit="1" customWidth="1"/>
    <col min="13326" max="13568" width="9.140625" style="110"/>
    <col min="13569" max="13569" width="63.140625" style="110" customWidth="1"/>
    <col min="13570" max="13570" width="8.7109375" style="110" customWidth="1"/>
    <col min="13571" max="13571" width="0.85546875" style="110" customWidth="1"/>
    <col min="13572" max="13572" width="12.28515625" style="110" bestFit="1" customWidth="1"/>
    <col min="13573" max="13573" width="0.85546875" style="110" customWidth="1"/>
    <col min="13574" max="13574" width="25.42578125" style="110" customWidth="1"/>
    <col min="13575" max="13575" width="0.85546875" style="110" customWidth="1"/>
    <col min="13576" max="13576" width="20.5703125" style="110" customWidth="1"/>
    <col min="13577" max="13577" width="0.85546875" style="110" customWidth="1"/>
    <col min="13578" max="13578" width="16" style="110" customWidth="1"/>
    <col min="13579" max="13579" width="0.85546875" style="110" customWidth="1"/>
    <col min="13580" max="13580" width="16" style="110" customWidth="1"/>
    <col min="13581" max="13581" width="10.85546875" style="110" bestFit="1" customWidth="1"/>
    <col min="13582" max="13824" width="9.140625" style="110"/>
    <col min="13825" max="13825" width="63.140625" style="110" customWidth="1"/>
    <col min="13826" max="13826" width="8.7109375" style="110" customWidth="1"/>
    <col min="13827" max="13827" width="0.85546875" style="110" customWidth="1"/>
    <col min="13828" max="13828" width="12.28515625" style="110" bestFit="1" customWidth="1"/>
    <col min="13829" max="13829" width="0.85546875" style="110" customWidth="1"/>
    <col min="13830" max="13830" width="25.42578125" style="110" customWidth="1"/>
    <col min="13831" max="13831" width="0.85546875" style="110" customWidth="1"/>
    <col min="13832" max="13832" width="20.5703125" style="110" customWidth="1"/>
    <col min="13833" max="13833" width="0.85546875" style="110" customWidth="1"/>
    <col min="13834" max="13834" width="16" style="110" customWidth="1"/>
    <col min="13835" max="13835" width="0.85546875" style="110" customWidth="1"/>
    <col min="13836" max="13836" width="16" style="110" customWidth="1"/>
    <col min="13837" max="13837" width="10.85546875" style="110" bestFit="1" customWidth="1"/>
    <col min="13838" max="14080" width="9.140625" style="110"/>
    <col min="14081" max="14081" width="63.140625" style="110" customWidth="1"/>
    <col min="14082" max="14082" width="8.7109375" style="110" customWidth="1"/>
    <col min="14083" max="14083" width="0.85546875" style="110" customWidth="1"/>
    <col min="14084" max="14084" width="12.28515625" style="110" bestFit="1" customWidth="1"/>
    <col min="14085" max="14085" width="0.85546875" style="110" customWidth="1"/>
    <col min="14086" max="14086" width="25.42578125" style="110" customWidth="1"/>
    <col min="14087" max="14087" width="0.85546875" style="110" customWidth="1"/>
    <col min="14088" max="14088" width="20.5703125" style="110" customWidth="1"/>
    <col min="14089" max="14089" width="0.85546875" style="110" customWidth="1"/>
    <col min="14090" max="14090" width="16" style="110" customWidth="1"/>
    <col min="14091" max="14091" width="0.85546875" style="110" customWidth="1"/>
    <col min="14092" max="14092" width="16" style="110" customWidth="1"/>
    <col min="14093" max="14093" width="10.85546875" style="110" bestFit="1" customWidth="1"/>
    <col min="14094" max="14336" width="9.140625" style="110"/>
    <col min="14337" max="14337" width="63.140625" style="110" customWidth="1"/>
    <col min="14338" max="14338" width="8.7109375" style="110" customWidth="1"/>
    <col min="14339" max="14339" width="0.85546875" style="110" customWidth="1"/>
    <col min="14340" max="14340" width="12.28515625" style="110" bestFit="1" customWidth="1"/>
    <col min="14341" max="14341" width="0.85546875" style="110" customWidth="1"/>
    <col min="14342" max="14342" width="25.42578125" style="110" customWidth="1"/>
    <col min="14343" max="14343" width="0.85546875" style="110" customWidth="1"/>
    <col min="14344" max="14344" width="20.5703125" style="110" customWidth="1"/>
    <col min="14345" max="14345" width="0.85546875" style="110" customWidth="1"/>
    <col min="14346" max="14346" width="16" style="110" customWidth="1"/>
    <col min="14347" max="14347" width="0.85546875" style="110" customWidth="1"/>
    <col min="14348" max="14348" width="16" style="110" customWidth="1"/>
    <col min="14349" max="14349" width="10.85546875" style="110" bestFit="1" customWidth="1"/>
    <col min="14350" max="14592" width="9.140625" style="110"/>
    <col min="14593" max="14593" width="63.140625" style="110" customWidth="1"/>
    <col min="14594" max="14594" width="8.7109375" style="110" customWidth="1"/>
    <col min="14595" max="14595" width="0.85546875" style="110" customWidth="1"/>
    <col min="14596" max="14596" width="12.28515625" style="110" bestFit="1" customWidth="1"/>
    <col min="14597" max="14597" width="0.85546875" style="110" customWidth="1"/>
    <col min="14598" max="14598" width="25.42578125" style="110" customWidth="1"/>
    <col min="14599" max="14599" width="0.85546875" style="110" customWidth="1"/>
    <col min="14600" max="14600" width="20.5703125" style="110" customWidth="1"/>
    <col min="14601" max="14601" width="0.85546875" style="110" customWidth="1"/>
    <col min="14602" max="14602" width="16" style="110" customWidth="1"/>
    <col min="14603" max="14603" width="0.85546875" style="110" customWidth="1"/>
    <col min="14604" max="14604" width="16" style="110" customWidth="1"/>
    <col min="14605" max="14605" width="10.85546875" style="110" bestFit="1" customWidth="1"/>
    <col min="14606" max="14848" width="9.140625" style="110"/>
    <col min="14849" max="14849" width="63.140625" style="110" customWidth="1"/>
    <col min="14850" max="14850" width="8.7109375" style="110" customWidth="1"/>
    <col min="14851" max="14851" width="0.85546875" style="110" customWidth="1"/>
    <col min="14852" max="14852" width="12.28515625" style="110" bestFit="1" customWidth="1"/>
    <col min="14853" max="14853" width="0.85546875" style="110" customWidth="1"/>
    <col min="14854" max="14854" width="25.42578125" style="110" customWidth="1"/>
    <col min="14855" max="14855" width="0.85546875" style="110" customWidth="1"/>
    <col min="14856" max="14856" width="20.5703125" style="110" customWidth="1"/>
    <col min="14857" max="14857" width="0.85546875" style="110" customWidth="1"/>
    <col min="14858" max="14858" width="16" style="110" customWidth="1"/>
    <col min="14859" max="14859" width="0.85546875" style="110" customWidth="1"/>
    <col min="14860" max="14860" width="16" style="110" customWidth="1"/>
    <col min="14861" max="14861" width="10.85546875" style="110" bestFit="1" customWidth="1"/>
    <col min="14862" max="15104" width="9.140625" style="110"/>
    <col min="15105" max="15105" width="63.140625" style="110" customWidth="1"/>
    <col min="15106" max="15106" width="8.7109375" style="110" customWidth="1"/>
    <col min="15107" max="15107" width="0.85546875" style="110" customWidth="1"/>
    <col min="15108" max="15108" width="12.28515625" style="110" bestFit="1" customWidth="1"/>
    <col min="15109" max="15109" width="0.85546875" style="110" customWidth="1"/>
    <col min="15110" max="15110" width="25.42578125" style="110" customWidth="1"/>
    <col min="15111" max="15111" width="0.85546875" style="110" customWidth="1"/>
    <col min="15112" max="15112" width="20.5703125" style="110" customWidth="1"/>
    <col min="15113" max="15113" width="0.85546875" style="110" customWidth="1"/>
    <col min="15114" max="15114" width="16" style="110" customWidth="1"/>
    <col min="15115" max="15115" width="0.85546875" style="110" customWidth="1"/>
    <col min="15116" max="15116" width="16" style="110" customWidth="1"/>
    <col min="15117" max="15117" width="10.85546875" style="110" bestFit="1" customWidth="1"/>
    <col min="15118" max="15360" width="9.140625" style="110"/>
    <col min="15361" max="15361" width="63.140625" style="110" customWidth="1"/>
    <col min="15362" max="15362" width="8.7109375" style="110" customWidth="1"/>
    <col min="15363" max="15363" width="0.85546875" style="110" customWidth="1"/>
    <col min="15364" max="15364" width="12.28515625" style="110" bestFit="1" customWidth="1"/>
    <col min="15365" max="15365" width="0.85546875" style="110" customWidth="1"/>
    <col min="15366" max="15366" width="25.42578125" style="110" customWidth="1"/>
    <col min="15367" max="15367" width="0.85546875" style="110" customWidth="1"/>
    <col min="15368" max="15368" width="20.5703125" style="110" customWidth="1"/>
    <col min="15369" max="15369" width="0.85546875" style="110" customWidth="1"/>
    <col min="15370" max="15370" width="16" style="110" customWidth="1"/>
    <col min="15371" max="15371" width="0.85546875" style="110" customWidth="1"/>
    <col min="15372" max="15372" width="16" style="110" customWidth="1"/>
    <col min="15373" max="15373" width="10.85546875" style="110" bestFit="1" customWidth="1"/>
    <col min="15374" max="15616" width="9.140625" style="110"/>
    <col min="15617" max="15617" width="63.140625" style="110" customWidth="1"/>
    <col min="15618" max="15618" width="8.7109375" style="110" customWidth="1"/>
    <col min="15619" max="15619" width="0.85546875" style="110" customWidth="1"/>
    <col min="15620" max="15620" width="12.28515625" style="110" bestFit="1" customWidth="1"/>
    <col min="15621" max="15621" width="0.85546875" style="110" customWidth="1"/>
    <col min="15622" max="15622" width="25.42578125" style="110" customWidth="1"/>
    <col min="15623" max="15623" width="0.85546875" style="110" customWidth="1"/>
    <col min="15624" max="15624" width="20.5703125" style="110" customWidth="1"/>
    <col min="15625" max="15625" width="0.85546875" style="110" customWidth="1"/>
    <col min="15626" max="15626" width="16" style="110" customWidth="1"/>
    <col min="15627" max="15627" width="0.85546875" style="110" customWidth="1"/>
    <col min="15628" max="15628" width="16" style="110" customWidth="1"/>
    <col min="15629" max="15629" width="10.85546875" style="110" bestFit="1" customWidth="1"/>
    <col min="15630" max="15872" width="9.140625" style="110"/>
    <col min="15873" max="15873" width="63.140625" style="110" customWidth="1"/>
    <col min="15874" max="15874" width="8.7109375" style="110" customWidth="1"/>
    <col min="15875" max="15875" width="0.85546875" style="110" customWidth="1"/>
    <col min="15876" max="15876" width="12.28515625" style="110" bestFit="1" customWidth="1"/>
    <col min="15877" max="15877" width="0.85546875" style="110" customWidth="1"/>
    <col min="15878" max="15878" width="25.42578125" style="110" customWidth="1"/>
    <col min="15879" max="15879" width="0.85546875" style="110" customWidth="1"/>
    <col min="15880" max="15880" width="20.5703125" style="110" customWidth="1"/>
    <col min="15881" max="15881" width="0.85546875" style="110" customWidth="1"/>
    <col min="15882" max="15882" width="16" style="110" customWidth="1"/>
    <col min="15883" max="15883" width="0.85546875" style="110" customWidth="1"/>
    <col min="15884" max="15884" width="16" style="110" customWidth="1"/>
    <col min="15885" max="15885" width="10.85546875" style="110" bestFit="1" customWidth="1"/>
    <col min="15886" max="16128" width="9.140625" style="110"/>
    <col min="16129" max="16129" width="63.140625" style="110" customWidth="1"/>
    <col min="16130" max="16130" width="8.7109375" style="110" customWidth="1"/>
    <col min="16131" max="16131" width="0.85546875" style="110" customWidth="1"/>
    <col min="16132" max="16132" width="12.28515625" style="110" bestFit="1" customWidth="1"/>
    <col min="16133" max="16133" width="0.85546875" style="110" customWidth="1"/>
    <col min="16134" max="16134" width="25.42578125" style="110" customWidth="1"/>
    <col min="16135" max="16135" width="0.85546875" style="110" customWidth="1"/>
    <col min="16136" max="16136" width="20.5703125" style="110" customWidth="1"/>
    <col min="16137" max="16137" width="0.85546875" style="110" customWidth="1"/>
    <col min="16138" max="16138" width="16" style="110" customWidth="1"/>
    <col min="16139" max="16139" width="0.85546875" style="110" customWidth="1"/>
    <col min="16140" max="16140" width="16" style="110" customWidth="1"/>
    <col min="16141" max="16141" width="10.85546875" style="110" bestFit="1" customWidth="1"/>
    <col min="16142" max="16384" width="9.140625" style="110"/>
  </cols>
  <sheetData>
    <row r="1" spans="1:12" ht="21.75" customHeight="1" x14ac:dyDescent="0.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21.75" customHeight="1" x14ac:dyDescent="0.5">
      <c r="A2" s="111" t="s">
        <v>69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21.75" customHeight="1" x14ac:dyDescent="0.5">
      <c r="A3" s="112" t="str">
        <f>'งบกำไรขาดทุนเบ็ดเสร็จ 6-7'!A3:F3</f>
        <v>สำหรับงวดหกเดือนสิ้นสุดวันที่ 30 มิถุนายน พ.ศ. 2564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ht="21.75" customHeight="1" x14ac:dyDescent="0.5">
      <c r="A4" s="111"/>
      <c r="B4" s="113"/>
      <c r="C4" s="111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21.75" customHeight="1" x14ac:dyDescent="0.5">
      <c r="A5" s="111"/>
      <c r="B5" s="113"/>
      <c r="C5" s="111"/>
      <c r="D5" s="114"/>
      <c r="E5" s="114"/>
      <c r="F5" s="114"/>
      <c r="G5" s="114"/>
      <c r="H5" s="114"/>
      <c r="I5" s="114"/>
      <c r="J5" s="168" t="s">
        <v>165</v>
      </c>
      <c r="K5" s="114"/>
      <c r="L5" s="114"/>
    </row>
    <row r="6" spans="1:12" ht="21.75" customHeight="1" x14ac:dyDescent="0.5">
      <c r="B6" s="146"/>
      <c r="C6" s="146"/>
      <c r="D6" s="70"/>
      <c r="E6" s="110"/>
      <c r="F6" s="175" t="s">
        <v>39</v>
      </c>
      <c r="G6" s="175"/>
      <c r="H6" s="175"/>
      <c r="I6" s="147"/>
      <c r="J6" s="167" t="s">
        <v>33</v>
      </c>
      <c r="K6" s="148"/>
      <c r="L6" s="110"/>
    </row>
    <row r="7" spans="1:12" ht="21.75" customHeight="1" x14ac:dyDescent="0.5">
      <c r="B7" s="149"/>
      <c r="C7" s="146"/>
      <c r="D7" s="70"/>
      <c r="E7" s="70"/>
      <c r="F7" s="150" t="s">
        <v>71</v>
      </c>
      <c r="I7" s="147"/>
      <c r="J7" s="70" t="s">
        <v>133</v>
      </c>
      <c r="K7" s="147"/>
      <c r="L7" s="70"/>
    </row>
    <row r="8" spans="1:12" ht="21.75" customHeight="1" x14ac:dyDescent="0.5">
      <c r="B8" s="149"/>
      <c r="C8" s="146"/>
      <c r="D8" s="70" t="s">
        <v>70</v>
      </c>
      <c r="E8" s="70"/>
      <c r="F8" s="70" t="s">
        <v>138</v>
      </c>
      <c r="G8" s="150"/>
      <c r="H8" s="150"/>
      <c r="I8" s="147"/>
      <c r="J8" s="70" t="s">
        <v>134</v>
      </c>
      <c r="K8" s="147"/>
      <c r="L8" s="70"/>
    </row>
    <row r="9" spans="1:12" ht="21.75" customHeight="1" x14ac:dyDescent="0.5">
      <c r="B9" s="149"/>
      <c r="C9" s="146"/>
      <c r="D9" s="70" t="s">
        <v>72</v>
      </c>
      <c r="E9" s="70"/>
      <c r="F9" s="150" t="s">
        <v>139</v>
      </c>
      <c r="G9" s="150"/>
      <c r="H9" s="150" t="s">
        <v>41</v>
      </c>
      <c r="I9" s="147"/>
      <c r="J9" s="70" t="s">
        <v>166</v>
      </c>
      <c r="K9" s="147"/>
      <c r="L9" s="70" t="s">
        <v>73</v>
      </c>
    </row>
    <row r="10" spans="1:12" ht="21.75" customHeight="1" x14ac:dyDescent="0.5">
      <c r="A10" s="151"/>
      <c r="B10" s="152"/>
      <c r="C10" s="111"/>
      <c r="D10" s="153" t="s">
        <v>6</v>
      </c>
      <c r="E10" s="114"/>
      <c r="F10" s="153" t="s">
        <v>6</v>
      </c>
      <c r="G10" s="114"/>
      <c r="H10" s="153" t="s">
        <v>6</v>
      </c>
      <c r="I10" s="114"/>
      <c r="J10" s="153" t="s">
        <v>6</v>
      </c>
      <c r="K10" s="114"/>
      <c r="L10" s="153" t="s">
        <v>6</v>
      </c>
    </row>
    <row r="11" spans="1:12" ht="5.0999999999999996" customHeight="1" x14ac:dyDescent="0.5">
      <c r="A11" s="111"/>
      <c r="B11" s="154"/>
      <c r="C11" s="111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2" ht="21.75" customHeight="1" x14ac:dyDescent="0.5">
      <c r="A12" s="155" t="s">
        <v>121</v>
      </c>
      <c r="B12" s="156"/>
      <c r="C12" s="111"/>
      <c r="D12" s="157">
        <v>4500000000</v>
      </c>
      <c r="E12" s="114"/>
      <c r="F12" s="157">
        <v>53579587</v>
      </c>
      <c r="G12" s="114"/>
      <c r="H12" s="157">
        <v>206472158</v>
      </c>
      <c r="I12" s="114"/>
      <c r="J12" s="157">
        <v>-17</v>
      </c>
      <c r="K12" s="114"/>
      <c r="L12" s="157">
        <f>SUM(J12,D12:H12)</f>
        <v>4760051728</v>
      </c>
    </row>
    <row r="13" spans="1:12" ht="21.75" customHeight="1" x14ac:dyDescent="0.5">
      <c r="A13" s="158" t="s">
        <v>66</v>
      </c>
      <c r="B13" s="156"/>
      <c r="C13" s="111"/>
      <c r="D13" s="159">
        <v>0</v>
      </c>
      <c r="E13" s="114"/>
      <c r="F13" s="159">
        <v>0</v>
      </c>
      <c r="G13" s="114"/>
      <c r="H13" s="159">
        <v>102712086</v>
      </c>
      <c r="I13" s="114"/>
      <c r="J13" s="159">
        <v>-1</v>
      </c>
      <c r="K13" s="114"/>
      <c r="L13" s="159">
        <f>SUM(J13,D13:H13)</f>
        <v>102712085</v>
      </c>
    </row>
    <row r="14" spans="1:12" ht="5.0999999999999996" customHeight="1" x14ac:dyDescent="0.5">
      <c r="A14" s="151"/>
      <c r="B14" s="156"/>
      <c r="C14" s="111"/>
      <c r="D14" s="160"/>
      <c r="E14" s="114"/>
      <c r="F14" s="114"/>
      <c r="G14" s="114"/>
      <c r="H14" s="114"/>
      <c r="I14" s="114"/>
      <c r="J14" s="114"/>
      <c r="K14" s="114"/>
      <c r="L14" s="114"/>
    </row>
    <row r="15" spans="1:12" ht="21.75" customHeight="1" thickBot="1" x14ac:dyDescent="0.55000000000000004">
      <c r="A15" s="111" t="s">
        <v>74</v>
      </c>
      <c r="B15" s="154"/>
      <c r="C15" s="111"/>
      <c r="D15" s="161">
        <f>SUM(D12:D13)</f>
        <v>4500000000</v>
      </c>
      <c r="E15" s="114"/>
      <c r="F15" s="161">
        <f>SUM(F12:F13)</f>
        <v>53579587</v>
      </c>
      <c r="G15" s="114"/>
      <c r="H15" s="161">
        <f>SUM(H12:H13)</f>
        <v>309184244</v>
      </c>
      <c r="I15" s="114"/>
      <c r="J15" s="161">
        <f>SUM(J12:J13)</f>
        <v>-18</v>
      </c>
      <c r="K15" s="114"/>
      <c r="L15" s="161">
        <f>SUM(J15,D15:H15)</f>
        <v>4862763813</v>
      </c>
    </row>
    <row r="16" spans="1:12" ht="21.75" customHeight="1" thickTop="1" x14ac:dyDescent="0.5">
      <c r="A16" s="111"/>
      <c r="B16" s="154"/>
      <c r="C16" s="111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2" ht="21.75" customHeight="1" x14ac:dyDescent="0.5">
      <c r="A17" s="155" t="s">
        <v>146</v>
      </c>
      <c r="B17" s="156"/>
      <c r="C17" s="111"/>
      <c r="D17" s="162">
        <v>4500000000</v>
      </c>
      <c r="E17" s="114"/>
      <c r="F17" s="162">
        <v>53579587</v>
      </c>
      <c r="G17" s="114"/>
      <c r="H17" s="162">
        <v>413880853</v>
      </c>
      <c r="I17" s="114"/>
      <c r="J17" s="162">
        <v>-16</v>
      </c>
      <c r="K17" s="114"/>
      <c r="L17" s="162">
        <f>SUM(J17,D17:H17)</f>
        <v>4967460424</v>
      </c>
    </row>
    <row r="18" spans="1:12" ht="21.75" customHeight="1" x14ac:dyDescent="0.5">
      <c r="A18" s="158" t="s">
        <v>66</v>
      </c>
      <c r="B18" s="156"/>
      <c r="C18" s="111"/>
      <c r="D18" s="163">
        <v>0</v>
      </c>
      <c r="E18" s="114"/>
      <c r="F18" s="163">
        <v>0</v>
      </c>
      <c r="G18" s="114"/>
      <c r="H18" s="163">
        <f>'งบกำไรขาดทุนเบ็ดเสร็จ 6-7'!D30</f>
        <v>432588180</v>
      </c>
      <c r="I18" s="114"/>
      <c r="J18" s="163">
        <f>'งบกำไรขาดทุนเบ็ดเสร็จ 6-7'!D60</f>
        <v>4</v>
      </c>
      <c r="K18" s="114"/>
      <c r="L18" s="163">
        <f>SUM(J18,D18:H18)</f>
        <v>432588184</v>
      </c>
    </row>
    <row r="19" spans="1:12" ht="5.0999999999999996" customHeight="1" x14ac:dyDescent="0.5">
      <c r="A19" s="151"/>
      <c r="B19" s="156"/>
      <c r="C19" s="111"/>
      <c r="D19" s="164"/>
      <c r="E19" s="114"/>
      <c r="F19" s="165"/>
      <c r="G19" s="114"/>
      <c r="H19" s="165"/>
      <c r="I19" s="114"/>
      <c r="J19" s="165"/>
      <c r="K19" s="114"/>
      <c r="L19" s="165"/>
    </row>
    <row r="20" spans="1:12" ht="21.75" customHeight="1" thickBot="1" x14ac:dyDescent="0.55000000000000004">
      <c r="A20" s="111" t="s">
        <v>147</v>
      </c>
      <c r="B20" s="154"/>
      <c r="C20" s="111"/>
      <c r="D20" s="166">
        <f>SUM(D17:D18)</f>
        <v>4500000000</v>
      </c>
      <c r="E20" s="114"/>
      <c r="F20" s="166">
        <f>SUM(F17:F18)</f>
        <v>53579587</v>
      </c>
      <c r="G20" s="114"/>
      <c r="H20" s="166">
        <f>SUM(H17:H18)</f>
        <v>846469033</v>
      </c>
      <c r="I20" s="114"/>
      <c r="J20" s="166">
        <f>SUM(J17:J18)</f>
        <v>-12</v>
      </c>
      <c r="K20" s="114"/>
      <c r="L20" s="166">
        <f>SUM(J20,D20:H20)</f>
        <v>5400048608</v>
      </c>
    </row>
    <row r="21" spans="1:12" ht="21.75" customHeight="1" thickTop="1" x14ac:dyDescent="0.5">
      <c r="A21" s="111"/>
      <c r="B21" s="113"/>
      <c r="C21" s="111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2" ht="21.75" customHeight="1" x14ac:dyDescent="0.5">
      <c r="A22" s="111"/>
      <c r="B22" s="113"/>
      <c r="C22" s="111"/>
      <c r="D22" s="114"/>
      <c r="E22" s="114"/>
      <c r="F22" s="114"/>
      <c r="G22" s="114"/>
      <c r="H22" s="114"/>
      <c r="I22" s="114"/>
      <c r="J22" s="114"/>
      <c r="K22" s="114"/>
      <c r="L22" s="114"/>
    </row>
    <row r="23" spans="1:12" ht="21.75" customHeight="1" x14ac:dyDescent="0.5">
      <c r="A23" s="111"/>
      <c r="B23" s="113"/>
      <c r="C23" s="111"/>
      <c r="D23" s="114"/>
      <c r="E23" s="114"/>
      <c r="F23" s="114"/>
      <c r="G23" s="114"/>
      <c r="H23" s="114"/>
      <c r="I23" s="114"/>
      <c r="J23" s="114"/>
      <c r="K23" s="114"/>
      <c r="L23" s="114"/>
    </row>
    <row r="24" spans="1:12" ht="21.75" customHeight="1" x14ac:dyDescent="0.5">
      <c r="A24" s="174" t="s">
        <v>157</v>
      </c>
      <c r="B24" s="174"/>
      <c r="C24" s="174"/>
      <c r="D24" s="174"/>
      <c r="E24" s="174"/>
      <c r="F24" s="174"/>
      <c r="G24" s="174"/>
      <c r="H24" s="174"/>
      <c r="I24" s="145"/>
      <c r="J24" s="174" t="s">
        <v>157</v>
      </c>
      <c r="K24" s="174"/>
      <c r="L24" s="174"/>
    </row>
    <row r="25" spans="1:12" s="145" customFormat="1" ht="21.75" customHeight="1" x14ac:dyDescent="0.5">
      <c r="B25" s="11" t="s">
        <v>163</v>
      </c>
      <c r="C25" s="11"/>
      <c r="D25" s="11"/>
      <c r="E25" s="11"/>
      <c r="F25" s="11"/>
      <c r="J25" s="169" t="s">
        <v>149</v>
      </c>
      <c r="K25" s="169"/>
      <c r="L25" s="169"/>
    </row>
    <row r="26" spans="1:12" s="145" customFormat="1" ht="21.75" customHeight="1" x14ac:dyDescent="0.5">
      <c r="B26" s="176" t="s">
        <v>162</v>
      </c>
      <c r="C26" s="176"/>
      <c r="D26" s="176"/>
      <c r="J26" s="169" t="s">
        <v>30</v>
      </c>
      <c r="K26" s="169"/>
      <c r="L26" s="169"/>
    </row>
    <row r="27" spans="1:12" s="145" customFormat="1" ht="8.25" customHeight="1" x14ac:dyDescent="0.5">
      <c r="E27" s="144"/>
    </row>
    <row r="28" spans="1:12" ht="21.75" customHeight="1" x14ac:dyDescent="0.5">
      <c r="A28" s="115" t="str">
        <f>'งบกำไรขาดทุนเบ็ดเสร็จ 6-7'!A82</f>
        <v>หมายเหตุประกอบงบการเงินระหว่างกาลเป็นส่วนหนึ่งของงบการเงินระหว่างกาลนี้</v>
      </c>
      <c r="B28" s="115"/>
      <c r="C28" s="115"/>
      <c r="D28" s="87"/>
      <c r="E28" s="87"/>
      <c r="F28" s="87"/>
      <c r="G28" s="87"/>
      <c r="H28" s="87"/>
      <c r="I28" s="87"/>
      <c r="J28" s="87"/>
      <c r="K28" s="87"/>
      <c r="L28" s="87"/>
    </row>
  </sheetData>
  <mergeCells count="6">
    <mergeCell ref="J26:L26"/>
    <mergeCell ref="A24:H24"/>
    <mergeCell ref="J24:L24"/>
    <mergeCell ref="F6:H6"/>
    <mergeCell ref="J25:L25"/>
    <mergeCell ref="B26:D2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zoomScale="85" zoomScaleNormal="85" zoomScaleSheetLayoutView="85" workbookViewId="0">
      <selection activeCell="A86" sqref="A86:F86"/>
    </sheetView>
  </sheetViews>
  <sheetFormatPr defaultColWidth="9.140625" defaultRowHeight="24" customHeight="1" x14ac:dyDescent="0.5"/>
  <cols>
    <col min="1" max="1" width="59.5703125" style="72" customWidth="1"/>
    <col min="2" max="2" width="8.28515625" style="72" customWidth="1"/>
    <col min="3" max="3" width="0.85546875" style="72" customWidth="1"/>
    <col min="4" max="4" width="15" style="80" customWidth="1"/>
    <col min="5" max="5" width="0.85546875" style="80" customWidth="1"/>
    <col min="6" max="6" width="15" style="80" customWidth="1"/>
    <col min="7" max="7" width="9.140625" style="72"/>
    <col min="8" max="8" width="14.7109375" style="72" bestFit="1" customWidth="1"/>
    <col min="9" max="9" width="12.42578125" style="72" customWidth="1"/>
    <col min="10" max="10" width="9.140625" style="72"/>
    <col min="11" max="11" width="10.42578125" style="72" bestFit="1" customWidth="1"/>
    <col min="12" max="256" width="9.140625" style="72"/>
    <col min="257" max="257" width="50.7109375" style="72" customWidth="1"/>
    <col min="258" max="258" width="8.85546875" style="72" customWidth="1"/>
    <col min="259" max="259" width="1.42578125" style="72" customWidth="1"/>
    <col min="260" max="260" width="14.7109375" style="72" customWidth="1"/>
    <col min="261" max="261" width="1.28515625" style="72" customWidth="1"/>
    <col min="262" max="262" width="14.7109375" style="72" customWidth="1"/>
    <col min="263" max="263" width="9.140625" style="72"/>
    <col min="264" max="264" width="14.7109375" style="72" bestFit="1" customWidth="1"/>
    <col min="265" max="512" width="9.140625" style="72"/>
    <col min="513" max="513" width="50.7109375" style="72" customWidth="1"/>
    <col min="514" max="514" width="8.85546875" style="72" customWidth="1"/>
    <col min="515" max="515" width="1.42578125" style="72" customWidth="1"/>
    <col min="516" max="516" width="14.7109375" style="72" customWidth="1"/>
    <col min="517" max="517" width="1.28515625" style="72" customWidth="1"/>
    <col min="518" max="518" width="14.7109375" style="72" customWidth="1"/>
    <col min="519" max="519" width="9.140625" style="72"/>
    <col min="520" max="520" width="14.7109375" style="72" bestFit="1" customWidth="1"/>
    <col min="521" max="768" width="9.140625" style="72"/>
    <col min="769" max="769" width="50.7109375" style="72" customWidth="1"/>
    <col min="770" max="770" width="8.85546875" style="72" customWidth="1"/>
    <col min="771" max="771" width="1.42578125" style="72" customWidth="1"/>
    <col min="772" max="772" width="14.7109375" style="72" customWidth="1"/>
    <col min="773" max="773" width="1.28515625" style="72" customWidth="1"/>
    <col min="774" max="774" width="14.7109375" style="72" customWidth="1"/>
    <col min="775" max="775" width="9.140625" style="72"/>
    <col min="776" max="776" width="14.7109375" style="72" bestFit="1" customWidth="1"/>
    <col min="777" max="1024" width="9.140625" style="72"/>
    <col min="1025" max="1025" width="50.7109375" style="72" customWidth="1"/>
    <col min="1026" max="1026" width="8.85546875" style="72" customWidth="1"/>
    <col min="1027" max="1027" width="1.42578125" style="72" customWidth="1"/>
    <col min="1028" max="1028" width="14.7109375" style="72" customWidth="1"/>
    <col min="1029" max="1029" width="1.28515625" style="72" customWidth="1"/>
    <col min="1030" max="1030" width="14.7109375" style="72" customWidth="1"/>
    <col min="1031" max="1031" width="9.140625" style="72"/>
    <col min="1032" max="1032" width="14.7109375" style="72" bestFit="1" customWidth="1"/>
    <col min="1033" max="1280" width="9.140625" style="72"/>
    <col min="1281" max="1281" width="50.7109375" style="72" customWidth="1"/>
    <col min="1282" max="1282" width="8.85546875" style="72" customWidth="1"/>
    <col min="1283" max="1283" width="1.42578125" style="72" customWidth="1"/>
    <col min="1284" max="1284" width="14.7109375" style="72" customWidth="1"/>
    <col min="1285" max="1285" width="1.28515625" style="72" customWidth="1"/>
    <col min="1286" max="1286" width="14.7109375" style="72" customWidth="1"/>
    <col min="1287" max="1287" width="9.140625" style="72"/>
    <col min="1288" max="1288" width="14.7109375" style="72" bestFit="1" customWidth="1"/>
    <col min="1289" max="1536" width="9.140625" style="72"/>
    <col min="1537" max="1537" width="50.7109375" style="72" customWidth="1"/>
    <col min="1538" max="1538" width="8.85546875" style="72" customWidth="1"/>
    <col min="1539" max="1539" width="1.42578125" style="72" customWidth="1"/>
    <col min="1540" max="1540" width="14.7109375" style="72" customWidth="1"/>
    <col min="1541" max="1541" width="1.28515625" style="72" customWidth="1"/>
    <col min="1542" max="1542" width="14.7109375" style="72" customWidth="1"/>
    <col min="1543" max="1543" width="9.140625" style="72"/>
    <col min="1544" max="1544" width="14.7109375" style="72" bestFit="1" customWidth="1"/>
    <col min="1545" max="1792" width="9.140625" style="72"/>
    <col min="1793" max="1793" width="50.7109375" style="72" customWidth="1"/>
    <col min="1794" max="1794" width="8.85546875" style="72" customWidth="1"/>
    <col min="1795" max="1795" width="1.42578125" style="72" customWidth="1"/>
    <col min="1796" max="1796" width="14.7109375" style="72" customWidth="1"/>
    <col min="1797" max="1797" width="1.28515625" style="72" customWidth="1"/>
    <col min="1798" max="1798" width="14.7109375" style="72" customWidth="1"/>
    <col min="1799" max="1799" width="9.140625" style="72"/>
    <col min="1800" max="1800" width="14.7109375" style="72" bestFit="1" customWidth="1"/>
    <col min="1801" max="2048" width="9.140625" style="72"/>
    <col min="2049" max="2049" width="50.7109375" style="72" customWidth="1"/>
    <col min="2050" max="2050" width="8.85546875" style="72" customWidth="1"/>
    <col min="2051" max="2051" width="1.42578125" style="72" customWidth="1"/>
    <col min="2052" max="2052" width="14.7109375" style="72" customWidth="1"/>
    <col min="2053" max="2053" width="1.28515625" style="72" customWidth="1"/>
    <col min="2054" max="2054" width="14.7109375" style="72" customWidth="1"/>
    <col min="2055" max="2055" width="9.140625" style="72"/>
    <col min="2056" max="2056" width="14.7109375" style="72" bestFit="1" customWidth="1"/>
    <col min="2057" max="2304" width="9.140625" style="72"/>
    <col min="2305" max="2305" width="50.7109375" style="72" customWidth="1"/>
    <col min="2306" max="2306" width="8.85546875" style="72" customWidth="1"/>
    <col min="2307" max="2307" width="1.42578125" style="72" customWidth="1"/>
    <col min="2308" max="2308" width="14.7109375" style="72" customWidth="1"/>
    <col min="2309" max="2309" width="1.28515625" style="72" customWidth="1"/>
    <col min="2310" max="2310" width="14.7109375" style="72" customWidth="1"/>
    <col min="2311" max="2311" width="9.140625" style="72"/>
    <col min="2312" max="2312" width="14.7109375" style="72" bestFit="1" customWidth="1"/>
    <col min="2313" max="2560" width="9.140625" style="72"/>
    <col min="2561" max="2561" width="50.7109375" style="72" customWidth="1"/>
    <col min="2562" max="2562" width="8.85546875" style="72" customWidth="1"/>
    <col min="2563" max="2563" width="1.42578125" style="72" customWidth="1"/>
    <col min="2564" max="2564" width="14.7109375" style="72" customWidth="1"/>
    <col min="2565" max="2565" width="1.28515625" style="72" customWidth="1"/>
    <col min="2566" max="2566" width="14.7109375" style="72" customWidth="1"/>
    <col min="2567" max="2567" width="9.140625" style="72"/>
    <col min="2568" max="2568" width="14.7109375" style="72" bestFit="1" customWidth="1"/>
    <col min="2569" max="2816" width="9.140625" style="72"/>
    <col min="2817" max="2817" width="50.7109375" style="72" customWidth="1"/>
    <col min="2818" max="2818" width="8.85546875" style="72" customWidth="1"/>
    <col min="2819" max="2819" width="1.42578125" style="72" customWidth="1"/>
    <col min="2820" max="2820" width="14.7109375" style="72" customWidth="1"/>
    <col min="2821" max="2821" width="1.28515625" style="72" customWidth="1"/>
    <col min="2822" max="2822" width="14.7109375" style="72" customWidth="1"/>
    <col min="2823" max="2823" width="9.140625" style="72"/>
    <col min="2824" max="2824" width="14.7109375" style="72" bestFit="1" customWidth="1"/>
    <col min="2825" max="3072" width="9.140625" style="72"/>
    <col min="3073" max="3073" width="50.7109375" style="72" customWidth="1"/>
    <col min="3074" max="3074" width="8.85546875" style="72" customWidth="1"/>
    <col min="3075" max="3075" width="1.42578125" style="72" customWidth="1"/>
    <col min="3076" max="3076" width="14.7109375" style="72" customWidth="1"/>
    <col min="3077" max="3077" width="1.28515625" style="72" customWidth="1"/>
    <col min="3078" max="3078" width="14.7109375" style="72" customWidth="1"/>
    <col min="3079" max="3079" width="9.140625" style="72"/>
    <col min="3080" max="3080" width="14.7109375" style="72" bestFit="1" customWidth="1"/>
    <col min="3081" max="3328" width="9.140625" style="72"/>
    <col min="3329" max="3329" width="50.7109375" style="72" customWidth="1"/>
    <col min="3330" max="3330" width="8.85546875" style="72" customWidth="1"/>
    <col min="3331" max="3331" width="1.42578125" style="72" customWidth="1"/>
    <col min="3332" max="3332" width="14.7109375" style="72" customWidth="1"/>
    <col min="3333" max="3333" width="1.28515625" style="72" customWidth="1"/>
    <col min="3334" max="3334" width="14.7109375" style="72" customWidth="1"/>
    <col min="3335" max="3335" width="9.140625" style="72"/>
    <col min="3336" max="3336" width="14.7109375" style="72" bestFit="1" customWidth="1"/>
    <col min="3337" max="3584" width="9.140625" style="72"/>
    <col min="3585" max="3585" width="50.7109375" style="72" customWidth="1"/>
    <col min="3586" max="3586" width="8.85546875" style="72" customWidth="1"/>
    <col min="3587" max="3587" width="1.42578125" style="72" customWidth="1"/>
    <col min="3588" max="3588" width="14.7109375" style="72" customWidth="1"/>
    <col min="3589" max="3589" width="1.28515625" style="72" customWidth="1"/>
    <col min="3590" max="3590" width="14.7109375" style="72" customWidth="1"/>
    <col min="3591" max="3591" width="9.140625" style="72"/>
    <col min="3592" max="3592" width="14.7109375" style="72" bestFit="1" customWidth="1"/>
    <col min="3593" max="3840" width="9.140625" style="72"/>
    <col min="3841" max="3841" width="50.7109375" style="72" customWidth="1"/>
    <col min="3842" max="3842" width="8.85546875" style="72" customWidth="1"/>
    <col min="3843" max="3843" width="1.42578125" style="72" customWidth="1"/>
    <col min="3844" max="3844" width="14.7109375" style="72" customWidth="1"/>
    <col min="3845" max="3845" width="1.28515625" style="72" customWidth="1"/>
    <col min="3846" max="3846" width="14.7109375" style="72" customWidth="1"/>
    <col min="3847" max="3847" width="9.140625" style="72"/>
    <col min="3848" max="3848" width="14.7109375" style="72" bestFit="1" customWidth="1"/>
    <col min="3849" max="4096" width="9.140625" style="72"/>
    <col min="4097" max="4097" width="50.7109375" style="72" customWidth="1"/>
    <col min="4098" max="4098" width="8.85546875" style="72" customWidth="1"/>
    <col min="4099" max="4099" width="1.42578125" style="72" customWidth="1"/>
    <col min="4100" max="4100" width="14.7109375" style="72" customWidth="1"/>
    <col min="4101" max="4101" width="1.28515625" style="72" customWidth="1"/>
    <col min="4102" max="4102" width="14.7109375" style="72" customWidth="1"/>
    <col min="4103" max="4103" width="9.140625" style="72"/>
    <col min="4104" max="4104" width="14.7109375" style="72" bestFit="1" customWidth="1"/>
    <col min="4105" max="4352" width="9.140625" style="72"/>
    <col min="4353" max="4353" width="50.7109375" style="72" customWidth="1"/>
    <col min="4354" max="4354" width="8.85546875" style="72" customWidth="1"/>
    <col min="4355" max="4355" width="1.42578125" style="72" customWidth="1"/>
    <col min="4356" max="4356" width="14.7109375" style="72" customWidth="1"/>
    <col min="4357" max="4357" width="1.28515625" style="72" customWidth="1"/>
    <col min="4358" max="4358" width="14.7109375" style="72" customWidth="1"/>
    <col min="4359" max="4359" width="9.140625" style="72"/>
    <col min="4360" max="4360" width="14.7109375" style="72" bestFit="1" customWidth="1"/>
    <col min="4361" max="4608" width="9.140625" style="72"/>
    <col min="4609" max="4609" width="50.7109375" style="72" customWidth="1"/>
    <col min="4610" max="4610" width="8.85546875" style="72" customWidth="1"/>
    <col min="4611" max="4611" width="1.42578125" style="72" customWidth="1"/>
    <col min="4612" max="4612" width="14.7109375" style="72" customWidth="1"/>
    <col min="4613" max="4613" width="1.28515625" style="72" customWidth="1"/>
    <col min="4614" max="4614" width="14.7109375" style="72" customWidth="1"/>
    <col min="4615" max="4615" width="9.140625" style="72"/>
    <col min="4616" max="4616" width="14.7109375" style="72" bestFit="1" customWidth="1"/>
    <col min="4617" max="4864" width="9.140625" style="72"/>
    <col min="4865" max="4865" width="50.7109375" style="72" customWidth="1"/>
    <col min="4866" max="4866" width="8.85546875" style="72" customWidth="1"/>
    <col min="4867" max="4867" width="1.42578125" style="72" customWidth="1"/>
    <col min="4868" max="4868" width="14.7109375" style="72" customWidth="1"/>
    <col min="4869" max="4869" width="1.28515625" style="72" customWidth="1"/>
    <col min="4870" max="4870" width="14.7109375" style="72" customWidth="1"/>
    <col min="4871" max="4871" width="9.140625" style="72"/>
    <col min="4872" max="4872" width="14.7109375" style="72" bestFit="1" customWidth="1"/>
    <col min="4873" max="5120" width="9.140625" style="72"/>
    <col min="5121" max="5121" width="50.7109375" style="72" customWidth="1"/>
    <col min="5122" max="5122" width="8.85546875" style="72" customWidth="1"/>
    <col min="5123" max="5123" width="1.42578125" style="72" customWidth="1"/>
    <col min="5124" max="5124" width="14.7109375" style="72" customWidth="1"/>
    <col min="5125" max="5125" width="1.28515625" style="72" customWidth="1"/>
    <col min="5126" max="5126" width="14.7109375" style="72" customWidth="1"/>
    <col min="5127" max="5127" width="9.140625" style="72"/>
    <col min="5128" max="5128" width="14.7109375" style="72" bestFit="1" customWidth="1"/>
    <col min="5129" max="5376" width="9.140625" style="72"/>
    <col min="5377" max="5377" width="50.7109375" style="72" customWidth="1"/>
    <col min="5378" max="5378" width="8.85546875" style="72" customWidth="1"/>
    <col min="5379" max="5379" width="1.42578125" style="72" customWidth="1"/>
    <col min="5380" max="5380" width="14.7109375" style="72" customWidth="1"/>
    <col min="5381" max="5381" width="1.28515625" style="72" customWidth="1"/>
    <col min="5382" max="5382" width="14.7109375" style="72" customWidth="1"/>
    <col min="5383" max="5383" width="9.140625" style="72"/>
    <col min="5384" max="5384" width="14.7109375" style="72" bestFit="1" customWidth="1"/>
    <col min="5385" max="5632" width="9.140625" style="72"/>
    <col min="5633" max="5633" width="50.7109375" style="72" customWidth="1"/>
    <col min="5634" max="5634" width="8.85546875" style="72" customWidth="1"/>
    <col min="5635" max="5635" width="1.42578125" style="72" customWidth="1"/>
    <col min="5636" max="5636" width="14.7109375" style="72" customWidth="1"/>
    <col min="5637" max="5637" width="1.28515625" style="72" customWidth="1"/>
    <col min="5638" max="5638" width="14.7109375" style="72" customWidth="1"/>
    <col min="5639" max="5639" width="9.140625" style="72"/>
    <col min="5640" max="5640" width="14.7109375" style="72" bestFit="1" customWidth="1"/>
    <col min="5641" max="5888" width="9.140625" style="72"/>
    <col min="5889" max="5889" width="50.7109375" style="72" customWidth="1"/>
    <col min="5890" max="5890" width="8.85546875" style="72" customWidth="1"/>
    <col min="5891" max="5891" width="1.42578125" style="72" customWidth="1"/>
    <col min="5892" max="5892" width="14.7109375" style="72" customWidth="1"/>
    <col min="5893" max="5893" width="1.28515625" style="72" customWidth="1"/>
    <col min="5894" max="5894" width="14.7109375" style="72" customWidth="1"/>
    <col min="5895" max="5895" width="9.140625" style="72"/>
    <col min="5896" max="5896" width="14.7109375" style="72" bestFit="1" customWidth="1"/>
    <col min="5897" max="6144" width="9.140625" style="72"/>
    <col min="6145" max="6145" width="50.7109375" style="72" customWidth="1"/>
    <col min="6146" max="6146" width="8.85546875" style="72" customWidth="1"/>
    <col min="6147" max="6147" width="1.42578125" style="72" customWidth="1"/>
    <col min="6148" max="6148" width="14.7109375" style="72" customWidth="1"/>
    <col min="6149" max="6149" width="1.28515625" style="72" customWidth="1"/>
    <col min="6150" max="6150" width="14.7109375" style="72" customWidth="1"/>
    <col min="6151" max="6151" width="9.140625" style="72"/>
    <col min="6152" max="6152" width="14.7109375" style="72" bestFit="1" customWidth="1"/>
    <col min="6153" max="6400" width="9.140625" style="72"/>
    <col min="6401" max="6401" width="50.7109375" style="72" customWidth="1"/>
    <col min="6402" max="6402" width="8.85546875" style="72" customWidth="1"/>
    <col min="6403" max="6403" width="1.42578125" style="72" customWidth="1"/>
    <col min="6404" max="6404" width="14.7109375" style="72" customWidth="1"/>
    <col min="6405" max="6405" width="1.28515625" style="72" customWidth="1"/>
    <col min="6406" max="6406" width="14.7109375" style="72" customWidth="1"/>
    <col min="6407" max="6407" width="9.140625" style="72"/>
    <col min="6408" max="6408" width="14.7109375" style="72" bestFit="1" customWidth="1"/>
    <col min="6409" max="6656" width="9.140625" style="72"/>
    <col min="6657" max="6657" width="50.7109375" style="72" customWidth="1"/>
    <col min="6658" max="6658" width="8.85546875" style="72" customWidth="1"/>
    <col min="6659" max="6659" width="1.42578125" style="72" customWidth="1"/>
    <col min="6660" max="6660" width="14.7109375" style="72" customWidth="1"/>
    <col min="6661" max="6661" width="1.28515625" style="72" customWidth="1"/>
    <col min="6662" max="6662" width="14.7109375" style="72" customWidth="1"/>
    <col min="6663" max="6663" width="9.140625" style="72"/>
    <col min="6664" max="6664" width="14.7109375" style="72" bestFit="1" customWidth="1"/>
    <col min="6665" max="6912" width="9.140625" style="72"/>
    <col min="6913" max="6913" width="50.7109375" style="72" customWidth="1"/>
    <col min="6914" max="6914" width="8.85546875" style="72" customWidth="1"/>
    <col min="6915" max="6915" width="1.42578125" style="72" customWidth="1"/>
    <col min="6916" max="6916" width="14.7109375" style="72" customWidth="1"/>
    <col min="6917" max="6917" width="1.28515625" style="72" customWidth="1"/>
    <col min="6918" max="6918" width="14.7109375" style="72" customWidth="1"/>
    <col min="6919" max="6919" width="9.140625" style="72"/>
    <col min="6920" max="6920" width="14.7109375" style="72" bestFit="1" customWidth="1"/>
    <col min="6921" max="7168" width="9.140625" style="72"/>
    <col min="7169" max="7169" width="50.7109375" style="72" customWidth="1"/>
    <col min="7170" max="7170" width="8.85546875" style="72" customWidth="1"/>
    <col min="7171" max="7171" width="1.42578125" style="72" customWidth="1"/>
    <col min="7172" max="7172" width="14.7109375" style="72" customWidth="1"/>
    <col min="7173" max="7173" width="1.28515625" style="72" customWidth="1"/>
    <col min="7174" max="7174" width="14.7109375" style="72" customWidth="1"/>
    <col min="7175" max="7175" width="9.140625" style="72"/>
    <col min="7176" max="7176" width="14.7109375" style="72" bestFit="1" customWidth="1"/>
    <col min="7177" max="7424" width="9.140625" style="72"/>
    <col min="7425" max="7425" width="50.7109375" style="72" customWidth="1"/>
    <col min="7426" max="7426" width="8.85546875" style="72" customWidth="1"/>
    <col min="7427" max="7427" width="1.42578125" style="72" customWidth="1"/>
    <col min="7428" max="7428" width="14.7109375" style="72" customWidth="1"/>
    <col min="7429" max="7429" width="1.28515625" style="72" customWidth="1"/>
    <col min="7430" max="7430" width="14.7109375" style="72" customWidth="1"/>
    <col min="7431" max="7431" width="9.140625" style="72"/>
    <col min="7432" max="7432" width="14.7109375" style="72" bestFit="1" customWidth="1"/>
    <col min="7433" max="7680" width="9.140625" style="72"/>
    <col min="7681" max="7681" width="50.7109375" style="72" customWidth="1"/>
    <col min="7682" max="7682" width="8.85546875" style="72" customWidth="1"/>
    <col min="7683" max="7683" width="1.42578125" style="72" customWidth="1"/>
    <col min="7684" max="7684" width="14.7109375" style="72" customWidth="1"/>
    <col min="7685" max="7685" width="1.28515625" style="72" customWidth="1"/>
    <col min="7686" max="7686" width="14.7109375" style="72" customWidth="1"/>
    <col min="7687" max="7687" width="9.140625" style="72"/>
    <col min="7688" max="7688" width="14.7109375" style="72" bestFit="1" customWidth="1"/>
    <col min="7689" max="7936" width="9.140625" style="72"/>
    <col min="7937" max="7937" width="50.7109375" style="72" customWidth="1"/>
    <col min="7938" max="7938" width="8.85546875" style="72" customWidth="1"/>
    <col min="7939" max="7939" width="1.42578125" style="72" customWidth="1"/>
    <col min="7940" max="7940" width="14.7109375" style="72" customWidth="1"/>
    <col min="7941" max="7941" width="1.28515625" style="72" customWidth="1"/>
    <col min="7942" max="7942" width="14.7109375" style="72" customWidth="1"/>
    <col min="7943" max="7943" width="9.140625" style="72"/>
    <col min="7944" max="7944" width="14.7109375" style="72" bestFit="1" customWidth="1"/>
    <col min="7945" max="8192" width="9.140625" style="72"/>
    <col min="8193" max="8193" width="50.7109375" style="72" customWidth="1"/>
    <col min="8194" max="8194" width="8.85546875" style="72" customWidth="1"/>
    <col min="8195" max="8195" width="1.42578125" style="72" customWidth="1"/>
    <col min="8196" max="8196" width="14.7109375" style="72" customWidth="1"/>
    <col min="8197" max="8197" width="1.28515625" style="72" customWidth="1"/>
    <col min="8198" max="8198" width="14.7109375" style="72" customWidth="1"/>
    <col min="8199" max="8199" width="9.140625" style="72"/>
    <col min="8200" max="8200" width="14.7109375" style="72" bestFit="1" customWidth="1"/>
    <col min="8201" max="8448" width="9.140625" style="72"/>
    <col min="8449" max="8449" width="50.7109375" style="72" customWidth="1"/>
    <col min="8450" max="8450" width="8.85546875" style="72" customWidth="1"/>
    <col min="8451" max="8451" width="1.42578125" style="72" customWidth="1"/>
    <col min="8452" max="8452" width="14.7109375" style="72" customWidth="1"/>
    <col min="8453" max="8453" width="1.28515625" style="72" customWidth="1"/>
    <col min="8454" max="8454" width="14.7109375" style="72" customWidth="1"/>
    <col min="8455" max="8455" width="9.140625" style="72"/>
    <col min="8456" max="8456" width="14.7109375" style="72" bestFit="1" customWidth="1"/>
    <col min="8457" max="8704" width="9.140625" style="72"/>
    <col min="8705" max="8705" width="50.7109375" style="72" customWidth="1"/>
    <col min="8706" max="8706" width="8.85546875" style="72" customWidth="1"/>
    <col min="8707" max="8707" width="1.42578125" style="72" customWidth="1"/>
    <col min="8708" max="8708" width="14.7109375" style="72" customWidth="1"/>
    <col min="8709" max="8709" width="1.28515625" style="72" customWidth="1"/>
    <col min="8710" max="8710" width="14.7109375" style="72" customWidth="1"/>
    <col min="8711" max="8711" width="9.140625" style="72"/>
    <col min="8712" max="8712" width="14.7109375" style="72" bestFit="1" customWidth="1"/>
    <col min="8713" max="8960" width="9.140625" style="72"/>
    <col min="8961" max="8961" width="50.7109375" style="72" customWidth="1"/>
    <col min="8962" max="8962" width="8.85546875" style="72" customWidth="1"/>
    <col min="8963" max="8963" width="1.42578125" style="72" customWidth="1"/>
    <col min="8964" max="8964" width="14.7109375" style="72" customWidth="1"/>
    <col min="8965" max="8965" width="1.28515625" style="72" customWidth="1"/>
    <col min="8966" max="8966" width="14.7109375" style="72" customWidth="1"/>
    <col min="8967" max="8967" width="9.140625" style="72"/>
    <col min="8968" max="8968" width="14.7109375" style="72" bestFit="1" customWidth="1"/>
    <col min="8969" max="9216" width="9.140625" style="72"/>
    <col min="9217" max="9217" width="50.7109375" style="72" customWidth="1"/>
    <col min="9218" max="9218" width="8.85546875" style="72" customWidth="1"/>
    <col min="9219" max="9219" width="1.42578125" style="72" customWidth="1"/>
    <col min="9220" max="9220" width="14.7109375" style="72" customWidth="1"/>
    <col min="9221" max="9221" width="1.28515625" style="72" customWidth="1"/>
    <col min="9222" max="9222" width="14.7109375" style="72" customWidth="1"/>
    <col min="9223" max="9223" width="9.140625" style="72"/>
    <col min="9224" max="9224" width="14.7109375" style="72" bestFit="1" customWidth="1"/>
    <col min="9225" max="9472" width="9.140625" style="72"/>
    <col min="9473" max="9473" width="50.7109375" style="72" customWidth="1"/>
    <col min="9474" max="9474" width="8.85546875" style="72" customWidth="1"/>
    <col min="9475" max="9475" width="1.42578125" style="72" customWidth="1"/>
    <col min="9476" max="9476" width="14.7109375" style="72" customWidth="1"/>
    <col min="9477" max="9477" width="1.28515625" style="72" customWidth="1"/>
    <col min="9478" max="9478" width="14.7109375" style="72" customWidth="1"/>
    <col min="9479" max="9479" width="9.140625" style="72"/>
    <col min="9480" max="9480" width="14.7109375" style="72" bestFit="1" customWidth="1"/>
    <col min="9481" max="9728" width="9.140625" style="72"/>
    <col min="9729" max="9729" width="50.7109375" style="72" customWidth="1"/>
    <col min="9730" max="9730" width="8.85546875" style="72" customWidth="1"/>
    <col min="9731" max="9731" width="1.42578125" style="72" customWidth="1"/>
    <col min="9732" max="9732" width="14.7109375" style="72" customWidth="1"/>
    <col min="9733" max="9733" width="1.28515625" style="72" customWidth="1"/>
    <col min="9734" max="9734" width="14.7109375" style="72" customWidth="1"/>
    <col min="9735" max="9735" width="9.140625" style="72"/>
    <col min="9736" max="9736" width="14.7109375" style="72" bestFit="1" customWidth="1"/>
    <col min="9737" max="9984" width="9.140625" style="72"/>
    <col min="9985" max="9985" width="50.7109375" style="72" customWidth="1"/>
    <col min="9986" max="9986" width="8.85546875" style="72" customWidth="1"/>
    <col min="9987" max="9987" width="1.42578125" style="72" customWidth="1"/>
    <col min="9988" max="9988" width="14.7109375" style="72" customWidth="1"/>
    <col min="9989" max="9989" width="1.28515625" style="72" customWidth="1"/>
    <col min="9990" max="9990" width="14.7109375" style="72" customWidth="1"/>
    <col min="9991" max="9991" width="9.140625" style="72"/>
    <col min="9992" max="9992" width="14.7109375" style="72" bestFit="1" customWidth="1"/>
    <col min="9993" max="10240" width="9.140625" style="72"/>
    <col min="10241" max="10241" width="50.7109375" style="72" customWidth="1"/>
    <col min="10242" max="10242" width="8.85546875" style="72" customWidth="1"/>
    <col min="10243" max="10243" width="1.42578125" style="72" customWidth="1"/>
    <col min="10244" max="10244" width="14.7109375" style="72" customWidth="1"/>
    <col min="10245" max="10245" width="1.28515625" style="72" customWidth="1"/>
    <col min="10246" max="10246" width="14.7109375" style="72" customWidth="1"/>
    <col min="10247" max="10247" width="9.140625" style="72"/>
    <col min="10248" max="10248" width="14.7109375" style="72" bestFit="1" customWidth="1"/>
    <col min="10249" max="10496" width="9.140625" style="72"/>
    <col min="10497" max="10497" width="50.7109375" style="72" customWidth="1"/>
    <col min="10498" max="10498" width="8.85546875" style="72" customWidth="1"/>
    <col min="10499" max="10499" width="1.42578125" style="72" customWidth="1"/>
    <col min="10500" max="10500" width="14.7109375" style="72" customWidth="1"/>
    <col min="10501" max="10501" width="1.28515625" style="72" customWidth="1"/>
    <col min="10502" max="10502" width="14.7109375" style="72" customWidth="1"/>
    <col min="10503" max="10503" width="9.140625" style="72"/>
    <col min="10504" max="10504" width="14.7109375" style="72" bestFit="1" customWidth="1"/>
    <col min="10505" max="10752" width="9.140625" style="72"/>
    <col min="10753" max="10753" width="50.7109375" style="72" customWidth="1"/>
    <col min="10754" max="10754" width="8.85546875" style="72" customWidth="1"/>
    <col min="10755" max="10755" width="1.42578125" style="72" customWidth="1"/>
    <col min="10756" max="10756" width="14.7109375" style="72" customWidth="1"/>
    <col min="10757" max="10757" width="1.28515625" style="72" customWidth="1"/>
    <col min="10758" max="10758" width="14.7109375" style="72" customWidth="1"/>
    <col min="10759" max="10759" width="9.140625" style="72"/>
    <col min="10760" max="10760" width="14.7109375" style="72" bestFit="1" customWidth="1"/>
    <col min="10761" max="11008" width="9.140625" style="72"/>
    <col min="11009" max="11009" width="50.7109375" style="72" customWidth="1"/>
    <col min="11010" max="11010" width="8.85546875" style="72" customWidth="1"/>
    <col min="11011" max="11011" width="1.42578125" style="72" customWidth="1"/>
    <col min="11012" max="11012" width="14.7109375" style="72" customWidth="1"/>
    <col min="11013" max="11013" width="1.28515625" style="72" customWidth="1"/>
    <col min="11014" max="11014" width="14.7109375" style="72" customWidth="1"/>
    <col min="11015" max="11015" width="9.140625" style="72"/>
    <col min="11016" max="11016" width="14.7109375" style="72" bestFit="1" customWidth="1"/>
    <col min="11017" max="11264" width="9.140625" style="72"/>
    <col min="11265" max="11265" width="50.7109375" style="72" customWidth="1"/>
    <col min="11266" max="11266" width="8.85546875" style="72" customWidth="1"/>
    <col min="11267" max="11267" width="1.42578125" style="72" customWidth="1"/>
    <col min="11268" max="11268" width="14.7109375" style="72" customWidth="1"/>
    <col min="11269" max="11269" width="1.28515625" style="72" customWidth="1"/>
    <col min="11270" max="11270" width="14.7109375" style="72" customWidth="1"/>
    <col min="11271" max="11271" width="9.140625" style="72"/>
    <col min="11272" max="11272" width="14.7109375" style="72" bestFit="1" customWidth="1"/>
    <col min="11273" max="11520" width="9.140625" style="72"/>
    <col min="11521" max="11521" width="50.7109375" style="72" customWidth="1"/>
    <col min="11522" max="11522" width="8.85546875" style="72" customWidth="1"/>
    <col min="11523" max="11523" width="1.42578125" style="72" customWidth="1"/>
    <col min="11524" max="11524" width="14.7109375" style="72" customWidth="1"/>
    <col min="11525" max="11525" width="1.28515625" style="72" customWidth="1"/>
    <col min="11526" max="11526" width="14.7109375" style="72" customWidth="1"/>
    <col min="11527" max="11527" width="9.140625" style="72"/>
    <col min="11528" max="11528" width="14.7109375" style="72" bestFit="1" customWidth="1"/>
    <col min="11529" max="11776" width="9.140625" style="72"/>
    <col min="11777" max="11777" width="50.7109375" style="72" customWidth="1"/>
    <col min="11778" max="11778" width="8.85546875" style="72" customWidth="1"/>
    <col min="11779" max="11779" width="1.42578125" style="72" customWidth="1"/>
    <col min="11780" max="11780" width="14.7109375" style="72" customWidth="1"/>
    <col min="11781" max="11781" width="1.28515625" style="72" customWidth="1"/>
    <col min="11782" max="11782" width="14.7109375" style="72" customWidth="1"/>
    <col min="11783" max="11783" width="9.140625" style="72"/>
    <col min="11784" max="11784" width="14.7109375" style="72" bestFit="1" customWidth="1"/>
    <col min="11785" max="12032" width="9.140625" style="72"/>
    <col min="12033" max="12033" width="50.7109375" style="72" customWidth="1"/>
    <col min="12034" max="12034" width="8.85546875" style="72" customWidth="1"/>
    <col min="12035" max="12035" width="1.42578125" style="72" customWidth="1"/>
    <col min="12036" max="12036" width="14.7109375" style="72" customWidth="1"/>
    <col min="12037" max="12037" width="1.28515625" style="72" customWidth="1"/>
    <col min="12038" max="12038" width="14.7109375" style="72" customWidth="1"/>
    <col min="12039" max="12039" width="9.140625" style="72"/>
    <col min="12040" max="12040" width="14.7109375" style="72" bestFit="1" customWidth="1"/>
    <col min="12041" max="12288" width="9.140625" style="72"/>
    <col min="12289" max="12289" width="50.7109375" style="72" customWidth="1"/>
    <col min="12290" max="12290" width="8.85546875" style="72" customWidth="1"/>
    <col min="12291" max="12291" width="1.42578125" style="72" customWidth="1"/>
    <col min="12292" max="12292" width="14.7109375" style="72" customWidth="1"/>
    <col min="12293" max="12293" width="1.28515625" style="72" customWidth="1"/>
    <col min="12294" max="12294" width="14.7109375" style="72" customWidth="1"/>
    <col min="12295" max="12295" width="9.140625" style="72"/>
    <col min="12296" max="12296" width="14.7109375" style="72" bestFit="1" customWidth="1"/>
    <col min="12297" max="12544" width="9.140625" style="72"/>
    <col min="12545" max="12545" width="50.7109375" style="72" customWidth="1"/>
    <col min="12546" max="12546" width="8.85546875" style="72" customWidth="1"/>
    <col min="12547" max="12547" width="1.42578125" style="72" customWidth="1"/>
    <col min="12548" max="12548" width="14.7109375" style="72" customWidth="1"/>
    <col min="12549" max="12549" width="1.28515625" style="72" customWidth="1"/>
    <col min="12550" max="12550" width="14.7109375" style="72" customWidth="1"/>
    <col min="12551" max="12551" width="9.140625" style="72"/>
    <col min="12552" max="12552" width="14.7109375" style="72" bestFit="1" customWidth="1"/>
    <col min="12553" max="12800" width="9.140625" style="72"/>
    <col min="12801" max="12801" width="50.7109375" style="72" customWidth="1"/>
    <col min="12802" max="12802" width="8.85546875" style="72" customWidth="1"/>
    <col min="12803" max="12803" width="1.42578125" style="72" customWidth="1"/>
    <col min="12804" max="12804" width="14.7109375" style="72" customWidth="1"/>
    <col min="12805" max="12805" width="1.28515625" style="72" customWidth="1"/>
    <col min="12806" max="12806" width="14.7109375" style="72" customWidth="1"/>
    <col min="12807" max="12807" width="9.140625" style="72"/>
    <col min="12808" max="12808" width="14.7109375" style="72" bestFit="1" customWidth="1"/>
    <col min="12809" max="13056" width="9.140625" style="72"/>
    <col min="13057" max="13057" width="50.7109375" style="72" customWidth="1"/>
    <col min="13058" max="13058" width="8.85546875" style="72" customWidth="1"/>
    <col min="13059" max="13059" width="1.42578125" style="72" customWidth="1"/>
    <col min="13060" max="13060" width="14.7109375" style="72" customWidth="1"/>
    <col min="13061" max="13061" width="1.28515625" style="72" customWidth="1"/>
    <col min="13062" max="13062" width="14.7109375" style="72" customWidth="1"/>
    <col min="13063" max="13063" width="9.140625" style="72"/>
    <col min="13064" max="13064" width="14.7109375" style="72" bestFit="1" customWidth="1"/>
    <col min="13065" max="13312" width="9.140625" style="72"/>
    <col min="13313" max="13313" width="50.7109375" style="72" customWidth="1"/>
    <col min="13314" max="13314" width="8.85546875" style="72" customWidth="1"/>
    <col min="13315" max="13315" width="1.42578125" style="72" customWidth="1"/>
    <col min="13316" max="13316" width="14.7109375" style="72" customWidth="1"/>
    <col min="13317" max="13317" width="1.28515625" style="72" customWidth="1"/>
    <col min="13318" max="13318" width="14.7109375" style="72" customWidth="1"/>
    <col min="13319" max="13319" width="9.140625" style="72"/>
    <col min="13320" max="13320" width="14.7109375" style="72" bestFit="1" customWidth="1"/>
    <col min="13321" max="13568" width="9.140625" style="72"/>
    <col min="13569" max="13569" width="50.7109375" style="72" customWidth="1"/>
    <col min="13570" max="13570" width="8.85546875" style="72" customWidth="1"/>
    <col min="13571" max="13571" width="1.42578125" style="72" customWidth="1"/>
    <col min="13572" max="13572" width="14.7109375" style="72" customWidth="1"/>
    <col min="13573" max="13573" width="1.28515625" style="72" customWidth="1"/>
    <col min="13574" max="13574" width="14.7109375" style="72" customWidth="1"/>
    <col min="13575" max="13575" width="9.140625" style="72"/>
    <col min="13576" max="13576" width="14.7109375" style="72" bestFit="1" customWidth="1"/>
    <col min="13577" max="13824" width="9.140625" style="72"/>
    <col min="13825" max="13825" width="50.7109375" style="72" customWidth="1"/>
    <col min="13826" max="13826" width="8.85546875" style="72" customWidth="1"/>
    <col min="13827" max="13827" width="1.42578125" style="72" customWidth="1"/>
    <col min="13828" max="13828" width="14.7109375" style="72" customWidth="1"/>
    <col min="13829" max="13829" width="1.28515625" style="72" customWidth="1"/>
    <col min="13830" max="13830" width="14.7109375" style="72" customWidth="1"/>
    <col min="13831" max="13831" width="9.140625" style="72"/>
    <col min="13832" max="13832" width="14.7109375" style="72" bestFit="1" customWidth="1"/>
    <col min="13833" max="14080" width="9.140625" style="72"/>
    <col min="14081" max="14081" width="50.7109375" style="72" customWidth="1"/>
    <col min="14082" max="14082" width="8.85546875" style="72" customWidth="1"/>
    <col min="14083" max="14083" width="1.42578125" style="72" customWidth="1"/>
    <col min="14084" max="14084" width="14.7109375" style="72" customWidth="1"/>
    <col min="14085" max="14085" width="1.28515625" style="72" customWidth="1"/>
    <col min="14086" max="14086" width="14.7109375" style="72" customWidth="1"/>
    <col min="14087" max="14087" width="9.140625" style="72"/>
    <col min="14088" max="14088" width="14.7109375" style="72" bestFit="1" customWidth="1"/>
    <col min="14089" max="14336" width="9.140625" style="72"/>
    <col min="14337" max="14337" width="50.7109375" style="72" customWidth="1"/>
    <col min="14338" max="14338" width="8.85546875" style="72" customWidth="1"/>
    <col min="14339" max="14339" width="1.42578125" style="72" customWidth="1"/>
    <col min="14340" max="14340" width="14.7109375" style="72" customWidth="1"/>
    <col min="14341" max="14341" width="1.28515625" style="72" customWidth="1"/>
    <col min="14342" max="14342" width="14.7109375" style="72" customWidth="1"/>
    <col min="14343" max="14343" width="9.140625" style="72"/>
    <col min="14344" max="14344" width="14.7109375" style="72" bestFit="1" customWidth="1"/>
    <col min="14345" max="14592" width="9.140625" style="72"/>
    <col min="14593" max="14593" width="50.7109375" style="72" customWidth="1"/>
    <col min="14594" max="14594" width="8.85546875" style="72" customWidth="1"/>
    <col min="14595" max="14595" width="1.42578125" style="72" customWidth="1"/>
    <col min="14596" max="14596" width="14.7109375" style="72" customWidth="1"/>
    <col min="14597" max="14597" width="1.28515625" style="72" customWidth="1"/>
    <col min="14598" max="14598" width="14.7109375" style="72" customWidth="1"/>
    <col min="14599" max="14599" width="9.140625" style="72"/>
    <col min="14600" max="14600" width="14.7109375" style="72" bestFit="1" customWidth="1"/>
    <col min="14601" max="14848" width="9.140625" style="72"/>
    <col min="14849" max="14849" width="50.7109375" style="72" customWidth="1"/>
    <col min="14850" max="14850" width="8.85546875" style="72" customWidth="1"/>
    <col min="14851" max="14851" width="1.42578125" style="72" customWidth="1"/>
    <col min="14852" max="14852" width="14.7109375" style="72" customWidth="1"/>
    <col min="14853" max="14853" width="1.28515625" style="72" customWidth="1"/>
    <col min="14854" max="14854" width="14.7109375" style="72" customWidth="1"/>
    <col min="14855" max="14855" width="9.140625" style="72"/>
    <col min="14856" max="14856" width="14.7109375" style="72" bestFit="1" customWidth="1"/>
    <col min="14857" max="15104" width="9.140625" style="72"/>
    <col min="15105" max="15105" width="50.7109375" style="72" customWidth="1"/>
    <col min="15106" max="15106" width="8.85546875" style="72" customWidth="1"/>
    <col min="15107" max="15107" width="1.42578125" style="72" customWidth="1"/>
    <col min="15108" max="15108" width="14.7109375" style="72" customWidth="1"/>
    <col min="15109" max="15109" width="1.28515625" style="72" customWidth="1"/>
    <col min="15110" max="15110" width="14.7109375" style="72" customWidth="1"/>
    <col min="15111" max="15111" width="9.140625" style="72"/>
    <col min="15112" max="15112" width="14.7109375" style="72" bestFit="1" customWidth="1"/>
    <col min="15113" max="15360" width="9.140625" style="72"/>
    <col min="15361" max="15361" width="50.7109375" style="72" customWidth="1"/>
    <col min="15362" max="15362" width="8.85546875" style="72" customWidth="1"/>
    <col min="15363" max="15363" width="1.42578125" style="72" customWidth="1"/>
    <col min="15364" max="15364" width="14.7109375" style="72" customWidth="1"/>
    <col min="15365" max="15365" width="1.28515625" style="72" customWidth="1"/>
    <col min="15366" max="15366" width="14.7109375" style="72" customWidth="1"/>
    <col min="15367" max="15367" width="9.140625" style="72"/>
    <col min="15368" max="15368" width="14.7109375" style="72" bestFit="1" customWidth="1"/>
    <col min="15369" max="15616" width="9.140625" style="72"/>
    <col min="15617" max="15617" width="50.7109375" style="72" customWidth="1"/>
    <col min="15618" max="15618" width="8.85546875" style="72" customWidth="1"/>
    <col min="15619" max="15619" width="1.42578125" style="72" customWidth="1"/>
    <col min="15620" max="15620" width="14.7109375" style="72" customWidth="1"/>
    <col min="15621" max="15621" width="1.28515625" style="72" customWidth="1"/>
    <col min="15622" max="15622" width="14.7109375" style="72" customWidth="1"/>
    <col min="15623" max="15623" width="9.140625" style="72"/>
    <col min="15624" max="15624" width="14.7109375" style="72" bestFit="1" customWidth="1"/>
    <col min="15625" max="15872" width="9.140625" style="72"/>
    <col min="15873" max="15873" width="50.7109375" style="72" customWidth="1"/>
    <col min="15874" max="15874" width="8.85546875" style="72" customWidth="1"/>
    <col min="15875" max="15875" width="1.42578125" style="72" customWidth="1"/>
    <col min="15876" max="15876" width="14.7109375" style="72" customWidth="1"/>
    <col min="15877" max="15877" width="1.28515625" style="72" customWidth="1"/>
    <col min="15878" max="15878" width="14.7109375" style="72" customWidth="1"/>
    <col min="15879" max="15879" width="9.140625" style="72"/>
    <col min="15880" max="15880" width="14.7109375" style="72" bestFit="1" customWidth="1"/>
    <col min="15881" max="16128" width="9.140625" style="72"/>
    <col min="16129" max="16129" width="50.7109375" style="72" customWidth="1"/>
    <col min="16130" max="16130" width="8.85546875" style="72" customWidth="1"/>
    <col min="16131" max="16131" width="1.42578125" style="72" customWidth="1"/>
    <col min="16132" max="16132" width="14.7109375" style="72" customWidth="1"/>
    <col min="16133" max="16133" width="1.28515625" style="72" customWidth="1"/>
    <col min="16134" max="16134" width="14.7109375" style="72" customWidth="1"/>
    <col min="16135" max="16135" width="9.140625" style="72"/>
    <col min="16136" max="16136" width="14.7109375" style="72" bestFit="1" customWidth="1"/>
    <col min="16137" max="16384" width="9.140625" style="72"/>
  </cols>
  <sheetData>
    <row r="1" spans="1:11" ht="21.75" customHeight="1" x14ac:dyDescent="0.5">
      <c r="A1" s="177" t="s">
        <v>0</v>
      </c>
      <c r="B1" s="177"/>
      <c r="C1" s="177"/>
      <c r="D1" s="177"/>
      <c r="E1" s="177"/>
      <c r="F1" s="177"/>
    </row>
    <row r="2" spans="1:11" s="73" customFormat="1" ht="21.75" customHeight="1" x14ac:dyDescent="0.5">
      <c r="A2" s="178" t="s">
        <v>75</v>
      </c>
      <c r="B2" s="178"/>
      <c r="C2" s="178"/>
      <c r="D2" s="178"/>
      <c r="E2" s="178"/>
      <c r="F2" s="178"/>
    </row>
    <row r="3" spans="1:11" s="73" customFormat="1" ht="21.75" customHeight="1" x14ac:dyDescent="0.5">
      <c r="A3" s="179" t="s">
        <v>145</v>
      </c>
      <c r="B3" s="179"/>
      <c r="C3" s="179"/>
      <c r="D3" s="179"/>
      <c r="E3" s="179"/>
      <c r="F3" s="179"/>
    </row>
    <row r="4" spans="1:11" s="73" customFormat="1" ht="21.75" customHeight="1" x14ac:dyDescent="0.5">
      <c r="A4" s="74"/>
      <c r="B4" s="74"/>
      <c r="C4" s="74"/>
      <c r="D4" s="74"/>
      <c r="E4" s="74"/>
      <c r="F4" s="74"/>
    </row>
    <row r="5" spans="1:11" s="73" customFormat="1" ht="21.75" customHeight="1" x14ac:dyDescent="0.5">
      <c r="B5" s="75"/>
      <c r="C5" s="75"/>
      <c r="D5" s="76" t="s">
        <v>144</v>
      </c>
      <c r="E5" s="77"/>
      <c r="F5" s="76" t="s">
        <v>4</v>
      </c>
    </row>
    <row r="6" spans="1:11" s="73" customFormat="1" ht="21.75" customHeight="1" x14ac:dyDescent="0.5">
      <c r="B6" s="78" t="s">
        <v>5</v>
      </c>
      <c r="C6" s="75"/>
      <c r="D6" s="79" t="s">
        <v>6</v>
      </c>
      <c r="E6" s="77"/>
      <c r="F6" s="79" t="s">
        <v>6</v>
      </c>
    </row>
    <row r="7" spans="1:11" ht="21.75" customHeight="1" x14ac:dyDescent="0.5">
      <c r="A7" s="73" t="s">
        <v>76</v>
      </c>
      <c r="B7" s="73"/>
      <c r="C7" s="73"/>
      <c r="D7" s="39"/>
    </row>
    <row r="8" spans="1:11" ht="21.75" customHeight="1" x14ac:dyDescent="0.5">
      <c r="A8" s="81" t="s">
        <v>60</v>
      </c>
      <c r="B8" s="81"/>
      <c r="C8" s="81"/>
      <c r="D8" s="39">
        <f>'งบกำไรขาดทุนเบ็ดเสร็จ 6-7'!D27</f>
        <v>542877021</v>
      </c>
      <c r="F8" s="80">
        <v>116399789</v>
      </c>
    </row>
    <row r="9" spans="1:11" ht="21.75" customHeight="1" x14ac:dyDescent="0.5">
      <c r="A9" s="81" t="s">
        <v>77</v>
      </c>
      <c r="B9" s="81"/>
      <c r="C9" s="81"/>
      <c r="D9" s="62"/>
    </row>
    <row r="10" spans="1:11" ht="21.75" customHeight="1" x14ac:dyDescent="0.5">
      <c r="A10" s="81" t="s">
        <v>78</v>
      </c>
      <c r="B10" s="82" t="s">
        <v>153</v>
      </c>
      <c r="C10" s="83"/>
      <c r="D10" s="62">
        <v>47202246</v>
      </c>
      <c r="F10" s="80">
        <v>47533718</v>
      </c>
      <c r="I10" s="84"/>
      <c r="K10" s="84"/>
    </row>
    <row r="11" spans="1:11" ht="21.75" customHeight="1" x14ac:dyDescent="0.5">
      <c r="A11" s="81" t="s">
        <v>79</v>
      </c>
      <c r="B11" s="85">
        <v>16</v>
      </c>
      <c r="C11" s="86"/>
      <c r="D11" s="62">
        <v>47438090</v>
      </c>
      <c r="F11" s="80">
        <v>42672214</v>
      </c>
      <c r="I11" s="84"/>
    </row>
    <row r="12" spans="1:11" ht="21.75" customHeight="1" x14ac:dyDescent="0.5">
      <c r="A12" s="81" t="s">
        <v>141</v>
      </c>
      <c r="B12" s="85"/>
      <c r="C12" s="86"/>
      <c r="D12" s="62">
        <v>286721</v>
      </c>
      <c r="F12" s="80">
        <v>2035377</v>
      </c>
    </row>
    <row r="13" spans="1:11" ht="21.75" customHeight="1" x14ac:dyDescent="0.5">
      <c r="A13" s="81" t="s">
        <v>80</v>
      </c>
      <c r="B13" s="82" t="s">
        <v>158</v>
      </c>
      <c r="C13" s="83"/>
      <c r="D13" s="62">
        <v>25893</v>
      </c>
      <c r="F13" s="80">
        <v>370324</v>
      </c>
    </row>
    <row r="14" spans="1:11" ht="21.75" customHeight="1" x14ac:dyDescent="0.5">
      <c r="A14" s="81" t="s">
        <v>160</v>
      </c>
      <c r="B14" s="82"/>
      <c r="C14" s="83"/>
      <c r="D14" s="62">
        <v>30148237</v>
      </c>
      <c r="F14" s="80">
        <v>-249123323</v>
      </c>
    </row>
    <row r="15" spans="1:11" ht="21.75" customHeight="1" x14ac:dyDescent="0.5">
      <c r="A15" s="81" t="s">
        <v>154</v>
      </c>
      <c r="B15" s="82"/>
      <c r="C15" s="83"/>
      <c r="D15" s="62">
        <v>-25712342</v>
      </c>
      <c r="F15" s="80">
        <v>147145062</v>
      </c>
    </row>
    <row r="16" spans="1:11" ht="21.75" customHeight="1" x14ac:dyDescent="0.5">
      <c r="A16" s="81" t="s">
        <v>81</v>
      </c>
      <c r="B16" s="83"/>
      <c r="C16" s="83"/>
      <c r="D16" s="62">
        <v>8301672</v>
      </c>
      <c r="F16" s="80">
        <v>0</v>
      </c>
    </row>
    <row r="17" spans="1:6" ht="21.75" customHeight="1" x14ac:dyDescent="0.5">
      <c r="A17" s="81" t="s">
        <v>126</v>
      </c>
      <c r="B17" s="82">
        <v>20</v>
      </c>
      <c r="C17" s="83"/>
      <c r="D17" s="62">
        <v>5611000</v>
      </c>
      <c r="F17" s="80">
        <v>10000</v>
      </c>
    </row>
    <row r="18" spans="1:6" ht="21.75" customHeight="1" x14ac:dyDescent="0.5">
      <c r="A18" s="81" t="s">
        <v>124</v>
      </c>
      <c r="B18" s="82"/>
      <c r="C18" s="83"/>
      <c r="D18" s="62">
        <v>41391</v>
      </c>
      <c r="F18" s="80">
        <v>269728</v>
      </c>
    </row>
    <row r="19" spans="1:6" ht="21.75" customHeight="1" x14ac:dyDescent="0.5">
      <c r="A19" s="81" t="s">
        <v>125</v>
      </c>
      <c r="B19" s="85">
        <v>24</v>
      </c>
      <c r="C19" s="83"/>
      <c r="D19" s="62">
        <v>13498170</v>
      </c>
      <c r="F19" s="80">
        <v>13815026</v>
      </c>
    </row>
    <row r="20" spans="1:6" ht="21.75" customHeight="1" x14ac:dyDescent="0.5">
      <c r="A20" s="81" t="s">
        <v>122</v>
      </c>
      <c r="B20" s="85">
        <v>30</v>
      </c>
      <c r="C20" s="83"/>
      <c r="D20" s="62">
        <v>-263125990</v>
      </c>
      <c r="F20" s="80">
        <v>-198974986</v>
      </c>
    </row>
    <row r="21" spans="1:6" ht="21.75" customHeight="1" x14ac:dyDescent="0.5">
      <c r="A21" s="81" t="s">
        <v>123</v>
      </c>
      <c r="B21" s="85">
        <v>31</v>
      </c>
      <c r="C21" s="83"/>
      <c r="D21" s="62">
        <v>-57379271</v>
      </c>
      <c r="F21" s="80">
        <v>-65570263</v>
      </c>
    </row>
    <row r="22" spans="1:6" ht="21.75" customHeight="1" x14ac:dyDescent="0.5">
      <c r="A22" s="81" t="s">
        <v>82</v>
      </c>
      <c r="B22" s="85"/>
      <c r="C22" s="83"/>
      <c r="D22" s="43">
        <v>75515252</v>
      </c>
      <c r="F22" s="87">
        <v>85380178</v>
      </c>
    </row>
    <row r="23" spans="1:6" ht="6" customHeight="1" x14ac:dyDescent="0.5">
      <c r="A23" s="83"/>
      <c r="B23" s="83"/>
      <c r="C23" s="83"/>
      <c r="D23" s="39"/>
    </row>
    <row r="24" spans="1:6" ht="21.75" customHeight="1" x14ac:dyDescent="0.5">
      <c r="A24" s="72" t="s">
        <v>83</v>
      </c>
      <c r="B24" s="83"/>
      <c r="C24" s="83"/>
      <c r="D24" s="39"/>
    </row>
    <row r="25" spans="1:6" ht="21.75" customHeight="1" x14ac:dyDescent="0.5">
      <c r="A25" s="72" t="s">
        <v>84</v>
      </c>
      <c r="B25" s="83"/>
      <c r="C25" s="83"/>
      <c r="D25" s="39">
        <f>SUM(D8:D24)</f>
        <v>424728090</v>
      </c>
      <c r="F25" s="80">
        <f>SUM(F8:F24)</f>
        <v>-58037156</v>
      </c>
    </row>
    <row r="26" spans="1:6" ht="21.75" customHeight="1" x14ac:dyDescent="0.5">
      <c r="A26" s="88"/>
      <c r="B26" s="86"/>
      <c r="C26" s="86"/>
    </row>
    <row r="27" spans="1:6" ht="21.75" customHeight="1" x14ac:dyDescent="0.5">
      <c r="A27" s="88"/>
      <c r="B27" s="86"/>
      <c r="C27" s="86"/>
    </row>
    <row r="28" spans="1:6" ht="21.75" customHeight="1" x14ac:dyDescent="0.5">
      <c r="A28" s="88"/>
      <c r="B28" s="86"/>
      <c r="C28" s="86"/>
    </row>
    <row r="29" spans="1:6" ht="21.75" customHeight="1" x14ac:dyDescent="0.5">
      <c r="A29" s="88"/>
      <c r="B29" s="86"/>
      <c r="C29" s="86"/>
    </row>
    <row r="30" spans="1:6" ht="21.75" customHeight="1" x14ac:dyDescent="0.5">
      <c r="A30" s="88"/>
      <c r="B30" s="86"/>
      <c r="C30" s="86"/>
    </row>
    <row r="31" spans="1:6" ht="21.75" customHeight="1" x14ac:dyDescent="0.5">
      <c r="A31" s="88"/>
      <c r="B31" s="86"/>
      <c r="C31" s="86"/>
    </row>
    <row r="32" spans="1:6" ht="21.75" customHeight="1" x14ac:dyDescent="0.5">
      <c r="A32" s="88"/>
      <c r="B32" s="86"/>
      <c r="C32" s="86"/>
    </row>
    <row r="33" spans="1:6" ht="21.75" customHeight="1" x14ac:dyDescent="0.5">
      <c r="A33" s="88"/>
      <c r="B33" s="86"/>
      <c r="C33" s="86"/>
    </row>
    <row r="34" spans="1:6" ht="21.75" customHeight="1" x14ac:dyDescent="0.5">
      <c r="A34" s="88"/>
      <c r="B34" s="86"/>
      <c r="C34" s="86"/>
    </row>
    <row r="35" spans="1:6" ht="21.75" customHeight="1" x14ac:dyDescent="0.5">
      <c r="A35" s="88"/>
      <c r="B35" s="86"/>
      <c r="C35" s="86"/>
    </row>
    <row r="36" spans="1:6" s="90" customFormat="1" ht="21.75" customHeight="1" x14ac:dyDescent="0.5">
      <c r="A36" s="89" t="s">
        <v>29</v>
      </c>
      <c r="B36" s="174" t="s">
        <v>29</v>
      </c>
      <c r="C36" s="174"/>
      <c r="D36" s="174"/>
      <c r="E36" s="174"/>
      <c r="F36" s="174"/>
    </row>
    <row r="37" spans="1:6" s="90" customFormat="1" ht="21.75" customHeight="1" x14ac:dyDescent="0.5">
      <c r="A37" s="127" t="s">
        <v>163</v>
      </c>
      <c r="B37" s="169" t="s">
        <v>149</v>
      </c>
      <c r="C37" s="169"/>
      <c r="D37" s="169"/>
      <c r="E37" s="169"/>
      <c r="F37" s="169"/>
    </row>
    <row r="38" spans="1:6" s="90" customFormat="1" ht="21.75" customHeight="1" x14ac:dyDescent="0.5">
      <c r="A38" s="89" t="s">
        <v>30</v>
      </c>
      <c r="B38" s="174" t="s">
        <v>30</v>
      </c>
      <c r="C38" s="174"/>
      <c r="D38" s="174"/>
      <c r="E38" s="174"/>
      <c r="F38" s="174"/>
    </row>
    <row r="39" spans="1:6" s="90" customFormat="1" ht="21.75" customHeight="1" x14ac:dyDescent="0.5">
      <c r="A39" s="89"/>
      <c r="B39" s="89"/>
      <c r="C39" s="89"/>
      <c r="D39" s="89"/>
      <c r="E39" s="89"/>
      <c r="F39" s="89"/>
    </row>
    <row r="40" spans="1:6" ht="21.75" customHeight="1" x14ac:dyDescent="0.5">
      <c r="A40" s="91" t="str">
        <f>'งบกำไรขาดทุนเบ็ดเสร็จ 6-7'!A82</f>
        <v>หมายเหตุประกอบงบการเงินระหว่างกาลเป็นส่วนหนึ่งของงบการเงินระหว่างกาลนี้</v>
      </c>
      <c r="B40" s="91"/>
      <c r="C40" s="91"/>
      <c r="D40" s="87"/>
      <c r="E40" s="87"/>
      <c r="F40" s="87"/>
    </row>
    <row r="41" spans="1:6" s="73" customFormat="1" ht="21.75" customHeight="1" x14ac:dyDescent="0.5">
      <c r="A41" s="177" t="str">
        <f>+'งบแสดงฐานะการเงิน 4-5'!A1:F1</f>
        <v>บริษัทหลักทรัพย์ หยวนต้า (ประเทศไทย) จำกัด</v>
      </c>
      <c r="B41" s="177"/>
      <c r="C41" s="177"/>
      <c r="D41" s="177"/>
      <c r="E41" s="177"/>
      <c r="F41" s="177"/>
    </row>
    <row r="42" spans="1:6" s="73" customFormat="1" ht="21.75" customHeight="1" x14ac:dyDescent="0.5">
      <c r="A42" s="178" t="s">
        <v>85</v>
      </c>
      <c r="B42" s="178"/>
      <c r="C42" s="178"/>
      <c r="D42" s="178"/>
      <c r="E42" s="178"/>
      <c r="F42" s="178"/>
    </row>
    <row r="43" spans="1:6" s="73" customFormat="1" ht="21.75" customHeight="1" x14ac:dyDescent="0.5">
      <c r="A43" s="179" t="str">
        <f>A3</f>
        <v>สำหรับงวดหกเดือนสิ้นสุดวันที่ 30 มิถุนายน พ.ศ. 2564</v>
      </c>
      <c r="B43" s="179"/>
      <c r="C43" s="179"/>
      <c r="D43" s="179"/>
      <c r="E43" s="179"/>
      <c r="F43" s="179"/>
    </row>
    <row r="44" spans="1:6" s="73" customFormat="1" ht="21.75" customHeight="1" x14ac:dyDescent="0.5">
      <c r="A44" s="74"/>
      <c r="B44" s="74"/>
      <c r="C44" s="74"/>
      <c r="D44" s="74"/>
      <c r="E44" s="74"/>
      <c r="F44" s="74"/>
    </row>
    <row r="45" spans="1:6" s="73" customFormat="1" ht="21.75" customHeight="1" x14ac:dyDescent="0.5">
      <c r="B45" s="75"/>
      <c r="C45" s="75"/>
      <c r="D45" s="76" t="s">
        <v>144</v>
      </c>
      <c r="E45" s="77"/>
      <c r="F45" s="76" t="s">
        <v>4</v>
      </c>
    </row>
    <row r="46" spans="1:6" s="73" customFormat="1" ht="21.75" customHeight="1" x14ac:dyDescent="0.5">
      <c r="B46" s="78" t="s">
        <v>5</v>
      </c>
      <c r="C46" s="75"/>
      <c r="D46" s="79" t="s">
        <v>6</v>
      </c>
      <c r="E46" s="77"/>
      <c r="F46" s="79" t="s">
        <v>6</v>
      </c>
    </row>
    <row r="47" spans="1:6" ht="21.75" customHeight="1" x14ac:dyDescent="0.5">
      <c r="A47" s="73" t="s">
        <v>86</v>
      </c>
      <c r="B47" s="73"/>
      <c r="C47" s="73"/>
      <c r="D47" s="39"/>
    </row>
    <row r="48" spans="1:6" ht="21.75" customHeight="1" x14ac:dyDescent="0.5">
      <c r="A48" s="81" t="s">
        <v>87</v>
      </c>
      <c r="B48" s="81"/>
      <c r="C48" s="81"/>
      <c r="D48" s="39"/>
    </row>
    <row r="49" spans="1:8" ht="21.75" customHeight="1" x14ac:dyDescent="0.5">
      <c r="A49" s="81" t="s">
        <v>88</v>
      </c>
      <c r="B49" s="83"/>
      <c r="C49" s="83"/>
      <c r="D49" s="39">
        <v>1089626651</v>
      </c>
      <c r="F49" s="80">
        <v>-188778060</v>
      </c>
    </row>
    <row r="50" spans="1:8" ht="21.75" customHeight="1" x14ac:dyDescent="0.5">
      <c r="A50" s="81" t="s">
        <v>89</v>
      </c>
      <c r="B50" s="83"/>
      <c r="C50" s="83"/>
      <c r="D50" s="62">
        <v>-4449288601</v>
      </c>
      <c r="F50" s="67">
        <v>751091818</v>
      </c>
    </row>
    <row r="51" spans="1:8" ht="21.75" customHeight="1" x14ac:dyDescent="0.5">
      <c r="A51" s="81" t="s">
        <v>90</v>
      </c>
      <c r="B51" s="83"/>
      <c r="C51" s="83"/>
      <c r="D51" s="62">
        <v>13420827</v>
      </c>
      <c r="F51" s="67">
        <v>-54989389</v>
      </c>
    </row>
    <row r="52" spans="1:8" ht="21.75" customHeight="1" x14ac:dyDescent="0.5">
      <c r="A52" s="81" t="s">
        <v>91</v>
      </c>
      <c r="B52" s="83"/>
      <c r="C52" s="83"/>
      <c r="D52" s="62">
        <v>-1057836251</v>
      </c>
      <c r="F52" s="67">
        <v>1518792604</v>
      </c>
    </row>
    <row r="53" spans="1:8" ht="21.75" customHeight="1" x14ac:dyDescent="0.5">
      <c r="A53" s="81" t="s">
        <v>92</v>
      </c>
      <c r="B53" s="83"/>
      <c r="C53" s="83"/>
      <c r="D53" s="62">
        <v>0</v>
      </c>
      <c r="F53" s="67">
        <v>178243000</v>
      </c>
      <c r="H53" s="92"/>
    </row>
    <row r="54" spans="1:8" ht="21.75" customHeight="1" x14ac:dyDescent="0.5">
      <c r="A54" s="81" t="s">
        <v>93</v>
      </c>
      <c r="B54" s="83"/>
      <c r="C54" s="83"/>
      <c r="D54" s="62">
        <v>-9518163</v>
      </c>
      <c r="F54" s="67">
        <v>21504783</v>
      </c>
    </row>
    <row r="55" spans="1:8" ht="21.75" customHeight="1" x14ac:dyDescent="0.5">
      <c r="A55" s="81" t="s">
        <v>94</v>
      </c>
      <c r="B55" s="83"/>
      <c r="C55" s="83"/>
      <c r="D55" s="62">
        <v>-40561546</v>
      </c>
      <c r="F55" s="67">
        <v>115877</v>
      </c>
    </row>
    <row r="56" spans="1:8" ht="6" customHeight="1" x14ac:dyDescent="0.5">
      <c r="A56" s="83"/>
      <c r="B56" s="83"/>
      <c r="C56" s="83"/>
      <c r="D56" s="62"/>
      <c r="F56" s="67"/>
    </row>
    <row r="57" spans="1:8" ht="21.75" customHeight="1" x14ac:dyDescent="0.5">
      <c r="A57" s="81" t="s">
        <v>95</v>
      </c>
      <c r="B57" s="81"/>
      <c r="C57" s="81"/>
      <c r="D57" s="62"/>
      <c r="F57" s="67"/>
    </row>
    <row r="58" spans="1:8" ht="21.75" customHeight="1" x14ac:dyDescent="0.5">
      <c r="A58" s="81" t="s">
        <v>96</v>
      </c>
      <c r="B58" s="83"/>
      <c r="C58" s="83"/>
      <c r="D58" s="62">
        <v>795744767</v>
      </c>
      <c r="F58" s="67">
        <v>184258485</v>
      </c>
    </row>
    <row r="59" spans="1:8" ht="21.75" customHeight="1" x14ac:dyDescent="0.5">
      <c r="A59" s="81" t="s">
        <v>97</v>
      </c>
      <c r="B59" s="83"/>
      <c r="C59" s="83"/>
      <c r="D59" s="62">
        <v>-777532616</v>
      </c>
      <c r="F59" s="67">
        <v>288855610</v>
      </c>
    </row>
    <row r="60" spans="1:8" ht="21.75" customHeight="1" x14ac:dyDescent="0.5">
      <c r="A60" s="81" t="s">
        <v>98</v>
      </c>
      <c r="B60" s="83"/>
      <c r="C60" s="83"/>
      <c r="D60" s="62">
        <v>-83720665</v>
      </c>
      <c r="F60" s="67">
        <v>341215079</v>
      </c>
    </row>
    <row r="61" spans="1:8" ht="21.75" customHeight="1" x14ac:dyDescent="0.5">
      <c r="A61" s="81" t="s">
        <v>99</v>
      </c>
      <c r="B61" s="83"/>
      <c r="C61" s="83"/>
      <c r="D61" s="62">
        <v>136598068</v>
      </c>
      <c r="F61" s="67">
        <v>48238094</v>
      </c>
    </row>
    <row r="62" spans="1:8" ht="6" customHeight="1" x14ac:dyDescent="0.5">
      <c r="A62" s="83"/>
      <c r="B62" s="83"/>
      <c r="C62" s="83"/>
      <c r="D62" s="39"/>
    </row>
    <row r="63" spans="1:8" ht="21.75" customHeight="1" x14ac:dyDescent="0.5">
      <c r="A63" s="72" t="s">
        <v>100</v>
      </c>
      <c r="B63" s="93"/>
      <c r="C63" s="93"/>
      <c r="D63" s="39">
        <v>-50005424</v>
      </c>
      <c r="F63" s="80">
        <v>-77299370</v>
      </c>
    </row>
    <row r="64" spans="1:8" ht="21.75" customHeight="1" x14ac:dyDescent="0.5">
      <c r="A64" s="72" t="s">
        <v>101</v>
      </c>
      <c r="B64" s="83"/>
      <c r="C64" s="83"/>
      <c r="D64" s="39">
        <v>-31950705</v>
      </c>
      <c r="F64" s="80">
        <v>-9415698</v>
      </c>
    </row>
    <row r="65" spans="1:6" ht="21.75" customHeight="1" x14ac:dyDescent="0.5">
      <c r="A65" s="72" t="s">
        <v>102</v>
      </c>
      <c r="B65" s="82">
        <v>24</v>
      </c>
      <c r="C65" s="83"/>
      <c r="D65" s="62">
        <v>-7185301</v>
      </c>
      <c r="F65" s="67">
        <v>-9710407</v>
      </c>
    </row>
    <row r="66" spans="1:6" ht="21.75" customHeight="1" x14ac:dyDescent="0.5">
      <c r="A66" s="71" t="s">
        <v>127</v>
      </c>
      <c r="B66" s="82"/>
      <c r="C66" s="83"/>
      <c r="D66" s="62">
        <v>250870673</v>
      </c>
      <c r="F66" s="67">
        <v>200376478</v>
      </c>
    </row>
    <row r="67" spans="1:6" ht="21.75" customHeight="1" x14ac:dyDescent="0.5">
      <c r="A67" s="71" t="s">
        <v>128</v>
      </c>
      <c r="B67" s="93"/>
      <c r="C67" s="93"/>
      <c r="D67" s="63">
        <v>57300368</v>
      </c>
      <c r="F67" s="94">
        <v>65968858</v>
      </c>
    </row>
    <row r="68" spans="1:6" ht="6" customHeight="1" x14ac:dyDescent="0.5">
      <c r="A68" s="93"/>
      <c r="B68" s="93"/>
      <c r="C68" s="93"/>
      <c r="D68" s="39"/>
    </row>
    <row r="69" spans="1:6" ht="21.75" customHeight="1" x14ac:dyDescent="0.5">
      <c r="A69" s="95" t="s">
        <v>103</v>
      </c>
      <c r="B69" s="86"/>
      <c r="C69" s="86"/>
      <c r="D69" s="43">
        <f>SUM(D25,D49:D68)</f>
        <v>-3739309828</v>
      </c>
      <c r="F69" s="87">
        <f>SUM(F25,F49:F68)</f>
        <v>3200430606</v>
      </c>
    </row>
    <row r="70" spans="1:6" ht="12.75" customHeight="1" x14ac:dyDescent="0.5">
      <c r="A70" s="88"/>
      <c r="B70" s="86"/>
      <c r="C70" s="86"/>
      <c r="D70" s="39"/>
    </row>
    <row r="71" spans="1:6" ht="21.75" customHeight="1" x14ac:dyDescent="0.5">
      <c r="A71" s="73" t="s">
        <v>104</v>
      </c>
      <c r="B71" s="73"/>
      <c r="C71" s="73"/>
      <c r="D71" s="39"/>
    </row>
    <row r="72" spans="1:6" ht="21.75" customHeight="1" x14ac:dyDescent="0.5">
      <c r="A72" s="71" t="s">
        <v>105</v>
      </c>
      <c r="B72" s="93"/>
      <c r="C72" s="93"/>
      <c r="D72" s="62">
        <v>-8656358</v>
      </c>
      <c r="F72" s="67">
        <v>-7990717</v>
      </c>
    </row>
    <row r="73" spans="1:6" ht="21.75" customHeight="1" x14ac:dyDescent="0.5">
      <c r="A73" s="71" t="s">
        <v>106</v>
      </c>
      <c r="B73" s="93">
        <v>17</v>
      </c>
      <c r="C73" s="93"/>
      <c r="D73" s="43">
        <v>-515472</v>
      </c>
      <c r="F73" s="94">
        <v>-2228932</v>
      </c>
    </row>
    <row r="74" spans="1:6" ht="6" customHeight="1" x14ac:dyDescent="0.5">
      <c r="A74" s="93"/>
      <c r="B74" s="93"/>
      <c r="C74" s="93"/>
      <c r="D74" s="39"/>
    </row>
    <row r="75" spans="1:6" ht="21.75" customHeight="1" x14ac:dyDescent="0.5">
      <c r="A75" s="96" t="s">
        <v>107</v>
      </c>
      <c r="B75" s="86"/>
      <c r="C75" s="86"/>
      <c r="D75" s="64">
        <f>SUM(D72:D74)</f>
        <v>-9171830</v>
      </c>
      <c r="F75" s="97">
        <f>SUM(F72:F74)</f>
        <v>-10219649</v>
      </c>
    </row>
    <row r="76" spans="1:6" ht="21.75" customHeight="1" x14ac:dyDescent="0.5">
      <c r="A76" s="98"/>
      <c r="B76" s="86"/>
      <c r="C76" s="86"/>
      <c r="D76" s="99"/>
      <c r="F76" s="99"/>
    </row>
    <row r="77" spans="1:6" ht="21.75" customHeight="1" x14ac:dyDescent="0.5">
      <c r="A77" s="98"/>
      <c r="B77" s="86"/>
      <c r="C77" s="86"/>
      <c r="D77" s="99"/>
      <c r="F77" s="99"/>
    </row>
    <row r="78" spans="1:6" ht="21.75" customHeight="1" x14ac:dyDescent="0.5">
      <c r="A78" s="98"/>
      <c r="B78" s="86"/>
      <c r="C78" s="86"/>
      <c r="D78" s="99"/>
      <c r="F78" s="99"/>
    </row>
    <row r="79" spans="1:6" s="90" customFormat="1" ht="16.5" customHeight="1" x14ac:dyDescent="0.5">
      <c r="A79" s="89" t="s">
        <v>29</v>
      </c>
      <c r="B79" s="174" t="s">
        <v>29</v>
      </c>
      <c r="C79" s="174"/>
      <c r="D79" s="174"/>
      <c r="E79" s="174"/>
      <c r="F79" s="174"/>
    </row>
    <row r="80" spans="1:6" s="90" customFormat="1" ht="21.75" customHeight="1" x14ac:dyDescent="0.5">
      <c r="A80" s="127" t="s">
        <v>163</v>
      </c>
      <c r="B80" s="169" t="s">
        <v>149</v>
      </c>
      <c r="C80" s="169"/>
      <c r="D80" s="169"/>
      <c r="E80" s="169"/>
      <c r="F80" s="169"/>
    </row>
    <row r="81" spans="1:8" s="90" customFormat="1" ht="21.75" customHeight="1" x14ac:dyDescent="0.5">
      <c r="A81" s="89" t="s">
        <v>30</v>
      </c>
      <c r="B81" s="174" t="s">
        <v>30</v>
      </c>
      <c r="C81" s="174"/>
      <c r="D81" s="174"/>
      <c r="E81" s="174"/>
      <c r="F81" s="174"/>
    </row>
    <row r="82" spans="1:8" s="90" customFormat="1" ht="12" customHeight="1" x14ac:dyDescent="0.5">
      <c r="A82" s="100"/>
      <c r="B82" s="100"/>
      <c r="C82" s="100"/>
      <c r="D82" s="100"/>
      <c r="E82" s="100"/>
      <c r="F82" s="100"/>
    </row>
    <row r="83" spans="1:8" ht="21.75" customHeight="1" x14ac:dyDescent="0.5">
      <c r="A83" s="91" t="str">
        <f>+A40</f>
        <v>หมายเหตุประกอบงบการเงินระหว่างกาลเป็นส่วนหนึ่งของงบการเงินระหว่างกาลนี้</v>
      </c>
      <c r="B83" s="91"/>
      <c r="C83" s="91"/>
      <c r="D83" s="87"/>
      <c r="E83" s="87"/>
      <c r="F83" s="87"/>
    </row>
    <row r="84" spans="1:8" ht="21.75" customHeight="1" x14ac:dyDescent="0.5">
      <c r="A84" s="177" t="str">
        <f>+'งบแสดงฐานะการเงิน 4-5'!A1:F1</f>
        <v>บริษัทหลักทรัพย์ หยวนต้า (ประเทศไทย) จำกัด</v>
      </c>
      <c r="B84" s="177"/>
      <c r="C84" s="177"/>
      <c r="D84" s="177"/>
      <c r="E84" s="177"/>
      <c r="F84" s="177"/>
    </row>
    <row r="85" spans="1:8" s="73" customFormat="1" ht="21.75" customHeight="1" x14ac:dyDescent="0.5">
      <c r="A85" s="178" t="s">
        <v>85</v>
      </c>
      <c r="B85" s="178"/>
      <c r="C85" s="178"/>
      <c r="D85" s="178"/>
      <c r="E85" s="178"/>
      <c r="F85" s="178"/>
    </row>
    <row r="86" spans="1:8" s="73" customFormat="1" ht="21.75" customHeight="1" x14ac:dyDescent="0.5">
      <c r="A86" s="179" t="str">
        <f>A43</f>
        <v>สำหรับงวดหกเดือนสิ้นสุดวันที่ 30 มิถุนายน พ.ศ. 2564</v>
      </c>
      <c r="B86" s="179"/>
      <c r="C86" s="179"/>
      <c r="D86" s="179"/>
      <c r="E86" s="179"/>
      <c r="F86" s="179"/>
    </row>
    <row r="87" spans="1:8" s="73" customFormat="1" ht="21.75" customHeight="1" x14ac:dyDescent="0.5">
      <c r="A87" s="74"/>
      <c r="B87" s="74"/>
      <c r="C87" s="74"/>
      <c r="D87" s="74"/>
      <c r="E87" s="74"/>
      <c r="F87" s="74"/>
    </row>
    <row r="88" spans="1:8" s="73" customFormat="1" ht="21.75" customHeight="1" x14ac:dyDescent="0.5">
      <c r="B88" s="75"/>
      <c r="C88" s="75"/>
      <c r="D88" s="76" t="s">
        <v>144</v>
      </c>
      <c r="E88" s="77"/>
      <c r="F88" s="76" t="s">
        <v>4</v>
      </c>
    </row>
    <row r="89" spans="1:8" s="73" customFormat="1" ht="21.75" customHeight="1" x14ac:dyDescent="0.5">
      <c r="B89" s="78" t="s">
        <v>5</v>
      </c>
      <c r="C89" s="75"/>
      <c r="D89" s="79" t="s">
        <v>6</v>
      </c>
      <c r="E89" s="77"/>
      <c r="F89" s="79" t="s">
        <v>6</v>
      </c>
    </row>
    <row r="90" spans="1:8" ht="21.75" customHeight="1" x14ac:dyDescent="0.5">
      <c r="A90" s="73" t="s">
        <v>108</v>
      </c>
      <c r="B90" s="73"/>
      <c r="C90" s="73"/>
      <c r="D90" s="39"/>
    </row>
    <row r="91" spans="1:8" ht="21.75" customHeight="1" x14ac:dyDescent="0.5">
      <c r="A91" s="71" t="s">
        <v>109</v>
      </c>
      <c r="B91" s="93">
        <v>20</v>
      </c>
      <c r="C91" s="93"/>
      <c r="D91" s="39">
        <v>56899250000</v>
      </c>
      <c r="F91" s="101">
        <v>11218875000</v>
      </c>
    </row>
    <row r="92" spans="1:8" ht="21.75" customHeight="1" x14ac:dyDescent="0.5">
      <c r="A92" s="71" t="s">
        <v>110</v>
      </c>
      <c r="B92" s="93">
        <v>20</v>
      </c>
      <c r="C92" s="93"/>
      <c r="D92" s="39">
        <v>-60205650000</v>
      </c>
      <c r="F92" s="67">
        <v>-11110000000</v>
      </c>
    </row>
    <row r="93" spans="1:8" ht="21.75" customHeight="1" x14ac:dyDescent="0.5">
      <c r="A93" s="71" t="s">
        <v>111</v>
      </c>
      <c r="B93" s="93">
        <v>23</v>
      </c>
      <c r="C93" s="93"/>
      <c r="D93" s="39">
        <v>29599315218</v>
      </c>
      <c r="F93" s="67">
        <v>11754287306</v>
      </c>
    </row>
    <row r="94" spans="1:8" ht="21.75" customHeight="1" x14ac:dyDescent="0.5">
      <c r="A94" s="71" t="s">
        <v>129</v>
      </c>
      <c r="B94" s="93">
        <v>23</v>
      </c>
      <c r="C94" s="93"/>
      <c r="D94" s="39">
        <v>-21648514038</v>
      </c>
      <c r="F94" s="67">
        <v>-14457028126</v>
      </c>
      <c r="H94" s="92"/>
    </row>
    <row r="95" spans="1:8" ht="21.75" customHeight="1" x14ac:dyDescent="0.5">
      <c r="A95" s="71" t="s">
        <v>140</v>
      </c>
      <c r="B95" s="93"/>
      <c r="C95" s="93"/>
      <c r="D95" s="63">
        <v>-40025741</v>
      </c>
      <c r="F95" s="94">
        <v>-40089857</v>
      </c>
    </row>
    <row r="96" spans="1:8" ht="8.1" customHeight="1" x14ac:dyDescent="0.5">
      <c r="A96" s="93"/>
      <c r="B96" s="93"/>
      <c r="C96" s="93"/>
      <c r="D96" s="39"/>
    </row>
    <row r="97" spans="1:6" ht="21.75" customHeight="1" x14ac:dyDescent="0.5">
      <c r="A97" s="102" t="s">
        <v>112</v>
      </c>
      <c r="B97" s="86"/>
      <c r="C97" s="86"/>
      <c r="D97" s="43">
        <f>SUM(D91:D95)</f>
        <v>4604375439</v>
      </c>
      <c r="F97" s="87">
        <f>SUM(F91:F95)</f>
        <v>-2633955677</v>
      </c>
    </row>
    <row r="98" spans="1:6" ht="20.100000000000001" customHeight="1" x14ac:dyDescent="0.5">
      <c r="D98" s="39"/>
    </row>
    <row r="99" spans="1:6" ht="21.75" customHeight="1" x14ac:dyDescent="0.5">
      <c r="A99" s="73" t="s">
        <v>159</v>
      </c>
      <c r="D99" s="39">
        <f>D97+D75+D69</f>
        <v>855893781</v>
      </c>
      <c r="F99" s="80">
        <f>F97+F75+F69</f>
        <v>556255280</v>
      </c>
    </row>
    <row r="100" spans="1:6" ht="21.75" customHeight="1" x14ac:dyDescent="0.5">
      <c r="A100" s="72" t="s">
        <v>113</v>
      </c>
      <c r="D100" s="43">
        <f>'งบแสดงฐานะการเงิน 4-5'!F10</f>
        <v>256542972</v>
      </c>
      <c r="F100" s="87">
        <v>471623428</v>
      </c>
    </row>
    <row r="101" spans="1:6" ht="8.1" customHeight="1" x14ac:dyDescent="0.5">
      <c r="D101" s="39"/>
    </row>
    <row r="102" spans="1:6" ht="21.75" customHeight="1" thickBot="1" x14ac:dyDescent="0.55000000000000004">
      <c r="A102" s="73" t="s">
        <v>114</v>
      </c>
      <c r="B102" s="85">
        <v>8</v>
      </c>
      <c r="C102" s="73"/>
      <c r="D102" s="143">
        <f>D99+D100</f>
        <v>1112436753</v>
      </c>
      <c r="F102" s="103">
        <f>F99+F100</f>
        <v>1027878708</v>
      </c>
    </row>
    <row r="103" spans="1:6" ht="20.100000000000001" customHeight="1" thickTop="1" x14ac:dyDescent="0.5">
      <c r="A103" s="73"/>
      <c r="B103" s="73"/>
      <c r="C103" s="73"/>
      <c r="D103" s="65"/>
      <c r="F103" s="99"/>
    </row>
    <row r="104" spans="1:6" ht="21.75" customHeight="1" x14ac:dyDescent="0.5">
      <c r="A104" s="104" t="s">
        <v>115</v>
      </c>
      <c r="B104" s="73"/>
      <c r="C104" s="73"/>
      <c r="D104" s="65"/>
      <c r="F104" s="99"/>
    </row>
    <row r="105" spans="1:6" ht="8.1" customHeight="1" x14ac:dyDescent="0.5">
      <c r="A105" s="104"/>
      <c r="B105" s="73"/>
      <c r="C105" s="73"/>
      <c r="D105" s="65"/>
      <c r="F105" s="99"/>
    </row>
    <row r="106" spans="1:6" ht="21.75" customHeight="1" x14ac:dyDescent="0.5">
      <c r="A106" s="100" t="s">
        <v>116</v>
      </c>
      <c r="B106" s="105"/>
      <c r="C106" s="105"/>
      <c r="D106" s="66"/>
      <c r="E106" s="107"/>
      <c r="F106" s="106"/>
    </row>
    <row r="107" spans="1:6" ht="21.75" customHeight="1" x14ac:dyDescent="0.5">
      <c r="A107" s="100" t="s">
        <v>142</v>
      </c>
      <c r="B107" s="108"/>
      <c r="C107" s="108"/>
      <c r="D107" s="39">
        <v>328599</v>
      </c>
      <c r="F107" s="80">
        <v>18083</v>
      </c>
    </row>
    <row r="108" spans="1:6" ht="21.75" customHeight="1" x14ac:dyDescent="0.5">
      <c r="A108" s="100" t="s">
        <v>117</v>
      </c>
      <c r="B108" s="108">
        <v>23</v>
      </c>
      <c r="C108" s="108"/>
      <c r="D108" s="39">
        <v>27985962</v>
      </c>
      <c r="F108" s="80">
        <v>81971873</v>
      </c>
    </row>
    <row r="109" spans="1:6" ht="21.75" customHeight="1" x14ac:dyDescent="0.5">
      <c r="A109" s="100" t="s">
        <v>118</v>
      </c>
      <c r="B109" s="108">
        <v>16</v>
      </c>
      <c r="C109" s="108"/>
      <c r="D109" s="39">
        <v>23333301</v>
      </c>
      <c r="F109" s="80">
        <v>218453330</v>
      </c>
    </row>
    <row r="110" spans="1:6" ht="20.25" customHeight="1" x14ac:dyDescent="0.5"/>
    <row r="111" spans="1:6" ht="20.25" customHeight="1" x14ac:dyDescent="0.5"/>
    <row r="112" spans="1:6" ht="20.25" customHeight="1" x14ac:dyDescent="0.5"/>
    <row r="113" spans="1:6" ht="20.25" customHeight="1" x14ac:dyDescent="0.5"/>
    <row r="114" spans="1:6" ht="20.25" customHeight="1" x14ac:dyDescent="0.5"/>
    <row r="115" spans="1:6" ht="20.25" customHeight="1" x14ac:dyDescent="0.5"/>
    <row r="116" spans="1:6" ht="20.25" customHeight="1" x14ac:dyDescent="0.5"/>
    <row r="117" spans="1:6" ht="20.25" customHeight="1" x14ac:dyDescent="0.5"/>
    <row r="118" spans="1:6" ht="20.25" customHeight="1" x14ac:dyDescent="0.5"/>
    <row r="119" spans="1:6" ht="20.25" customHeight="1" x14ac:dyDescent="0.5"/>
    <row r="120" spans="1:6" ht="15.6" customHeight="1" x14ac:dyDescent="0.5"/>
    <row r="121" spans="1:6" s="90" customFormat="1" ht="21.75" customHeight="1" x14ac:dyDescent="0.5">
      <c r="A121" s="89" t="s">
        <v>29</v>
      </c>
      <c r="B121" s="174" t="s">
        <v>29</v>
      </c>
      <c r="C121" s="174"/>
      <c r="D121" s="174"/>
      <c r="E121" s="174"/>
      <c r="F121" s="174"/>
    </row>
    <row r="122" spans="1:6" s="90" customFormat="1" ht="21.75" customHeight="1" x14ac:dyDescent="0.5">
      <c r="A122" s="127" t="s">
        <v>164</v>
      </c>
      <c r="B122" s="169" t="s">
        <v>149</v>
      </c>
      <c r="C122" s="169"/>
      <c r="D122" s="169"/>
      <c r="E122" s="169"/>
      <c r="F122" s="169"/>
    </row>
    <row r="123" spans="1:6" s="90" customFormat="1" ht="21.75" customHeight="1" x14ac:dyDescent="0.5">
      <c r="A123" s="89" t="s">
        <v>30</v>
      </c>
      <c r="B123" s="174" t="s">
        <v>30</v>
      </c>
      <c r="C123" s="174"/>
      <c r="D123" s="174"/>
      <c r="E123" s="174"/>
      <c r="F123" s="174"/>
    </row>
    <row r="124" spans="1:6" s="90" customFormat="1" ht="21.75" customHeight="1" x14ac:dyDescent="0.5">
      <c r="A124" s="89"/>
      <c r="B124" s="89"/>
      <c r="C124" s="89"/>
      <c r="D124" s="89"/>
      <c r="E124" s="89"/>
      <c r="F124" s="89"/>
    </row>
    <row r="125" spans="1:6" ht="21.95" customHeight="1" x14ac:dyDescent="0.5">
      <c r="A125" s="91" t="str">
        <f>A83</f>
        <v>หมายเหตุประกอบงบการเงินระหว่างกาลเป็นส่วนหนึ่งของงบการเงินระหว่างกาลนี้</v>
      </c>
      <c r="B125" s="91"/>
      <c r="C125" s="91"/>
      <c r="D125" s="87"/>
      <c r="E125" s="87"/>
      <c r="F125" s="87"/>
    </row>
    <row r="126" spans="1:6" ht="20.25" x14ac:dyDescent="0.5"/>
    <row r="127" spans="1:6" ht="20.25" x14ac:dyDescent="0.5"/>
    <row r="128" spans="1:6" ht="20.25" x14ac:dyDescent="0.5"/>
    <row r="129" spans="1:8" s="80" customFormat="1" ht="20.25" x14ac:dyDescent="0.5">
      <c r="A129" s="72"/>
      <c r="B129" s="72"/>
      <c r="C129" s="72"/>
      <c r="G129" s="72"/>
      <c r="H129" s="72"/>
    </row>
    <row r="130" spans="1:8" s="80" customFormat="1" ht="20.25" x14ac:dyDescent="0.5">
      <c r="A130" s="72"/>
      <c r="B130" s="72"/>
      <c r="C130" s="72"/>
      <c r="G130" s="72"/>
      <c r="H130" s="72"/>
    </row>
    <row r="131" spans="1:8" s="80" customFormat="1" ht="20.25" x14ac:dyDescent="0.5">
      <c r="A131" s="72"/>
      <c r="B131" s="72"/>
      <c r="C131" s="72"/>
      <c r="G131" s="72"/>
      <c r="H131" s="72"/>
    </row>
    <row r="132" spans="1:8" s="80" customFormat="1" ht="20.25" x14ac:dyDescent="0.5">
      <c r="A132" s="72"/>
      <c r="B132" s="72"/>
      <c r="C132" s="72"/>
      <c r="G132" s="72"/>
      <c r="H132" s="72"/>
    </row>
    <row r="133" spans="1:8" s="80" customFormat="1" ht="20.25" x14ac:dyDescent="0.5">
      <c r="A133" s="72"/>
      <c r="B133" s="72"/>
      <c r="C133" s="72"/>
      <c r="G133" s="72"/>
      <c r="H133" s="72"/>
    </row>
    <row r="134" spans="1:8" s="80" customFormat="1" ht="20.25" x14ac:dyDescent="0.5">
      <c r="A134" s="72"/>
      <c r="B134" s="72"/>
      <c r="C134" s="72"/>
      <c r="G134" s="72"/>
      <c r="H134" s="72"/>
    </row>
    <row r="135" spans="1:8" s="80" customFormat="1" ht="20.25" x14ac:dyDescent="0.5">
      <c r="A135" s="72"/>
      <c r="B135" s="72"/>
      <c r="C135" s="72"/>
      <c r="G135" s="72"/>
      <c r="H135" s="72"/>
    </row>
    <row r="136" spans="1:8" s="80" customFormat="1" ht="20.25" x14ac:dyDescent="0.5">
      <c r="A136" s="72"/>
      <c r="B136" s="72"/>
      <c r="C136" s="72"/>
      <c r="G136" s="72"/>
      <c r="H136" s="72"/>
    </row>
    <row r="137" spans="1:8" s="80" customFormat="1" ht="20.25" x14ac:dyDescent="0.5">
      <c r="A137" s="72"/>
      <c r="B137" s="72"/>
      <c r="C137" s="72"/>
      <c r="G137" s="72"/>
      <c r="H137" s="72"/>
    </row>
    <row r="138" spans="1:8" s="80" customFormat="1" ht="20.25" x14ac:dyDescent="0.5">
      <c r="A138" s="72"/>
      <c r="B138" s="72"/>
      <c r="C138" s="72"/>
      <c r="G138" s="72"/>
      <c r="H138" s="72"/>
    </row>
    <row r="139" spans="1:8" s="80" customFormat="1" ht="20.25" x14ac:dyDescent="0.5">
      <c r="A139" s="72"/>
      <c r="B139" s="72"/>
      <c r="C139" s="72"/>
      <c r="G139" s="72"/>
      <c r="H139" s="72"/>
    </row>
    <row r="140" spans="1:8" s="80" customFormat="1" ht="20.25" x14ac:dyDescent="0.5">
      <c r="A140" s="72"/>
      <c r="B140" s="72"/>
      <c r="C140" s="72"/>
      <c r="G140" s="72"/>
      <c r="H140" s="72"/>
    </row>
    <row r="141" spans="1:8" s="80" customFormat="1" ht="20.25" x14ac:dyDescent="0.5">
      <c r="A141" s="72"/>
      <c r="B141" s="72"/>
      <c r="C141" s="72"/>
      <c r="G141" s="72"/>
      <c r="H141" s="72"/>
    </row>
    <row r="142" spans="1:8" s="80" customFormat="1" ht="20.25" x14ac:dyDescent="0.5">
      <c r="A142" s="72"/>
      <c r="B142" s="72"/>
      <c r="C142" s="72"/>
      <c r="G142" s="72"/>
      <c r="H142" s="72"/>
    </row>
    <row r="143" spans="1:8" s="80" customFormat="1" ht="20.25" x14ac:dyDescent="0.5">
      <c r="A143" s="72"/>
      <c r="B143" s="72"/>
      <c r="C143" s="72"/>
      <c r="G143" s="72"/>
      <c r="H143" s="72"/>
    </row>
  </sheetData>
  <mergeCells count="18">
    <mergeCell ref="B123:F123"/>
    <mergeCell ref="A41:F41"/>
    <mergeCell ref="A42:F42"/>
    <mergeCell ref="A43:F43"/>
    <mergeCell ref="B79:F79"/>
    <mergeCell ref="B80:F80"/>
    <mergeCell ref="B81:F81"/>
    <mergeCell ref="A84:F84"/>
    <mergeCell ref="A85:F85"/>
    <mergeCell ref="A86:F86"/>
    <mergeCell ref="B121:F121"/>
    <mergeCell ref="B122:F122"/>
    <mergeCell ref="B38:F38"/>
    <mergeCell ref="A1:F1"/>
    <mergeCell ref="A2:F2"/>
    <mergeCell ref="A3:F3"/>
    <mergeCell ref="B36:F36"/>
    <mergeCell ref="B37:F37"/>
  </mergeCells>
  <pageMargins left="0.8" right="0.7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0" max="5" man="1"/>
    <brk id="8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งบแสดงฐานะการเงิน 4-5</vt:lpstr>
      <vt:lpstr>งบกำไรขาดทุนเบ็ดเสร็จ 6-7</vt:lpstr>
      <vt:lpstr>ส่วนของเจ้าของ   8</vt:lpstr>
      <vt:lpstr>งบกระแสเงินสด   9-11</vt:lpstr>
      <vt:lpstr>'งบกระแสเงินสด   9-11'!Print_Area</vt:lpstr>
      <vt:lpstr>'งบแสดงฐานะการเงิน 4-5'!Print_Area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Thanawat Borikarnhattakij</dc:creator>
  <cp:lastModifiedBy>Supatra Pattanakijgaroon (Acc)</cp:lastModifiedBy>
  <cp:lastPrinted>2021-08-16T03:54:29Z</cp:lastPrinted>
  <dcterms:created xsi:type="dcterms:W3CDTF">2020-07-23T08:20:50Z</dcterms:created>
  <dcterms:modified xsi:type="dcterms:W3CDTF">2021-08-18T04:11:53Z</dcterms:modified>
</cp:coreProperties>
</file>