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Noi\MD&amp;A\2021\FS\"/>
    </mc:Choice>
  </mc:AlternateContent>
  <bookViews>
    <workbookView xWindow="0" yWindow="0" windowWidth="28800" windowHeight="12300" tabRatio="866"/>
  </bookViews>
  <sheets>
    <sheet name="3-4" sheetId="5" r:id="rId1"/>
    <sheet name="Comprehensive income 5-6" sheetId="11" r:id="rId2"/>
    <sheet name="Equity 7" sheetId="12" r:id="rId3"/>
    <sheet name="Cash flows 8-9" sheetId="13" r:id="rId4"/>
  </sheets>
  <definedNames>
    <definedName name="AS2DocOpenMode" hidden="1">"AS2DocumentEdit"</definedName>
    <definedName name="_xlnm.Print_Area" localSheetId="0">'3-4'!$A$1:$G$102</definedName>
    <definedName name="_xlnm.Print_Area" localSheetId="3">'Cash flows 8-9'!$A$1:$G$104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4" i="13" l="1"/>
  <c r="A54" i="13"/>
  <c r="A34" i="12"/>
  <c r="A48" i="11"/>
  <c r="E24" i="5" l="1"/>
  <c r="E76" i="13"/>
  <c r="G81" i="13"/>
  <c r="L16" i="12"/>
  <c r="H16" i="12"/>
  <c r="G81" i="5"/>
  <c r="G40" i="5"/>
  <c r="G24" i="5"/>
  <c r="G66" i="11"/>
  <c r="G69" i="11"/>
  <c r="G27" i="11"/>
  <c r="G17" i="11"/>
  <c r="G76" i="13"/>
  <c r="G67" i="13"/>
  <c r="G26" i="13"/>
  <c r="G46" i="13" s="1"/>
  <c r="E67" i="13"/>
  <c r="A55" i="13"/>
  <c r="F22" i="12"/>
  <c r="D22" i="12"/>
  <c r="A1" i="12"/>
  <c r="E66" i="11"/>
  <c r="E69" i="11"/>
  <c r="A51" i="11"/>
  <c r="A3" i="12"/>
  <c r="A57" i="13"/>
  <c r="A49" i="11"/>
  <c r="A96" i="11"/>
  <c r="E27" i="11"/>
  <c r="E17" i="11"/>
  <c r="E26" i="13"/>
  <c r="E46" i="13" s="1"/>
  <c r="J22" i="12"/>
  <c r="E40" i="5"/>
  <c r="E83" i="5" s="1"/>
  <c r="A57" i="5"/>
  <c r="E81" i="5"/>
  <c r="A102" i="5"/>
  <c r="A55" i="5"/>
  <c r="H22" i="12"/>
  <c r="L22" i="12"/>
  <c r="G29" i="11"/>
  <c r="G32" i="11"/>
  <c r="E29" i="11"/>
  <c r="E32" i="11"/>
  <c r="E71" i="11"/>
  <c r="G71" i="11"/>
  <c r="E78" i="13" l="1"/>
  <c r="E81" i="13" s="1"/>
  <c r="G83" i="5"/>
</calcChain>
</file>

<file path=xl/sharedStrings.xml><?xml version="1.0" encoding="utf-8"?>
<sst xmlns="http://schemas.openxmlformats.org/spreadsheetml/2006/main" count="237" uniqueCount="164">
  <si>
    <t>Cash and cash equivalents</t>
  </si>
  <si>
    <t>Other assets</t>
  </si>
  <si>
    <t>Other liabilities</t>
  </si>
  <si>
    <t>Total liabilities</t>
  </si>
  <si>
    <t>Retained earnings</t>
  </si>
  <si>
    <t>Non-cash items</t>
  </si>
  <si>
    <t>Cash paid for interest expenses</t>
  </si>
  <si>
    <t>share capital</t>
  </si>
  <si>
    <t>Legal reserve</t>
  </si>
  <si>
    <t>Other expenses</t>
  </si>
  <si>
    <t>Total expenses</t>
  </si>
  <si>
    <t>Cash paid for income tax</t>
  </si>
  <si>
    <t>Earnings per share</t>
  </si>
  <si>
    <t>Notes</t>
  </si>
  <si>
    <t>Other components of equity</t>
  </si>
  <si>
    <t>Fee and service expenses</t>
  </si>
  <si>
    <t>Issued and</t>
  </si>
  <si>
    <t>paid-up</t>
  </si>
  <si>
    <t xml:space="preserve"> Increase (decrease) in operating liabilities</t>
  </si>
  <si>
    <t>Statement of Financial Position</t>
  </si>
  <si>
    <t>Baht</t>
  </si>
  <si>
    <t>Assets</t>
  </si>
  <si>
    <t>Total assets</t>
  </si>
  <si>
    <t>Liabilities</t>
  </si>
  <si>
    <t>Statement of Comprehensive Income</t>
  </si>
  <si>
    <t>Expense</t>
  </si>
  <si>
    <t>Appropriated -</t>
  </si>
  <si>
    <t xml:space="preserve">Securities and derivatives business receivables </t>
  </si>
  <si>
    <t>Cash and cash equivalents as at 1 January</t>
  </si>
  <si>
    <t xml:space="preserve">Supplemental cash flows information </t>
  </si>
  <si>
    <t>Income</t>
  </si>
  <si>
    <t>Total income</t>
  </si>
  <si>
    <t>Statement of Cash Flows</t>
  </si>
  <si>
    <t>Cash flows from operating activities</t>
  </si>
  <si>
    <t xml:space="preserve">   Unappropriated</t>
  </si>
  <si>
    <t>Profit before income tax</t>
  </si>
  <si>
    <t>Adjustments</t>
  </si>
  <si>
    <t xml:space="preserve">Securities and derivatives business payables </t>
  </si>
  <si>
    <t>Deferred tax assets</t>
  </si>
  <si>
    <t xml:space="preserve">   Appropriated - Legal reserve</t>
  </si>
  <si>
    <t>Securities and derivatives business payables</t>
  </si>
  <si>
    <t>Employee benefit obligations</t>
  </si>
  <si>
    <t>Authorised share capital</t>
  </si>
  <si>
    <t>(Increase) decrease in operating assets</t>
  </si>
  <si>
    <t>Cash flows from investing activities</t>
  </si>
  <si>
    <t>Cash flows from financing activities</t>
  </si>
  <si>
    <t>Unappropriated</t>
  </si>
  <si>
    <t>Total</t>
  </si>
  <si>
    <t>Fee and service income</t>
  </si>
  <si>
    <r>
      <t xml:space="preserve">Statement of Financial Position </t>
    </r>
    <r>
      <rPr>
        <sz val="10"/>
        <rFont val="Arial"/>
        <family val="2"/>
      </rPr>
      <t>(Cont’d)</t>
    </r>
  </si>
  <si>
    <t>Yuanta Securities (Thailand) Company Limited</t>
  </si>
  <si>
    <t>Equity</t>
  </si>
  <si>
    <t>Total equity</t>
  </si>
  <si>
    <t>Total liabilities and equity</t>
  </si>
  <si>
    <t>Basic earnings per share (Baht per share)</t>
  </si>
  <si>
    <t>Statement of Changes in Equity</t>
  </si>
  <si>
    <t>Cash paid for purchase of equipment</t>
  </si>
  <si>
    <t>Cash paid for purchase of intangible assets</t>
  </si>
  <si>
    <t xml:space="preserve">      Baht 10 each</t>
  </si>
  <si>
    <t>Issued and paid-up share capital</t>
  </si>
  <si>
    <t xml:space="preserve">   </t>
  </si>
  <si>
    <t xml:space="preserve">   profit or loss</t>
  </si>
  <si>
    <t>Share capital</t>
  </si>
  <si>
    <t>Other comprehensive income (expenses):</t>
  </si>
  <si>
    <t>Receivables from Clearing House and brokers</t>
  </si>
  <si>
    <t>Borrowings from financial institutions</t>
  </si>
  <si>
    <t>Securities and derivatives business receivables</t>
  </si>
  <si>
    <t>Equipment</t>
  </si>
  <si>
    <t>Intangible assets</t>
  </si>
  <si>
    <t>Payable to Clearing House and brokers</t>
  </si>
  <si>
    <t>Provisions</t>
  </si>
  <si>
    <t>Brokerage fee income</t>
  </si>
  <si>
    <t>Employee benefit expenses</t>
  </si>
  <si>
    <t>Derivative liabilities</t>
  </si>
  <si>
    <t>Debts issued and other borrowings</t>
  </si>
  <si>
    <t>Cash received from debts issued and other borrowings</t>
  </si>
  <si>
    <t>Cash paid for debts issued and other borrowings</t>
  </si>
  <si>
    <t>Derivative assets</t>
  </si>
  <si>
    <t>Cash paid for borrowings from financial institutions</t>
  </si>
  <si>
    <t>Provision for decommissioning cost</t>
  </si>
  <si>
    <t xml:space="preserve">   450,000,000 ordinary shares of at par value of </t>
  </si>
  <si>
    <t xml:space="preserve">   450,000,000 ordinary shares paid-up of </t>
  </si>
  <si>
    <t>Loss on written-off assets</t>
  </si>
  <si>
    <t>Loans</t>
  </si>
  <si>
    <r>
      <t xml:space="preserve">Liabilities and equity </t>
    </r>
    <r>
      <rPr>
        <sz val="10"/>
        <rFont val="Arial"/>
        <family val="2"/>
      </rPr>
      <t>(Cont’d)</t>
    </r>
  </si>
  <si>
    <t>Liabilities and equity</t>
  </si>
  <si>
    <t>-</t>
  </si>
  <si>
    <t>30 June</t>
  </si>
  <si>
    <t>31 December</t>
  </si>
  <si>
    <t xml:space="preserve">      profit or loss</t>
  </si>
  <si>
    <t>Total comprehensive income for the period</t>
  </si>
  <si>
    <t>Unrealised loss on foreign currency translation</t>
  </si>
  <si>
    <t xml:space="preserve">in operating assets and liabilities </t>
  </si>
  <si>
    <t>Cash and cash equivalents as at 30 June</t>
  </si>
  <si>
    <t>2020</t>
  </si>
  <si>
    <t>Balance as at 30 June 2020</t>
  </si>
  <si>
    <r>
      <t>Statement of Comprehensive Income</t>
    </r>
    <r>
      <rPr>
        <sz val="10"/>
        <color indexed="8"/>
        <rFont val="Arial"/>
        <family val="2"/>
      </rPr>
      <t xml:space="preserve"> (Cont’d)</t>
    </r>
  </si>
  <si>
    <t>Right-of-use assets</t>
  </si>
  <si>
    <t xml:space="preserve">Expected credit losses </t>
  </si>
  <si>
    <t>Interest income</t>
  </si>
  <si>
    <t>Interest expenses</t>
  </si>
  <si>
    <t>Depreciation of right-of-use assets</t>
  </si>
  <si>
    <t>Cash paid for employee benefit obligations</t>
  </si>
  <si>
    <t>Other income</t>
  </si>
  <si>
    <t>Profit for the period</t>
  </si>
  <si>
    <t>Depreciation of equipment and amortisation of intangible assets</t>
  </si>
  <si>
    <t>Payable from Clearing House and brokers</t>
  </si>
  <si>
    <t>Lease liabilities</t>
  </si>
  <si>
    <t>Balance as at 1 January 2020</t>
  </si>
  <si>
    <t>Dividend income</t>
  </si>
  <si>
    <t>Cash received from interest income</t>
  </si>
  <si>
    <t>Cash received from dividend income</t>
  </si>
  <si>
    <t>Transfers of stocks for repayment of structure notes</t>
  </si>
  <si>
    <t>Items that will not be reclassified subsequently to</t>
  </si>
  <si>
    <t>Total items that will not be reclassified subsequently to</t>
  </si>
  <si>
    <t>Acquisition of right of use assets</t>
  </si>
  <si>
    <t>Gains and return on financial instruments</t>
  </si>
  <si>
    <t xml:space="preserve">   Gain (loss) from measurement of investment in equity </t>
  </si>
  <si>
    <t xml:space="preserve">       at fair value through other comprehensive income</t>
  </si>
  <si>
    <t xml:space="preserve">       subsequently to profit or loss</t>
  </si>
  <si>
    <t xml:space="preserve">   Income tax on items that will not be reclassified </t>
  </si>
  <si>
    <t>Measurement of</t>
  </si>
  <si>
    <t>investment in equity</t>
  </si>
  <si>
    <t>through other</t>
  </si>
  <si>
    <t xml:space="preserve">Retained earnings </t>
  </si>
  <si>
    <t>Adjust interest expense from loans</t>
  </si>
  <si>
    <t>Gain (loss) from operating activities before changes</t>
  </si>
  <si>
    <t>Net cash generated from (used in) operating activities</t>
  </si>
  <si>
    <t>Net cash used in investing activities</t>
  </si>
  <si>
    <t>Cash received from borrowings from financial institutions</t>
  </si>
  <si>
    <t>Net cash generated from (used in) financing activities</t>
  </si>
  <si>
    <t>Cash paid for principal elements of lease payments</t>
  </si>
  <si>
    <t>Collateralised investments</t>
  </si>
  <si>
    <t>Non - collateralised investments</t>
  </si>
  <si>
    <t>Accounts payable from fixed assets purchased</t>
  </si>
  <si>
    <t>The accompanying interim notes are an integral part of these interim financial statement</t>
  </si>
  <si>
    <t xml:space="preserve"> Director</t>
  </si>
  <si>
    <t>As at 30 June 2021</t>
  </si>
  <si>
    <t>2021</t>
  </si>
  <si>
    <t>For the six-month period ended 30 June 2021</t>
  </si>
  <si>
    <t>Balance as at 1 January 2021</t>
  </si>
  <si>
    <t>Balance as at 30 June 2021</t>
  </si>
  <si>
    <t>Income tax payable</t>
  </si>
  <si>
    <t xml:space="preserve">   (Mr.Charnsak Thanataecha)</t>
  </si>
  <si>
    <t>(Mr.Charnsak Thanataecha)</t>
  </si>
  <si>
    <t>.......................................................</t>
  </si>
  <si>
    <t>Director</t>
  </si>
  <si>
    <t xml:space="preserve">Unrealised (gain) loss on change in fair value of investments </t>
  </si>
  <si>
    <t>Unrealised (gain) loss on change in fair value of derivatives</t>
  </si>
  <si>
    <t>Net increase in cash and cash equivalents</t>
  </si>
  <si>
    <t>10, 14</t>
  </si>
  <si>
    <t>Income tax expense</t>
  </si>
  <si>
    <t xml:space="preserve">Other comprehensive income (expense) </t>
  </si>
  <si>
    <t>for the period, net of tax</t>
  </si>
  <si>
    <t>15, 17</t>
  </si>
  <si>
    <t>14, 32</t>
  </si>
  <si>
    <t>(Mrs.Boonporn Boriboonsongsilp)</t>
  </si>
  <si>
    <t xml:space="preserve">                                                          (Mrs.Boonporn Boriboonsongsilp)</t>
  </si>
  <si>
    <t xml:space="preserve">                                                                                        Director                                                                                   Director</t>
  </si>
  <si>
    <t>................................................................                                    ..............................................................</t>
  </si>
  <si>
    <t>comprehensive income</t>
  </si>
  <si>
    <t xml:space="preserve">                  ….........................................................                            …........................................................</t>
  </si>
  <si>
    <t xml:space="preserve">                                    Director</t>
  </si>
  <si>
    <r>
      <t xml:space="preserve">Statement of Cash Flows </t>
    </r>
    <r>
      <rPr>
        <sz val="10"/>
        <color indexed="8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</si>
</sst>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* #,##0_);* \(#,##0\);&quot;-&quot;??_);@"/>
    <numFmt numFmtId="192" formatCode="#,##0;\(#,##0\);&quot;-&quot;;@"/>
    <numFmt numFmtId="193" formatCode="#,##0;\(#,##0\)"/>
    <numFmt numFmtId="194" formatCode="#,##0.0;\-#,##0.0"/>
    <numFmt numFmtId="195" formatCode="#,##0.00;\(#,##0.00\)"/>
  </numFmts>
  <fonts count="19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u/>
      <sz val="10"/>
      <name val="Arial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8">
    <xf numFmtId="0" fontId="0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91" fontId="7" fillId="0" borderId="0" applyFill="0" applyBorder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5" fillId="0" borderId="0"/>
    <xf numFmtId="37" fontId="5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95">
    <xf numFmtId="0" fontId="0" fillId="0" borderId="0" xfId="0"/>
    <xf numFmtId="0" fontId="8" fillId="0" borderId="0" xfId="16" applyFont="1" applyFill="1" applyAlignment="1">
      <alignment vertical="center"/>
    </xf>
    <xf numFmtId="192" fontId="4" fillId="0" borderId="0" xfId="16" applyNumberFormat="1" applyFont="1" applyFill="1" applyBorder="1" applyAlignment="1">
      <alignment vertical="center"/>
    </xf>
    <xf numFmtId="0" fontId="4" fillId="0" borderId="0" xfId="16" applyFont="1" applyFill="1" applyAlignment="1">
      <alignment vertical="center"/>
    </xf>
    <xf numFmtId="0" fontId="8" fillId="0" borderId="1" xfId="16" applyFont="1" applyFill="1" applyBorder="1" applyAlignment="1">
      <alignment vertical="center"/>
    </xf>
    <xf numFmtId="192" fontId="4" fillId="0" borderId="1" xfId="16" applyNumberFormat="1" applyFont="1" applyFill="1" applyBorder="1" applyAlignment="1">
      <alignment vertical="center"/>
    </xf>
    <xf numFmtId="0" fontId="4" fillId="0" borderId="1" xfId="16" applyFont="1" applyFill="1" applyBorder="1" applyAlignment="1">
      <alignment vertical="center"/>
    </xf>
    <xf numFmtId="0" fontId="8" fillId="0" borderId="0" xfId="16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16" applyNumberFormat="1" applyFont="1" applyFill="1" applyAlignment="1">
      <alignment horizontal="center" vertical="center"/>
    </xf>
    <xf numFmtId="192" fontId="4" fillId="0" borderId="0" xfId="16" applyNumberFormat="1" applyFont="1" applyFill="1" applyAlignment="1">
      <alignment vertical="center"/>
    </xf>
    <xf numFmtId="0" fontId="4" fillId="0" borderId="1" xfId="16" applyNumberFormat="1" applyFont="1" applyFill="1" applyBorder="1" applyAlignment="1">
      <alignment horizontal="center" vertical="center"/>
    </xf>
    <xf numFmtId="0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" fontId="8" fillId="0" borderId="0" xfId="8" applyNumberFormat="1" applyFont="1" applyFill="1" applyBorder="1" applyAlignment="1">
      <alignment horizontal="right" vertical="center"/>
    </xf>
    <xf numFmtId="1" fontId="8" fillId="0" borderId="0" xfId="8" applyNumberFormat="1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1" fontId="8" fillId="0" borderId="1" xfId="8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25" applyNumberFormat="1" applyFont="1" applyFill="1" applyAlignment="1">
      <alignment vertical="center"/>
    </xf>
    <xf numFmtId="37" fontId="4" fillId="0" borderId="1" xfId="25" applyNumberFormat="1" applyFont="1" applyFill="1" applyBorder="1" applyAlignment="1">
      <alignment vertical="center"/>
    </xf>
    <xf numFmtId="37" fontId="4" fillId="0" borderId="0" xfId="25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1" xfId="17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192" fontId="4" fillId="0" borderId="0" xfId="3" applyNumberFormat="1" applyFont="1" applyFill="1" applyAlignment="1">
      <alignment horizontal="right" vertical="center"/>
    </xf>
    <xf numFmtId="192" fontId="4" fillId="0" borderId="2" xfId="11" applyNumberFormat="1" applyFont="1" applyFill="1" applyBorder="1" applyAlignment="1">
      <alignment horizontal="right" vertical="center"/>
    </xf>
    <xf numFmtId="192" fontId="4" fillId="0" borderId="0" xfId="3" applyNumberFormat="1" applyFont="1" applyFill="1" applyBorder="1" applyAlignment="1">
      <alignment horizontal="right" vertical="center"/>
    </xf>
    <xf numFmtId="192" fontId="4" fillId="0" borderId="0" xfId="11" applyNumberFormat="1" applyFont="1" applyFill="1" applyAlignment="1">
      <alignment horizontal="right" vertical="center"/>
    </xf>
    <xf numFmtId="194" fontId="4" fillId="0" borderId="0" xfId="0" applyNumberFormat="1" applyFont="1" applyFill="1" applyAlignment="1">
      <alignment horizontal="center" vertical="center"/>
    </xf>
    <xf numFmtId="192" fontId="4" fillId="0" borderId="1" xfId="3" applyNumberFormat="1" applyFont="1" applyFill="1" applyBorder="1" applyAlignment="1">
      <alignment horizontal="right" vertical="center"/>
    </xf>
    <xf numFmtId="187" fontId="4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92" fontId="4" fillId="0" borderId="0" xfId="0" applyNumberFormat="1" applyFont="1" applyFill="1" applyAlignment="1">
      <alignment vertical="center"/>
    </xf>
    <xf numFmtId="192" fontId="4" fillId="0" borderId="1" xfId="1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49" fontId="8" fillId="0" borderId="0" xfId="10" applyNumberFormat="1" applyFont="1" applyFill="1" applyBorder="1" applyAlignment="1">
      <alignment horizontal="right" vertical="center"/>
    </xf>
    <xf numFmtId="192" fontId="8" fillId="0" borderId="0" xfId="10" applyNumberFormat="1" applyFont="1" applyFill="1" applyBorder="1" applyAlignment="1">
      <alignment horizontal="right" vertical="center"/>
    </xf>
    <xf numFmtId="0" fontId="14" fillId="0" borderId="0" xfId="13" applyFont="1" applyFill="1" applyAlignment="1">
      <alignment vertical="center"/>
    </xf>
    <xf numFmtId="0" fontId="14" fillId="0" borderId="0" xfId="13" applyFont="1" applyFill="1" applyAlignment="1">
      <alignment horizontal="center" vertical="center"/>
    </xf>
    <xf numFmtId="49" fontId="14" fillId="0" borderId="0" xfId="13" applyNumberFormat="1" applyFont="1" applyFill="1" applyAlignment="1">
      <alignment horizontal="right" vertical="center"/>
    </xf>
    <xf numFmtId="192" fontId="14" fillId="0" borderId="0" xfId="13" applyNumberFormat="1" applyFont="1" applyFill="1" applyAlignment="1">
      <alignment vertical="center"/>
    </xf>
    <xf numFmtId="0" fontId="14" fillId="0" borderId="1" xfId="13" applyFont="1" applyFill="1" applyBorder="1" applyAlignment="1">
      <alignment horizontal="center" vertical="center"/>
    </xf>
    <xf numFmtId="192" fontId="14" fillId="0" borderId="1" xfId="13" applyNumberFormat="1" applyFont="1" applyFill="1" applyBorder="1" applyAlignment="1">
      <alignment horizontal="right" vertical="center"/>
    </xf>
    <xf numFmtId="37" fontId="14" fillId="0" borderId="0" xfId="14" applyNumberFormat="1" applyFont="1" applyFill="1" applyAlignment="1">
      <alignment vertical="center"/>
    </xf>
    <xf numFmtId="37" fontId="14" fillId="0" borderId="0" xfId="14" applyNumberFormat="1" applyFont="1" applyFill="1" applyAlignment="1">
      <alignment horizontal="center" vertical="center"/>
    </xf>
    <xf numFmtId="0" fontId="15" fillId="0" borderId="0" xfId="14" applyFont="1" applyFill="1" applyAlignment="1">
      <alignment horizontal="center" vertical="center"/>
    </xf>
    <xf numFmtId="37" fontId="15" fillId="0" borderId="0" xfId="14" applyNumberFormat="1" applyFont="1" applyFill="1" applyAlignment="1">
      <alignment vertical="center"/>
    </xf>
    <xf numFmtId="37" fontId="15" fillId="0" borderId="0" xfId="14" applyNumberFormat="1" applyFont="1" applyFill="1" applyAlignment="1">
      <alignment horizontal="left" vertical="center"/>
    </xf>
    <xf numFmtId="192" fontId="15" fillId="0" borderId="0" xfId="13" applyNumberFormat="1" applyFont="1" applyFill="1" applyAlignment="1">
      <alignment horizontal="right" vertical="center"/>
    </xf>
    <xf numFmtId="192" fontId="15" fillId="0" borderId="1" xfId="13" applyNumberFormat="1" applyFont="1" applyFill="1" applyBorder="1" applyAlignment="1">
      <alignment horizontal="right" vertical="center"/>
    </xf>
    <xf numFmtId="37" fontId="14" fillId="0" borderId="0" xfId="14" applyNumberFormat="1" applyFont="1" applyFill="1" applyAlignment="1">
      <alignment horizontal="left" vertical="center"/>
    </xf>
    <xf numFmtId="37" fontId="15" fillId="0" borderId="1" xfId="24" applyNumberFormat="1" applyFont="1" applyFill="1" applyBorder="1" applyAlignment="1">
      <alignment vertical="center"/>
    </xf>
    <xf numFmtId="0" fontId="14" fillId="0" borderId="0" xfId="14" applyFont="1" applyFill="1" applyAlignment="1">
      <alignment vertical="center"/>
    </xf>
    <xf numFmtId="0" fontId="14" fillId="0" borderId="0" xfId="14" applyFont="1" applyFill="1" applyAlignment="1">
      <alignment horizontal="center" vertical="center"/>
    </xf>
    <xf numFmtId="37" fontId="15" fillId="0" borderId="1" xfId="13" applyNumberFormat="1" applyFont="1" applyFill="1" applyBorder="1" applyAlignment="1">
      <alignment vertical="center"/>
    </xf>
    <xf numFmtId="0" fontId="15" fillId="0" borderId="0" xfId="13" applyFont="1" applyFill="1" applyAlignment="1">
      <alignment horizontal="left" vertical="center"/>
    </xf>
    <xf numFmtId="37" fontId="15" fillId="0" borderId="0" xfId="14" applyNumberFormat="1" applyFont="1" applyFill="1" applyAlignment="1">
      <alignment horizontal="center" vertical="center"/>
    </xf>
    <xf numFmtId="0" fontId="15" fillId="0" borderId="1" xfId="13" applyFont="1" applyFill="1" applyBorder="1" applyAlignment="1">
      <alignment vertical="center"/>
    </xf>
    <xf numFmtId="0" fontId="15" fillId="0" borderId="1" xfId="13" applyFont="1" applyFill="1" applyBorder="1" applyAlignment="1">
      <alignment horizontal="center" vertical="center"/>
    </xf>
    <xf numFmtId="49" fontId="15" fillId="0" borderId="1" xfId="13" applyNumberFormat="1" applyFont="1" applyFill="1" applyBorder="1" applyAlignment="1">
      <alignment horizontal="center" vertical="center"/>
    </xf>
    <xf numFmtId="37" fontId="16" fillId="0" borderId="0" xfId="18" applyNumberFormat="1" applyFont="1" applyFill="1" applyAlignment="1">
      <alignment vertical="center"/>
    </xf>
    <xf numFmtId="37" fontId="16" fillId="0" borderId="0" xfId="18" applyNumberFormat="1" applyFont="1" applyFill="1" applyAlignment="1">
      <alignment horizontal="center" vertical="center"/>
    </xf>
    <xf numFmtId="0" fontId="15" fillId="0" borderId="0" xfId="18" applyFont="1" applyFill="1" applyAlignment="1">
      <alignment vertical="center"/>
    </xf>
    <xf numFmtId="193" fontId="14" fillId="0" borderId="0" xfId="8" applyNumberFormat="1" applyFont="1" applyFill="1" applyAlignment="1">
      <alignment horizontal="center" vertical="center"/>
    </xf>
    <xf numFmtId="1" fontId="14" fillId="0" borderId="0" xfId="8" applyNumberFormat="1" applyFont="1" applyFill="1" applyAlignment="1">
      <alignment horizontal="center" vertical="center"/>
    </xf>
    <xf numFmtId="37" fontId="15" fillId="0" borderId="0" xfId="18" applyNumberFormat="1" applyFont="1" applyFill="1" applyAlignment="1">
      <alignment vertical="center"/>
    </xf>
    <xf numFmtId="37" fontId="15" fillId="0" borderId="0" xfId="18" applyNumberFormat="1" applyFont="1" applyFill="1" applyAlignment="1">
      <alignment horizontal="center" vertical="center"/>
    </xf>
    <xf numFmtId="0" fontId="15" fillId="0" borderId="0" xfId="13" applyFont="1" applyFill="1" applyAlignment="1">
      <alignment vertical="center"/>
    </xf>
    <xf numFmtId="2" fontId="15" fillId="0" borderId="0" xfId="3" applyNumberFormat="1" applyFont="1" applyFill="1" applyAlignment="1">
      <alignment vertical="center"/>
    </xf>
    <xf numFmtId="192" fontId="15" fillId="0" borderId="1" xfId="13" quotePrefix="1" applyNumberFormat="1" applyFont="1" applyFill="1" applyBorder="1" applyAlignment="1">
      <alignment horizontal="right" vertical="center"/>
    </xf>
    <xf numFmtId="194" fontId="15" fillId="0" borderId="0" xfId="18" applyNumberFormat="1" applyFont="1" applyFill="1" applyAlignment="1">
      <alignment horizontal="center" vertical="center"/>
    </xf>
    <xf numFmtId="0" fontId="15" fillId="0" borderId="0" xfId="18" applyFont="1" applyFill="1" applyAlignment="1">
      <alignment horizontal="center" vertical="center"/>
    </xf>
    <xf numFmtId="37" fontId="14" fillId="0" borderId="0" xfId="18" applyNumberFormat="1" applyFont="1" applyFill="1" applyAlignment="1">
      <alignment vertical="center"/>
    </xf>
    <xf numFmtId="193" fontId="15" fillId="0" borderId="2" xfId="5" applyNumberFormat="1" applyFont="1" applyFill="1" applyBorder="1" applyAlignment="1">
      <alignment vertical="center"/>
    </xf>
    <xf numFmtId="37" fontId="14" fillId="0" borderId="0" xfId="18" applyNumberFormat="1" applyFont="1" applyFill="1" applyAlignment="1">
      <alignment horizontal="center" vertical="center"/>
    </xf>
    <xf numFmtId="193" fontId="15" fillId="0" borderId="0" xfId="5" applyNumberFormat="1" applyFont="1" applyFill="1" applyBorder="1" applyAlignment="1">
      <alignment vertical="center"/>
    </xf>
    <xf numFmtId="37" fontId="15" fillId="0" borderId="0" xfId="18" quotePrefix="1" applyNumberFormat="1" applyFont="1" applyFill="1" applyAlignment="1">
      <alignment horizontal="center" vertical="center"/>
    </xf>
    <xf numFmtId="195" fontId="15" fillId="0" borderId="2" xfId="5" applyNumberFormat="1" applyFont="1" applyFill="1" applyBorder="1" applyAlignment="1">
      <alignment vertical="center"/>
    </xf>
    <xf numFmtId="49" fontId="15" fillId="0" borderId="0" xfId="13" applyNumberFormat="1" applyFont="1" applyFill="1" applyAlignment="1">
      <alignment horizontal="center" vertical="center"/>
    </xf>
    <xf numFmtId="0" fontId="15" fillId="0" borderId="0" xfId="14" applyFont="1" applyFill="1" applyAlignment="1">
      <alignment horizontal="center"/>
    </xf>
    <xf numFmtId="0" fontId="17" fillId="0" borderId="0" xfId="16" applyFont="1" applyFill="1" applyAlignment="1">
      <alignment vertical="center"/>
    </xf>
    <xf numFmtId="37" fontId="18" fillId="0" borderId="0" xfId="14" applyNumberFormat="1" applyFont="1" applyFill="1" applyAlignment="1">
      <alignment horizontal="center" vertical="center"/>
    </xf>
    <xf numFmtId="192" fontId="18" fillId="0" borderId="0" xfId="4" quotePrefix="1" applyNumberFormat="1" applyFont="1" applyFill="1" applyBorder="1" applyAlignment="1">
      <alignment horizontal="right" vertical="center"/>
    </xf>
    <xf numFmtId="192" fontId="18" fillId="0" borderId="0" xfId="8" applyNumberFormat="1" applyFont="1" applyFill="1" applyAlignment="1">
      <alignment horizontal="center" vertical="center"/>
    </xf>
    <xf numFmtId="0" fontId="17" fillId="0" borderId="0" xfId="11" applyFont="1" applyFill="1" applyAlignment="1">
      <alignment vertical="center"/>
    </xf>
    <xf numFmtId="0" fontId="17" fillId="0" borderId="0" xfId="19" applyFont="1" applyFill="1" applyAlignment="1">
      <alignment vertical="center"/>
    </xf>
    <xf numFmtId="37" fontId="18" fillId="0" borderId="1" xfId="14" applyNumberFormat="1" applyFont="1" applyFill="1" applyBorder="1" applyAlignment="1">
      <alignment horizontal="center" vertical="center"/>
    </xf>
    <xf numFmtId="192" fontId="18" fillId="0" borderId="1" xfId="4" applyNumberFormat="1" applyFont="1" applyFill="1" applyBorder="1" applyAlignment="1">
      <alignment horizontal="right" vertical="center"/>
    </xf>
    <xf numFmtId="37" fontId="18" fillId="0" borderId="0" xfId="21" applyFont="1" applyFill="1" applyAlignment="1">
      <alignment vertical="center"/>
    </xf>
    <xf numFmtId="192" fontId="17" fillId="0" borderId="0" xfId="4" applyNumberFormat="1" applyFont="1" applyFill="1" applyAlignment="1">
      <alignment vertical="center"/>
    </xf>
    <xf numFmtId="192" fontId="17" fillId="0" borderId="0" xfId="21" applyNumberFormat="1" applyFont="1" applyFill="1" applyAlignment="1">
      <alignment vertical="center"/>
    </xf>
    <xf numFmtId="37" fontId="17" fillId="0" borderId="0" xfId="21" applyFont="1" applyFill="1" applyAlignment="1">
      <alignment horizontal="left" vertical="center"/>
    </xf>
    <xf numFmtId="37" fontId="17" fillId="0" borderId="0" xfId="21" applyFont="1" applyFill="1" applyAlignment="1">
      <alignment horizontal="center" vertical="center"/>
    </xf>
    <xf numFmtId="192" fontId="17" fillId="0" borderId="0" xfId="4" applyNumberFormat="1" applyFont="1" applyFill="1" applyAlignment="1">
      <alignment horizontal="right" vertical="center"/>
    </xf>
    <xf numFmtId="192" fontId="17" fillId="0" borderId="0" xfId="26" applyNumberFormat="1" applyFont="1" applyFill="1" applyAlignment="1">
      <alignment vertical="center"/>
    </xf>
    <xf numFmtId="192" fontId="17" fillId="0" borderId="1" xfId="4" applyNumberFormat="1" applyFont="1" applyFill="1" applyBorder="1" applyAlignment="1">
      <alignment horizontal="right" vertical="center"/>
    </xf>
    <xf numFmtId="192" fontId="17" fillId="0" borderId="0" xfId="4" applyNumberFormat="1" applyFont="1" applyFill="1" applyBorder="1" applyAlignment="1">
      <alignment horizontal="right" vertical="center"/>
    </xf>
    <xf numFmtId="0" fontId="18" fillId="0" borderId="0" xfId="27" applyFont="1" applyFill="1" applyAlignment="1">
      <alignment horizontal="center" vertical="center"/>
    </xf>
    <xf numFmtId="192" fontId="17" fillId="0" borderId="0" xfId="4" applyNumberFormat="1" applyFont="1" applyFill="1" applyBorder="1" applyAlignment="1">
      <alignment vertical="center"/>
    </xf>
    <xf numFmtId="192" fontId="17" fillId="0" borderId="1" xfId="4" applyNumberFormat="1" applyFont="1" applyFill="1" applyBorder="1" applyAlignment="1">
      <alignment vertical="center"/>
    </xf>
    <xf numFmtId="38" fontId="17" fillId="0" borderId="0" xfId="18" applyNumberFormat="1" applyFont="1" applyFill="1" applyAlignment="1">
      <alignment vertical="center"/>
    </xf>
    <xf numFmtId="192" fontId="17" fillId="0" borderId="0" xfId="11" applyNumberFormat="1" applyFont="1" applyFill="1" applyAlignment="1">
      <alignment vertical="center"/>
    </xf>
    <xf numFmtId="37" fontId="18" fillId="0" borderId="0" xfId="22" applyNumberFormat="1" applyFont="1" applyFill="1" applyAlignment="1">
      <alignment vertical="center"/>
    </xf>
    <xf numFmtId="192" fontId="17" fillId="0" borderId="0" xfId="5" applyNumberFormat="1" applyFont="1" applyFill="1" applyBorder="1" applyAlignment="1">
      <alignment vertical="center"/>
    </xf>
    <xf numFmtId="192" fontId="17" fillId="0" borderId="1" xfId="14" applyNumberFormat="1" applyFont="1" applyFill="1" applyBorder="1" applyAlignment="1">
      <alignment horizontal="right" vertical="center"/>
    </xf>
    <xf numFmtId="37" fontId="17" fillId="0" borderId="0" xfId="21" applyFont="1" applyFill="1" applyAlignment="1">
      <alignment vertical="center"/>
    </xf>
    <xf numFmtId="192" fontId="18" fillId="0" borderId="0" xfId="4" applyNumberFormat="1" applyFont="1" applyFill="1" applyBorder="1" applyAlignment="1">
      <alignment horizontal="right" vertical="center"/>
    </xf>
    <xf numFmtId="37" fontId="18" fillId="0" borderId="0" xfId="21" applyFont="1" applyFill="1" applyAlignment="1">
      <alignment horizontal="center" vertical="center"/>
    </xf>
    <xf numFmtId="0" fontId="18" fillId="0" borderId="0" xfId="19" applyFont="1" applyFill="1" applyAlignment="1">
      <alignment vertical="center"/>
    </xf>
    <xf numFmtId="37" fontId="17" fillId="0" borderId="0" xfId="22" applyNumberFormat="1" applyFont="1" applyFill="1" applyAlignment="1">
      <alignment vertical="center"/>
    </xf>
    <xf numFmtId="192" fontId="17" fillId="0" borderId="0" xfId="19" applyNumberFormat="1" applyFont="1" applyFill="1" applyAlignment="1">
      <alignment vertical="center"/>
    </xf>
    <xf numFmtId="37" fontId="17" fillId="0" borderId="0" xfId="22" applyNumberFormat="1" applyFont="1" applyFill="1" applyAlignment="1">
      <alignment horizontal="center" vertical="center"/>
    </xf>
    <xf numFmtId="192" fontId="17" fillId="0" borderId="2" xfId="4" applyNumberFormat="1" applyFont="1" applyFill="1" applyBorder="1" applyAlignment="1">
      <alignment vertical="center"/>
    </xf>
    <xf numFmtId="0" fontId="18" fillId="0" borderId="0" xfId="11" applyFont="1" applyFill="1" applyAlignment="1">
      <alignment horizontal="left" vertical="center"/>
    </xf>
    <xf numFmtId="0" fontId="17" fillId="0" borderId="0" xfId="11" applyFont="1" applyFill="1" applyAlignment="1">
      <alignment horizontal="left" vertical="center"/>
    </xf>
    <xf numFmtId="0" fontId="17" fillId="0" borderId="0" xfId="12" applyFont="1" applyFill="1" applyAlignment="1">
      <alignment vertical="center"/>
    </xf>
    <xf numFmtId="192" fontId="17" fillId="0" borderId="0" xfId="13" applyNumberFormat="1" applyFont="1" applyFill="1" applyAlignment="1">
      <alignment horizontal="right" vertical="center"/>
    </xf>
    <xf numFmtId="190" fontId="17" fillId="0" borderId="0" xfId="2" applyNumberFormat="1" applyFont="1" applyFill="1" applyAlignment="1">
      <alignment vertical="center"/>
    </xf>
    <xf numFmtId="192" fontId="17" fillId="0" borderId="0" xfId="5" applyNumberFormat="1" applyFont="1" applyFill="1" applyAlignment="1">
      <alignment vertical="center"/>
    </xf>
    <xf numFmtId="0" fontId="17" fillId="0" borderId="0" xfId="11" applyFont="1" applyFill="1"/>
    <xf numFmtId="1" fontId="8" fillId="2" borderId="0" xfId="8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vertical="center"/>
    </xf>
    <xf numFmtId="192" fontId="4" fillId="2" borderId="0" xfId="11" applyNumberFormat="1" applyFont="1" applyFill="1" applyAlignment="1">
      <alignment horizontal="right" vertical="center"/>
    </xf>
    <xf numFmtId="192" fontId="4" fillId="2" borderId="1" xfId="11" applyNumberFormat="1" applyFont="1" applyFill="1" applyBorder="1" applyAlignment="1">
      <alignment horizontal="right" vertical="center"/>
    </xf>
    <xf numFmtId="187" fontId="4" fillId="2" borderId="0" xfId="0" applyNumberFormat="1" applyFont="1" applyFill="1" applyAlignment="1">
      <alignment vertical="center"/>
    </xf>
    <xf numFmtId="37" fontId="4" fillId="2" borderId="2" xfId="25" applyNumberFormat="1" applyFont="1" applyFill="1" applyBorder="1" applyAlignment="1">
      <alignment vertical="center"/>
    </xf>
    <xf numFmtId="37" fontId="4" fillId="2" borderId="0" xfId="25" applyNumberFormat="1" applyFont="1" applyFill="1" applyBorder="1" applyAlignment="1">
      <alignment vertical="center"/>
    </xf>
    <xf numFmtId="37" fontId="4" fillId="2" borderId="0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horizontal="right" vertical="center" wrapText="1"/>
    </xf>
    <xf numFmtId="192" fontId="4" fillId="2" borderId="2" xfId="11" applyNumberFormat="1" applyFont="1" applyFill="1" applyBorder="1" applyAlignment="1">
      <alignment horizontal="right" vertical="center"/>
    </xf>
    <xf numFmtId="192" fontId="4" fillId="2" borderId="0" xfId="11" applyNumberFormat="1" applyFont="1" applyFill="1" applyBorder="1" applyAlignment="1">
      <alignment horizontal="right" vertical="center"/>
    </xf>
    <xf numFmtId="192" fontId="4" fillId="2" borderId="0" xfId="3" applyNumberFormat="1" applyFont="1" applyFill="1" applyBorder="1" applyAlignment="1">
      <alignment horizontal="right" vertical="center"/>
    </xf>
    <xf numFmtId="192" fontId="15" fillId="2" borderId="0" xfId="13" applyNumberFormat="1" applyFont="1" applyFill="1" applyAlignment="1">
      <alignment horizontal="right" vertical="center"/>
    </xf>
    <xf numFmtId="192" fontId="15" fillId="2" borderId="1" xfId="13" applyNumberFormat="1" applyFont="1" applyFill="1" applyBorder="1" applyAlignment="1">
      <alignment horizontal="right" vertical="center"/>
    </xf>
    <xf numFmtId="193" fontId="14" fillId="2" borderId="0" xfId="8" applyNumberFormat="1" applyFont="1" applyFill="1" applyAlignment="1">
      <alignment horizontal="center" vertical="center"/>
    </xf>
    <xf numFmtId="2" fontId="15" fillId="2" borderId="0" xfId="3" applyNumberFormat="1" applyFont="1" applyFill="1" applyAlignment="1">
      <alignment vertical="center"/>
    </xf>
    <xf numFmtId="192" fontId="15" fillId="2" borderId="1" xfId="13" quotePrefix="1" applyNumberFormat="1" applyFont="1" applyFill="1" applyBorder="1" applyAlignment="1">
      <alignment horizontal="right" vertical="center"/>
    </xf>
    <xf numFmtId="193" fontId="15" fillId="2" borderId="2" xfId="5" applyNumberFormat="1" applyFont="1" applyFill="1" applyBorder="1" applyAlignment="1">
      <alignment vertical="center"/>
    </xf>
    <xf numFmtId="193" fontId="15" fillId="2" borderId="0" xfId="5" applyNumberFormat="1" applyFont="1" applyFill="1" applyBorder="1" applyAlignment="1">
      <alignment vertical="center"/>
    </xf>
    <xf numFmtId="195" fontId="15" fillId="2" borderId="2" xfId="5" applyNumberFormat="1" applyFont="1" applyFill="1" applyBorder="1" applyAlignment="1">
      <alignment vertical="center"/>
    </xf>
    <xf numFmtId="192" fontId="17" fillId="2" borderId="0" xfId="4" applyNumberFormat="1" applyFont="1" applyFill="1" applyAlignment="1">
      <alignment vertical="center"/>
    </xf>
    <xf numFmtId="192" fontId="17" fillId="2" borderId="0" xfId="4" applyNumberFormat="1" applyFont="1" applyFill="1" applyAlignment="1">
      <alignment horizontal="right" vertical="center"/>
    </xf>
    <xf numFmtId="192" fontId="17" fillId="2" borderId="1" xfId="4" applyNumberFormat="1" applyFont="1" applyFill="1" applyBorder="1" applyAlignment="1">
      <alignment horizontal="right" vertical="center"/>
    </xf>
    <xf numFmtId="192" fontId="17" fillId="2" borderId="0" xfId="4" applyNumberFormat="1" applyFont="1" applyFill="1" applyBorder="1" applyAlignment="1">
      <alignment vertical="center"/>
    </xf>
    <xf numFmtId="192" fontId="17" fillId="2" borderId="1" xfId="4" applyNumberFormat="1" applyFont="1" applyFill="1" applyBorder="1" applyAlignment="1">
      <alignment vertical="center"/>
    </xf>
    <xf numFmtId="192" fontId="18" fillId="2" borderId="0" xfId="4" applyNumberFormat="1" applyFont="1" applyFill="1" applyBorder="1" applyAlignment="1">
      <alignment horizontal="right" vertical="center"/>
    </xf>
    <xf numFmtId="192" fontId="17" fillId="2" borderId="2" xfId="4" applyNumberFormat="1" applyFont="1" applyFill="1" applyBorder="1" applyAlignment="1">
      <alignment vertical="center"/>
    </xf>
    <xf numFmtId="192" fontId="17" fillId="2" borderId="0" xfId="13" applyNumberFormat="1" applyFont="1" applyFill="1" applyAlignment="1">
      <alignment horizontal="right" vertical="center"/>
    </xf>
    <xf numFmtId="37" fontId="4" fillId="2" borderId="1" xfId="0" applyNumberFormat="1" applyFont="1" applyFill="1" applyBorder="1" applyAlignment="1">
      <alignment vertical="center"/>
    </xf>
    <xf numFmtId="192" fontId="15" fillId="2" borderId="2" xfId="13" applyNumberFormat="1" applyFont="1" applyFill="1" applyBorder="1" applyAlignment="1">
      <alignment horizontal="right" vertical="center"/>
    </xf>
    <xf numFmtId="192" fontId="15" fillId="0" borderId="2" xfId="13" applyNumberFormat="1" applyFont="1" applyFill="1" applyBorder="1" applyAlignment="1">
      <alignment horizontal="right" vertical="center"/>
    </xf>
    <xf numFmtId="0" fontId="15" fillId="0" borderId="0" xfId="14" applyFont="1" applyFill="1" applyAlignment="1">
      <alignment vertical="center"/>
    </xf>
    <xf numFmtId="187" fontId="15" fillId="2" borderId="0" xfId="13" applyNumberFormat="1" applyFont="1" applyFill="1" applyAlignment="1">
      <alignment vertical="center"/>
    </xf>
    <xf numFmtId="0" fontId="15" fillId="2" borderId="0" xfId="13" applyFont="1" applyFill="1" applyAlignment="1">
      <alignment vertical="center"/>
    </xf>
    <xf numFmtId="192" fontId="14" fillId="2" borderId="0" xfId="13" applyNumberFormat="1" applyFont="1" applyFill="1" applyAlignment="1">
      <alignment horizontal="right" vertical="center"/>
    </xf>
    <xf numFmtId="2" fontId="15" fillId="2" borderId="0" xfId="13" applyNumberFormat="1" applyFont="1" applyFill="1" applyAlignment="1">
      <alignment vertical="center"/>
    </xf>
    <xf numFmtId="193" fontId="15" fillId="2" borderId="0" xfId="18" applyNumberFormat="1" applyFont="1" applyFill="1" applyAlignment="1">
      <alignment vertical="center"/>
    </xf>
    <xf numFmtId="193" fontId="15" fillId="2" borderId="0" xfId="24" applyNumberFormat="1" applyFont="1" applyFill="1" applyAlignment="1">
      <alignment vertical="center"/>
    </xf>
    <xf numFmtId="0" fontId="18" fillId="0" borderId="0" xfId="16" applyFont="1" applyFill="1" applyAlignment="1">
      <alignment vertical="center"/>
    </xf>
    <xf numFmtId="192" fontId="17" fillId="0" borderId="0" xfId="14" applyNumberFormat="1" applyFont="1" applyFill="1" applyAlignment="1">
      <alignment horizontal="right" vertical="center"/>
    </xf>
    <xf numFmtId="192" fontId="17" fillId="0" borderId="0" xfId="22" applyNumberFormat="1" applyFont="1" applyFill="1" applyAlignment="1">
      <alignment vertical="center"/>
    </xf>
    <xf numFmtId="37" fontId="17" fillId="0" borderId="0" xfId="22" applyNumberFormat="1" applyFont="1" applyFill="1" applyAlignment="1">
      <alignment horizontal="left" vertical="center"/>
    </xf>
    <xf numFmtId="192" fontId="17" fillId="0" borderId="0" xfId="20" applyNumberFormat="1" applyFont="1" applyFill="1" applyAlignment="1">
      <alignment vertical="center"/>
    </xf>
    <xf numFmtId="192" fontId="14" fillId="0" borderId="0" xfId="13" applyNumberFormat="1" applyFont="1" applyFill="1" applyAlignment="1">
      <alignment horizontal="right" vertical="center"/>
    </xf>
    <xf numFmtId="187" fontId="15" fillId="0" borderId="0" xfId="13" applyNumberFormat="1" applyFont="1" applyFill="1" applyAlignment="1">
      <alignment vertical="center"/>
    </xf>
    <xf numFmtId="192" fontId="15" fillId="0" borderId="0" xfId="13" applyNumberFormat="1" applyFont="1" applyFill="1" applyAlignment="1">
      <alignment vertical="center"/>
    </xf>
    <xf numFmtId="37" fontId="15" fillId="0" borderId="0" xfId="13" applyNumberFormat="1" applyFont="1" applyFill="1" applyAlignment="1">
      <alignment vertical="center"/>
    </xf>
    <xf numFmtId="37" fontId="15" fillId="0" borderId="0" xfId="24" applyNumberFormat="1" applyFont="1" applyFill="1" applyAlignment="1">
      <alignment vertical="center"/>
    </xf>
    <xf numFmtId="2" fontId="15" fillId="0" borderId="0" xfId="13" applyNumberFormat="1" applyFont="1" applyFill="1" applyAlignment="1">
      <alignment vertical="center"/>
    </xf>
    <xf numFmtId="193" fontId="15" fillId="0" borderId="0" xfId="18" applyNumberFormat="1" applyFont="1" applyFill="1" applyAlignment="1">
      <alignment vertical="center"/>
    </xf>
    <xf numFmtId="193" fontId="15" fillId="0" borderId="0" xfId="24" applyNumberFormat="1" applyFont="1" applyFill="1" applyAlignment="1">
      <alignment vertical="center"/>
    </xf>
    <xf numFmtId="192" fontId="4" fillId="0" borderId="2" xfId="11" applyNumberFormat="1" applyFont="1" applyFill="1" applyBorder="1" applyAlignment="1">
      <alignment vertical="center"/>
    </xf>
    <xf numFmtId="192" fontId="4" fillId="2" borderId="0" xfId="12" applyNumberFormat="1" applyFont="1" applyFill="1" applyAlignment="1">
      <alignment horizontal="right" vertical="center"/>
    </xf>
    <xf numFmtId="192" fontId="4" fillId="2" borderId="1" xfId="12" applyNumberFormat="1" applyFont="1" applyFill="1" applyBorder="1" applyAlignment="1">
      <alignment horizontal="right" vertical="center"/>
    </xf>
    <xf numFmtId="3" fontId="4" fillId="2" borderId="2" xfId="0" applyNumberFormat="1" applyFont="1" applyFill="1" applyBorder="1" applyAlignment="1">
      <alignment horizontal="right" vertical="center" wrapText="1"/>
    </xf>
    <xf numFmtId="37" fontId="4" fillId="2" borderId="2" xfId="0" applyNumberFormat="1" applyFont="1" applyFill="1" applyBorder="1" applyAlignment="1">
      <alignment vertical="center"/>
    </xf>
    <xf numFmtId="0" fontId="14" fillId="0" borderId="0" xfId="18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14" fillId="0" borderId="0" xfId="13" applyFont="1" applyFill="1" applyAlignment="1">
      <alignment horizontal="left" vertical="center"/>
    </xf>
    <xf numFmtId="0" fontId="15" fillId="0" borderId="0" xfId="13" applyFont="1" applyFill="1" applyAlignment="1">
      <alignment horizontal="center" vertical="center"/>
    </xf>
    <xf numFmtId="192" fontId="4" fillId="2" borderId="0" xfId="0" applyNumberFormat="1" applyFont="1" applyFill="1" applyAlignment="1">
      <alignment horizontal="right" vertical="center"/>
    </xf>
    <xf numFmtId="192" fontId="4" fillId="2" borderId="1" xfId="0" applyNumberFormat="1" applyFont="1" applyFill="1" applyBorder="1" applyAlignment="1">
      <alignment horizontal="right" vertical="center"/>
    </xf>
    <xf numFmtId="192" fontId="12" fillId="2" borderId="0" xfId="0" applyNumberFormat="1" applyFont="1" applyFill="1" applyAlignment="1">
      <alignment horizontal="right" vertical="center"/>
    </xf>
    <xf numFmtId="192" fontId="12" fillId="2" borderId="0" xfId="5" applyNumberFormat="1" applyFont="1" applyFill="1" applyAlignment="1">
      <alignment vertical="center"/>
    </xf>
    <xf numFmtId="192" fontId="12" fillId="2" borderId="1" xfId="0" applyNumberFormat="1" applyFont="1" applyFill="1" applyBorder="1" applyAlignment="1">
      <alignment horizontal="right" vertical="center"/>
    </xf>
    <xf numFmtId="192" fontId="12" fillId="2" borderId="1" xfId="5" applyNumberFormat="1" applyFont="1" applyFill="1" applyBorder="1" applyAlignment="1">
      <alignment vertical="center"/>
    </xf>
    <xf numFmtId="192" fontId="12" fillId="0" borderId="0" xfId="5" applyNumberFormat="1" applyFont="1" applyFill="1" applyBorder="1" applyAlignment="1">
      <alignment vertical="center"/>
    </xf>
    <xf numFmtId="192" fontId="18" fillId="0" borderId="0" xfId="16" applyNumberFormat="1" applyFont="1" applyFill="1" applyAlignment="1">
      <alignment vertical="center"/>
    </xf>
    <xf numFmtId="192" fontId="18" fillId="0" borderId="0" xfId="4" applyNumberFormat="1" applyFont="1" applyFill="1" applyBorder="1" applyAlignment="1">
      <alignment vertical="center"/>
    </xf>
    <xf numFmtId="192" fontId="18" fillId="0" borderId="0" xfId="4" applyNumberFormat="1" applyFont="1" applyFill="1" applyAlignment="1">
      <alignment horizontal="center" vertical="center"/>
    </xf>
    <xf numFmtId="192" fontId="18" fillId="0" borderId="0" xfId="22" applyNumberFormat="1" applyFont="1" applyFill="1" applyAlignment="1">
      <alignment vertical="center"/>
    </xf>
    <xf numFmtId="192" fontId="17" fillId="0" borderId="0" xfId="4" applyNumberFormat="1" applyFont="1" applyFill="1"/>
    <xf numFmtId="192" fontId="17" fillId="0" borderId="0" xfId="11" applyNumberFormat="1" applyFont="1" applyFill="1"/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4" fillId="0" borderId="0" xfId="13" applyFont="1" applyFill="1" applyAlignment="1">
      <alignment horizontal="left" vertical="center"/>
    </xf>
    <xf numFmtId="193" fontId="15" fillId="0" borderId="0" xfId="13" applyNumberFormat="1" applyFont="1" applyFill="1" applyAlignment="1">
      <alignment vertical="center"/>
    </xf>
    <xf numFmtId="193" fontId="14" fillId="0" borderId="0" xfId="13" applyNumberFormat="1" applyFont="1" applyFill="1" applyAlignment="1">
      <alignment vertical="center"/>
    </xf>
    <xf numFmtId="193" fontId="14" fillId="0" borderId="0" xfId="13" applyNumberFormat="1" applyFont="1" applyFill="1" applyAlignment="1">
      <alignment horizontal="center" vertical="center"/>
    </xf>
    <xf numFmtId="193" fontId="14" fillId="0" borderId="0" xfId="13" applyNumberFormat="1" applyFont="1" applyFill="1" applyAlignment="1">
      <alignment horizontal="left" vertical="center"/>
    </xf>
    <xf numFmtId="193" fontId="14" fillId="0" borderId="1" xfId="13" applyNumberFormat="1" applyFont="1" applyFill="1" applyBorder="1" applyAlignment="1">
      <alignment vertical="center"/>
    </xf>
    <xf numFmtId="193" fontId="14" fillId="0" borderId="1" xfId="13" applyNumberFormat="1" applyFont="1" applyFill="1" applyBorder="1" applyAlignment="1">
      <alignment horizontal="center" vertical="center"/>
    </xf>
    <xf numFmtId="193" fontId="14" fillId="0" borderId="0" xfId="13" applyNumberFormat="1" applyFont="1" applyFill="1" applyAlignment="1">
      <alignment horizontal="right" vertical="center"/>
    </xf>
    <xf numFmtId="0" fontId="15" fillId="0" borderId="0" xfId="14" applyFont="1" applyFill="1" applyAlignment="1">
      <alignment horizontal="right" vertical="center"/>
    </xf>
    <xf numFmtId="0" fontId="14" fillId="0" borderId="0" xfId="27" applyFont="1" applyFill="1" applyAlignment="1">
      <alignment vertical="center"/>
    </xf>
    <xf numFmtId="0" fontId="14" fillId="0" borderId="0" xfId="14" applyFont="1" applyFill="1" applyAlignment="1">
      <alignment horizontal="right" vertical="center"/>
    </xf>
    <xf numFmtId="0" fontId="14" fillId="0" borderId="0" xfId="27" applyFont="1" applyFill="1" applyAlignment="1">
      <alignment horizontal="center" vertical="center" wrapText="1"/>
    </xf>
    <xf numFmtId="0" fontId="14" fillId="0" borderId="0" xfId="27" applyFont="1" applyFill="1" applyAlignment="1">
      <alignment horizontal="center" vertical="center"/>
    </xf>
    <xf numFmtId="0" fontId="14" fillId="0" borderId="0" xfId="14" applyFont="1" applyFill="1" applyBorder="1" applyAlignment="1">
      <alignment vertical="center"/>
    </xf>
    <xf numFmtId="0" fontId="14" fillId="0" borderId="1" xfId="14" applyFont="1" applyFill="1" applyBorder="1" applyAlignment="1">
      <alignment vertical="center"/>
    </xf>
    <xf numFmtId="0" fontId="14" fillId="0" borderId="0" xfId="27" applyFont="1" applyFill="1" applyAlignment="1">
      <alignment horizontal="right" vertical="center"/>
    </xf>
    <xf numFmtId="0" fontId="14" fillId="0" borderId="0" xfId="27" applyFont="1" applyFill="1" applyAlignment="1">
      <alignment horizontal="right" vertical="center" wrapText="1"/>
    </xf>
    <xf numFmtId="193" fontId="15" fillId="0" borderId="0" xfId="13" applyNumberFormat="1" applyFont="1" applyFill="1" applyAlignment="1">
      <alignment horizontal="center" vertical="center"/>
    </xf>
    <xf numFmtId="0" fontId="14" fillId="0" borderId="0" xfId="15" applyFont="1" applyFill="1" applyAlignment="1">
      <alignment horizontal="left" vertical="center"/>
    </xf>
    <xf numFmtId="0" fontId="14" fillId="0" borderId="1" xfId="27" applyFont="1" applyFill="1" applyBorder="1" applyAlignment="1">
      <alignment horizontal="right" vertical="center" wrapText="1"/>
    </xf>
    <xf numFmtId="0" fontId="14" fillId="0" borderId="1" xfId="14" applyFont="1" applyFill="1" applyBorder="1" applyAlignment="1">
      <alignment horizontal="right" vertical="center"/>
    </xf>
    <xf numFmtId="0" fontId="14" fillId="0" borderId="1" xfId="27" applyFont="1" applyFill="1" applyBorder="1" applyAlignment="1">
      <alignment horizontal="right" vertical="center"/>
    </xf>
    <xf numFmtId="192" fontId="14" fillId="0" borderId="0" xfId="3" applyNumberFormat="1" applyFont="1" applyFill="1" applyBorder="1" applyAlignment="1">
      <alignment horizontal="right" vertical="center"/>
    </xf>
    <xf numFmtId="192" fontId="15" fillId="0" borderId="0" xfId="7" applyNumberFormat="1" applyFont="1" applyFill="1" applyAlignment="1">
      <alignment horizontal="right" vertical="center"/>
    </xf>
    <xf numFmtId="192" fontId="15" fillId="0" borderId="0" xfId="7" applyNumberFormat="1" applyFont="1" applyFill="1" applyBorder="1" applyAlignment="1">
      <alignment vertical="center"/>
    </xf>
    <xf numFmtId="192" fontId="15" fillId="0" borderId="0" xfId="5" applyNumberFormat="1" applyFont="1" applyFill="1" applyAlignment="1">
      <alignment horizontal="right" vertical="center"/>
    </xf>
    <xf numFmtId="192" fontId="15" fillId="0" borderId="0" xfId="3" applyNumberFormat="1" applyFont="1" applyFill="1" applyBorder="1" applyAlignment="1">
      <alignment horizontal="right" vertical="center"/>
    </xf>
    <xf numFmtId="0" fontId="14" fillId="0" borderId="0" xfId="15" applyFont="1" applyFill="1" applyAlignment="1">
      <alignment horizontal="left" vertical="center" wrapText="1"/>
    </xf>
    <xf numFmtId="0" fontId="15" fillId="0" borderId="0" xfId="27" applyFont="1" applyFill="1" applyAlignment="1">
      <alignment horizontal="center" vertical="center"/>
    </xf>
    <xf numFmtId="0" fontId="15" fillId="0" borderId="0" xfId="23" applyFont="1" applyFill="1" applyAlignment="1">
      <alignment horizontal="center" vertical="center"/>
    </xf>
    <xf numFmtId="192" fontId="15" fillId="0" borderId="1" xfId="7" quotePrefix="1" applyNumberFormat="1" applyFont="1" applyFill="1" applyBorder="1" applyAlignment="1">
      <alignment horizontal="right" vertical="center"/>
    </xf>
    <xf numFmtId="192" fontId="15" fillId="0" borderId="0" xfId="7" applyNumberFormat="1" applyFont="1" applyFill="1" applyAlignment="1">
      <alignment horizontal="center" vertical="center"/>
    </xf>
    <xf numFmtId="192" fontId="15" fillId="0" borderId="0" xfId="7" applyNumberFormat="1" applyFont="1" applyFill="1" applyAlignment="1">
      <alignment vertical="center"/>
    </xf>
    <xf numFmtId="192" fontId="15" fillId="0" borderId="1" xfId="7" applyNumberFormat="1" applyFont="1" applyFill="1" applyBorder="1" applyAlignment="1">
      <alignment vertical="center"/>
    </xf>
    <xf numFmtId="192" fontId="15" fillId="0" borderId="1" xfId="7" applyNumberFormat="1" applyFont="1" applyFill="1" applyBorder="1" applyAlignment="1">
      <alignment horizontal="right" vertical="center"/>
    </xf>
    <xf numFmtId="192" fontId="15" fillId="0" borderId="0" xfId="7" applyNumberFormat="1" applyFont="1" applyFill="1" applyBorder="1" applyAlignment="1">
      <alignment horizontal="center" vertical="center"/>
    </xf>
    <xf numFmtId="192" fontId="15" fillId="0" borderId="0" xfId="7" applyNumberFormat="1" applyFont="1" applyFill="1" applyBorder="1" applyAlignment="1">
      <alignment horizontal="right" vertical="center"/>
    </xf>
    <xf numFmtId="192" fontId="15" fillId="0" borderId="2" xfId="7" applyNumberFormat="1" applyFont="1" applyFill="1" applyBorder="1" applyAlignment="1">
      <alignment horizontal="right" vertical="center"/>
    </xf>
    <xf numFmtId="192" fontId="15" fillId="0" borderId="0" xfId="3" applyNumberFormat="1" applyFont="1" applyFill="1" applyAlignment="1">
      <alignment horizontal="right" vertical="center"/>
    </xf>
    <xf numFmtId="192" fontId="15" fillId="2" borderId="0" xfId="7" applyNumberFormat="1" applyFont="1" applyFill="1" applyAlignment="1">
      <alignment horizontal="right" vertical="center"/>
    </xf>
    <xf numFmtId="192" fontId="15" fillId="2" borderId="0" xfId="7" applyNumberFormat="1" applyFont="1" applyFill="1" applyBorder="1" applyAlignment="1">
      <alignment vertical="center"/>
    </xf>
    <xf numFmtId="192" fontId="15" fillId="2" borderId="0" xfId="5" applyNumberFormat="1" applyFont="1" applyFill="1" applyAlignment="1">
      <alignment horizontal="right" vertical="center"/>
    </xf>
    <xf numFmtId="192" fontId="15" fillId="2" borderId="1" xfId="7" quotePrefix="1" applyNumberFormat="1" applyFont="1" applyFill="1" applyBorder="1" applyAlignment="1">
      <alignment horizontal="right" vertical="center"/>
    </xf>
    <xf numFmtId="192" fontId="15" fillId="2" borderId="1" xfId="7" applyNumberFormat="1" applyFont="1" applyFill="1" applyBorder="1" applyAlignment="1">
      <alignment vertical="center"/>
    </xf>
    <xf numFmtId="192" fontId="15" fillId="2" borderId="1" xfId="7" applyNumberFormat="1" applyFont="1" applyFill="1" applyBorder="1" applyAlignment="1">
      <alignment horizontal="right" vertical="center"/>
    </xf>
    <xf numFmtId="192" fontId="15" fillId="2" borderId="0" xfId="7" applyNumberFormat="1" applyFont="1" applyFill="1" applyBorder="1" applyAlignment="1">
      <alignment horizontal="center" vertical="center"/>
    </xf>
    <xf numFmtId="192" fontId="15" fillId="2" borderId="0" xfId="7" applyNumberFormat="1" applyFont="1" applyFill="1" applyBorder="1" applyAlignment="1">
      <alignment horizontal="right" vertical="center"/>
    </xf>
    <xf numFmtId="192" fontId="15" fillId="2" borderId="2" xfId="7" applyNumberFormat="1" applyFont="1" applyFill="1" applyBorder="1" applyAlignment="1">
      <alignment horizontal="right" vertical="center"/>
    </xf>
    <xf numFmtId="0" fontId="4" fillId="0" borderId="0" xfId="11" applyFont="1" applyAlignment="1">
      <alignment vertical="center"/>
    </xf>
    <xf numFmtId="37" fontId="4" fillId="0" borderId="0" xfId="21" applyFont="1" applyAlignment="1">
      <alignment vertical="center"/>
    </xf>
    <xf numFmtId="193" fontId="15" fillId="0" borderId="1" xfId="13" applyNumberFormat="1" applyFont="1" applyFill="1" applyBorder="1" applyAlignment="1">
      <alignment vertical="center"/>
    </xf>
    <xf numFmtId="193" fontId="15" fillId="0" borderId="1" xfId="13" applyNumberFormat="1" applyFont="1" applyFill="1" applyBorder="1" applyAlignment="1">
      <alignment horizontal="center" vertical="center"/>
    </xf>
    <xf numFmtId="0" fontId="15" fillId="0" borderId="0" xfId="15" applyFont="1" applyFill="1" applyAlignment="1">
      <alignment horizontal="left" vertical="center"/>
    </xf>
    <xf numFmtId="0" fontId="14" fillId="0" borderId="0" xfId="16" applyFont="1" applyFill="1" applyAlignment="1">
      <alignment vertical="center"/>
    </xf>
    <xf numFmtId="192" fontId="14" fillId="0" borderId="0" xfId="4" applyNumberFormat="1" applyFont="1" applyFill="1" applyAlignment="1">
      <alignment vertical="center"/>
    </xf>
    <xf numFmtId="192" fontId="14" fillId="0" borderId="0" xfId="16" applyNumberFormat="1" applyFont="1" applyFill="1" applyAlignment="1">
      <alignment vertical="center"/>
    </xf>
    <xf numFmtId="0" fontId="15" fillId="0" borderId="0" xfId="16" applyFont="1" applyFill="1" applyAlignment="1">
      <alignment vertical="center"/>
    </xf>
    <xf numFmtId="0" fontId="14" fillId="0" borderId="1" xfId="16" applyFont="1" applyFill="1" applyBorder="1" applyAlignment="1">
      <alignment vertical="center"/>
    </xf>
    <xf numFmtId="192" fontId="14" fillId="0" borderId="1" xfId="4" applyNumberFormat="1" applyFont="1" applyFill="1" applyBorder="1" applyAlignment="1">
      <alignment vertical="center"/>
    </xf>
    <xf numFmtId="192" fontId="14" fillId="0" borderId="1" xfId="16" applyNumberFormat="1" applyFont="1" applyFill="1" applyBorder="1" applyAlignment="1">
      <alignment vertical="center"/>
    </xf>
    <xf numFmtId="0" fontId="4" fillId="0" borderId="0" xfId="11" applyFont="1" applyAlignment="1">
      <alignment horizontal="center" vertical="center"/>
    </xf>
    <xf numFmtId="0" fontId="15" fillId="0" borderId="0" xfId="11" applyFont="1" applyFill="1"/>
    <xf numFmtId="0" fontId="15" fillId="0" borderId="0" xfId="14" applyFont="1" applyFill="1" applyAlignment="1">
      <alignment horizontal="left" vertical="center"/>
    </xf>
    <xf numFmtId="38" fontId="15" fillId="0" borderId="0" xfId="18" applyNumberFormat="1" applyFont="1" applyFill="1" applyAlignment="1">
      <alignment vertical="center"/>
    </xf>
    <xf numFmtId="37" fontId="15" fillId="0" borderId="0" xfId="21" applyFont="1" applyFill="1" applyAlignment="1">
      <alignment horizontal="left" vertical="center"/>
    </xf>
    <xf numFmtId="192" fontId="4" fillId="0" borderId="0" xfId="5" applyNumberFormat="1" applyFont="1" applyFill="1" applyBorder="1" applyAlignment="1">
      <alignment vertical="center"/>
    </xf>
    <xf numFmtId="192" fontId="15" fillId="0" borderId="0" xfId="21" applyNumberFormat="1" applyFont="1" applyFill="1" applyAlignment="1">
      <alignment vertical="center"/>
    </xf>
    <xf numFmtId="192" fontId="15" fillId="0" borderId="0" xfId="4" applyNumberFormat="1" applyFont="1" applyFill="1" applyBorder="1" applyAlignment="1">
      <alignment horizontal="right" vertical="center"/>
    </xf>
    <xf numFmtId="0" fontId="15" fillId="0" borderId="0" xfId="11" applyFont="1" applyFill="1" applyAlignment="1">
      <alignment vertical="center"/>
    </xf>
    <xf numFmtId="0" fontId="15" fillId="0" borderId="0" xfId="14" applyFont="1" applyFill="1"/>
    <xf numFmtId="0" fontId="14" fillId="0" borderId="0" xfId="19" applyFont="1" applyFill="1" applyAlignment="1">
      <alignment vertical="center"/>
    </xf>
    <xf numFmtId="192" fontId="14" fillId="0" borderId="0" xfId="4" applyNumberFormat="1" applyFont="1" applyFill="1" applyBorder="1" applyAlignment="1">
      <alignment vertical="center"/>
    </xf>
    <xf numFmtId="192" fontId="14" fillId="0" borderId="0" xfId="19" applyNumberFormat="1" applyFont="1" applyFill="1" applyAlignment="1">
      <alignment vertical="center"/>
    </xf>
    <xf numFmtId="37" fontId="14" fillId="0" borderId="1" xfId="22" applyNumberFormat="1" applyFont="1" applyFill="1" applyBorder="1" applyAlignment="1">
      <alignment vertical="center"/>
    </xf>
    <xf numFmtId="192" fontId="14" fillId="0" borderId="1" xfId="22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192" fontId="15" fillId="0" borderId="0" xfId="14" applyNumberFormat="1" applyFont="1" applyFill="1" applyAlignment="1">
      <alignment horizontal="center"/>
    </xf>
    <xf numFmtId="0" fontId="14" fillId="0" borderId="0" xfId="13" applyFont="1" applyFill="1" applyAlignment="1">
      <alignment horizontal="left" vertical="center"/>
    </xf>
    <xf numFmtId="0" fontId="14" fillId="0" borderId="1" xfId="13" applyFont="1" applyFill="1" applyBorder="1" applyAlignment="1">
      <alignment horizontal="left" vertical="center"/>
    </xf>
    <xf numFmtId="0" fontId="4" fillId="0" borderId="0" xfId="11" applyFont="1" applyAlignment="1">
      <alignment horizontal="center" vertical="center"/>
    </xf>
    <xf numFmtId="37" fontId="4" fillId="0" borderId="0" xfId="21" applyFont="1" applyAlignment="1">
      <alignment horizontal="center" vertical="center"/>
    </xf>
    <xf numFmtId="0" fontId="14" fillId="0" borderId="1" xfId="14" applyFont="1" applyFill="1" applyBorder="1" applyAlignment="1">
      <alignment horizontal="center" vertical="center"/>
    </xf>
    <xf numFmtId="0" fontId="15" fillId="0" borderId="0" xfId="13" applyFont="1" applyFill="1" applyAlignment="1">
      <alignment horizontal="center" vertical="center"/>
    </xf>
    <xf numFmtId="37" fontId="15" fillId="0" borderId="1" xfId="27" applyNumberFormat="1" applyFont="1" applyFill="1" applyBorder="1" applyAlignment="1">
      <alignment horizontal="left" vertical="center"/>
    </xf>
  </cellXfs>
  <cellStyles count="28">
    <cellStyle name="Comma 2" xfId="1"/>
    <cellStyle name="Comma 2 60" xfId="2"/>
    <cellStyle name="Comma 3" xfId="3"/>
    <cellStyle name="Comma 4" xfId="4"/>
    <cellStyle name="Comma 7" xfId="5"/>
    <cellStyle name="Comma 9" xfId="6"/>
    <cellStyle name="Comma_Sheet3" xfId="7"/>
    <cellStyle name="Currency 2" xfId="8"/>
    <cellStyle name="Debit" xfId="9"/>
    <cellStyle name="Normal" xfId="0" builtinId="0"/>
    <cellStyle name="Normal 19" xfId="10"/>
    <cellStyle name="Normal 2" xfId="11"/>
    <cellStyle name="Normal 2 10" xfId="12"/>
    <cellStyle name="Normal 2 4" xfId="13"/>
    <cellStyle name="Normal 3" xfId="14"/>
    <cellStyle name="Normal 3 2" xfId="15"/>
    <cellStyle name="Normal 5" xfId="16"/>
    <cellStyle name="Normal 6" xfId="17"/>
    <cellStyle name="Normal 6 2" xfId="18"/>
    <cellStyle name="Normal 8" xfId="19"/>
    <cellStyle name="Normal_AYCAL08Y" xfId="20"/>
    <cellStyle name="Normal_AYCAL53Y" xfId="21"/>
    <cellStyle name="Normal_AYCAL54Q1-V1" xfId="22"/>
    <cellStyle name="Normal_change" xfId="23"/>
    <cellStyle name="Normal_Sheet4" xfId="24"/>
    <cellStyle name="Normal_Sheet5" xfId="25"/>
    <cellStyle name="Normal_Sheet5_AYCAL53Y" xfId="26"/>
    <cellStyle name="Normal_UPA45Y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95" zoomScaleNormal="95" zoomScaleSheetLayoutView="80" workbookViewId="0">
      <selection activeCell="B26" sqref="B26"/>
    </sheetView>
  </sheetViews>
  <sheetFormatPr defaultColWidth="9" defaultRowHeight="16.5" customHeight="1" x14ac:dyDescent="0.2"/>
  <cols>
    <col min="1" max="1" width="1.625" style="37" customWidth="1"/>
    <col min="2" max="2" width="40" style="37" customWidth="1"/>
    <col min="3" max="3" width="6.125" style="41" customWidth="1"/>
    <col min="4" max="4" width="1" style="41" customWidth="1"/>
    <col min="5" max="5" width="12.75" style="37" customWidth="1"/>
    <col min="6" max="6" width="1" style="37" customWidth="1"/>
    <col min="7" max="7" width="12.75" style="37" customWidth="1"/>
    <col min="8" max="8" width="9" style="37"/>
    <col min="9" max="9" width="10" style="37" bestFit="1" customWidth="1"/>
    <col min="10" max="16384" width="9" style="37"/>
  </cols>
  <sheetData>
    <row r="1" spans="1:10" s="3" customFormat="1" ht="16.5" customHeight="1" x14ac:dyDescent="0.2">
      <c r="A1" s="1" t="s">
        <v>50</v>
      </c>
      <c r="B1" s="1"/>
      <c r="C1" s="1"/>
      <c r="D1" s="9"/>
      <c r="F1" s="10"/>
    </row>
    <row r="2" spans="1:10" s="3" customFormat="1" ht="16.5" customHeight="1" x14ac:dyDescent="0.2">
      <c r="A2" s="1" t="s">
        <v>19</v>
      </c>
      <c r="B2" s="1"/>
      <c r="C2" s="1"/>
      <c r="D2" s="9"/>
      <c r="F2" s="10"/>
    </row>
    <row r="3" spans="1:10" s="3" customFormat="1" ht="16.5" customHeight="1" x14ac:dyDescent="0.2">
      <c r="A3" s="4" t="s">
        <v>137</v>
      </c>
      <c r="B3" s="4"/>
      <c r="C3" s="4"/>
      <c r="D3" s="11"/>
      <c r="E3" s="6"/>
      <c r="F3" s="5"/>
      <c r="G3" s="6"/>
    </row>
    <row r="4" spans="1:10" s="3" customFormat="1" ht="16.5" customHeight="1" x14ac:dyDescent="0.2">
      <c r="A4" s="7"/>
      <c r="B4" s="7"/>
      <c r="C4" s="7"/>
      <c r="D4" s="12"/>
      <c r="E4" s="13"/>
      <c r="F4" s="2"/>
      <c r="G4" s="13"/>
    </row>
    <row r="5" spans="1:10" s="3" customFormat="1" ht="16.5" customHeight="1" x14ac:dyDescent="0.2">
      <c r="A5" s="7"/>
      <c r="B5" s="7"/>
      <c r="C5" s="7"/>
      <c r="D5" s="12"/>
      <c r="E5" s="13"/>
      <c r="F5" s="2"/>
      <c r="G5" s="13"/>
    </row>
    <row r="6" spans="1:10" s="3" customFormat="1" ht="16.5" customHeight="1" x14ac:dyDescent="0.2">
      <c r="A6" s="7"/>
      <c r="B6" s="7"/>
      <c r="C6" s="7"/>
      <c r="D6" s="12"/>
      <c r="E6" s="46" t="s">
        <v>87</v>
      </c>
      <c r="F6" s="47"/>
      <c r="G6" s="46" t="s">
        <v>88</v>
      </c>
    </row>
    <row r="7" spans="1:10" ht="16.5" customHeight="1" x14ac:dyDescent="0.2">
      <c r="B7" s="8"/>
      <c r="C7" s="14"/>
      <c r="D7" s="14"/>
      <c r="E7" s="15">
        <v>2021</v>
      </c>
      <c r="F7" s="16"/>
      <c r="G7" s="15">
        <v>2020</v>
      </c>
    </row>
    <row r="8" spans="1:10" ht="16.5" customHeight="1" x14ac:dyDescent="0.2">
      <c r="B8" s="8"/>
      <c r="C8" s="17" t="s">
        <v>13</v>
      </c>
      <c r="D8" s="14"/>
      <c r="E8" s="18" t="s">
        <v>20</v>
      </c>
      <c r="F8" s="16"/>
      <c r="G8" s="18" t="s">
        <v>20</v>
      </c>
    </row>
    <row r="9" spans="1:10" ht="15" customHeight="1" x14ac:dyDescent="0.2">
      <c r="B9" s="8"/>
      <c r="C9" s="19"/>
      <c r="D9" s="14"/>
      <c r="E9" s="131"/>
      <c r="F9" s="16"/>
      <c r="G9" s="15"/>
    </row>
    <row r="10" spans="1:10" ht="16.5" customHeight="1" x14ac:dyDescent="0.2">
      <c r="A10" s="20" t="s">
        <v>21</v>
      </c>
      <c r="C10" s="14"/>
      <c r="D10" s="14"/>
      <c r="E10" s="132"/>
      <c r="F10" s="8"/>
      <c r="G10" s="8"/>
    </row>
    <row r="11" spans="1:10" ht="15" customHeight="1" x14ac:dyDescent="0.2">
      <c r="A11" s="20"/>
      <c r="C11" s="14"/>
      <c r="D11" s="14"/>
      <c r="E11" s="132"/>
      <c r="F11" s="8"/>
      <c r="G11" s="8"/>
    </row>
    <row r="12" spans="1:10" ht="16.5" customHeight="1" x14ac:dyDescent="0.2">
      <c r="A12" s="21" t="s">
        <v>0</v>
      </c>
      <c r="B12" s="21"/>
      <c r="C12" s="22">
        <v>8</v>
      </c>
      <c r="D12" s="22"/>
      <c r="E12" s="132">
        <v>1112436753</v>
      </c>
      <c r="F12" s="23"/>
      <c r="G12" s="32">
        <v>256542972</v>
      </c>
      <c r="I12" s="38"/>
      <c r="J12" s="38"/>
    </row>
    <row r="13" spans="1:10" ht="16.5" customHeight="1" x14ac:dyDescent="0.2">
      <c r="A13" s="21" t="s">
        <v>64</v>
      </c>
      <c r="B13" s="21"/>
      <c r="C13" s="22">
        <v>9</v>
      </c>
      <c r="D13" s="22"/>
      <c r="E13" s="132">
        <v>347055291</v>
      </c>
      <c r="F13" s="23"/>
      <c r="G13" s="32">
        <v>1417987081</v>
      </c>
      <c r="I13" s="38"/>
      <c r="J13" s="38"/>
    </row>
    <row r="14" spans="1:10" ht="16.5" customHeight="1" x14ac:dyDescent="0.2">
      <c r="A14" s="21" t="s">
        <v>66</v>
      </c>
      <c r="B14" s="21"/>
      <c r="C14" s="22" t="s">
        <v>150</v>
      </c>
      <c r="D14" s="22"/>
      <c r="E14" s="132">
        <v>14254317999</v>
      </c>
      <c r="F14" s="23"/>
      <c r="G14" s="32">
        <v>9793100588</v>
      </c>
      <c r="I14" s="38"/>
      <c r="J14" s="38"/>
    </row>
    <row r="15" spans="1:10" ht="16.5" customHeight="1" x14ac:dyDescent="0.2">
      <c r="A15" s="21" t="s">
        <v>77</v>
      </c>
      <c r="B15" s="21"/>
      <c r="C15" s="22">
        <v>11</v>
      </c>
      <c r="D15" s="22"/>
      <c r="E15" s="132">
        <v>34148961</v>
      </c>
      <c r="F15" s="23"/>
      <c r="G15" s="32">
        <v>27437500</v>
      </c>
      <c r="I15" s="38"/>
      <c r="J15" s="38"/>
    </row>
    <row r="16" spans="1:10" ht="16.5" customHeight="1" x14ac:dyDescent="0.2">
      <c r="A16" s="21" t="s">
        <v>133</v>
      </c>
      <c r="B16" s="21"/>
      <c r="C16" s="22">
        <v>12</v>
      </c>
      <c r="D16" s="22"/>
      <c r="E16" s="132">
        <v>3540205548</v>
      </c>
      <c r="F16" s="23"/>
      <c r="G16" s="32">
        <v>2532714313</v>
      </c>
      <c r="I16" s="38"/>
      <c r="J16" s="38"/>
    </row>
    <row r="17" spans="1:10" ht="16.5" customHeight="1" x14ac:dyDescent="0.2">
      <c r="A17" s="21" t="s">
        <v>83</v>
      </c>
      <c r="B17" s="21"/>
      <c r="C17" s="22">
        <v>13</v>
      </c>
      <c r="D17" s="22"/>
      <c r="E17" s="132">
        <v>223831094</v>
      </c>
      <c r="F17" s="23"/>
      <c r="G17" s="32">
        <v>210264377</v>
      </c>
      <c r="I17" s="38"/>
      <c r="J17" s="38"/>
    </row>
    <row r="18" spans="1:10" ht="16.5" customHeight="1" x14ac:dyDescent="0.2">
      <c r="A18" s="21" t="s">
        <v>67</v>
      </c>
      <c r="B18" s="21"/>
      <c r="C18" s="22">
        <v>15</v>
      </c>
      <c r="D18" s="22">
        <v>15</v>
      </c>
      <c r="E18" s="132">
        <v>94245626</v>
      </c>
      <c r="F18" s="23"/>
      <c r="G18" s="32">
        <v>125089311</v>
      </c>
      <c r="I18" s="38"/>
      <c r="J18" s="38"/>
    </row>
    <row r="19" spans="1:10" ht="16.5" customHeight="1" x14ac:dyDescent="0.2">
      <c r="A19" s="21" t="s">
        <v>97</v>
      </c>
      <c r="B19" s="21"/>
      <c r="C19" s="22">
        <v>16</v>
      </c>
      <c r="D19" s="22"/>
      <c r="E19" s="132">
        <v>154868920</v>
      </c>
      <c r="F19" s="23"/>
      <c r="G19" s="32">
        <v>180730649</v>
      </c>
      <c r="I19" s="38"/>
      <c r="J19" s="38"/>
    </row>
    <row r="20" spans="1:10" ht="16.5" customHeight="1" x14ac:dyDescent="0.2">
      <c r="A20" s="21" t="s">
        <v>68</v>
      </c>
      <c r="B20" s="21"/>
      <c r="C20" s="22">
        <v>17</v>
      </c>
      <c r="D20" s="22"/>
      <c r="E20" s="132">
        <v>43530928</v>
      </c>
      <c r="F20" s="23"/>
      <c r="G20" s="32">
        <v>52482332</v>
      </c>
      <c r="I20" s="38"/>
      <c r="J20" s="38"/>
    </row>
    <row r="21" spans="1:10" ht="16.5" customHeight="1" x14ac:dyDescent="0.2">
      <c r="A21" s="21" t="s">
        <v>38</v>
      </c>
      <c r="B21" s="21"/>
      <c r="C21" s="22">
        <v>18</v>
      </c>
      <c r="D21" s="22"/>
      <c r="E21" s="132">
        <v>29483086</v>
      </c>
      <c r="F21" s="23"/>
      <c r="G21" s="32">
        <v>29577852</v>
      </c>
      <c r="I21" s="38"/>
      <c r="J21" s="38"/>
    </row>
    <row r="22" spans="1:10" ht="16.5" customHeight="1" x14ac:dyDescent="0.2">
      <c r="A22" s="21" t="s">
        <v>1</v>
      </c>
      <c r="B22" s="21"/>
      <c r="C22" s="22">
        <v>19</v>
      </c>
      <c r="D22" s="22"/>
      <c r="E22" s="160">
        <v>268814890</v>
      </c>
      <c r="F22" s="23"/>
      <c r="G22" s="39">
        <v>238829985</v>
      </c>
      <c r="I22" s="38"/>
      <c r="J22" s="38"/>
    </row>
    <row r="23" spans="1:10" ht="15" customHeight="1" x14ac:dyDescent="0.2">
      <c r="A23" s="21"/>
      <c r="B23" s="21"/>
      <c r="C23" s="37"/>
      <c r="D23" s="22"/>
      <c r="E23" s="135"/>
      <c r="F23" s="23"/>
      <c r="G23" s="35"/>
    </row>
    <row r="24" spans="1:10" ht="16.5" customHeight="1" thickBot="1" x14ac:dyDescent="0.25">
      <c r="A24" s="20" t="s">
        <v>22</v>
      </c>
      <c r="C24" s="37"/>
      <c r="D24" s="22"/>
      <c r="E24" s="136">
        <f>SUM(E12:E22)</f>
        <v>20102939096</v>
      </c>
      <c r="F24" s="25"/>
      <c r="G24" s="183">
        <f>SUM(G12:G22)</f>
        <v>14864756960</v>
      </c>
    </row>
    <row r="25" spans="1:10" ht="15" customHeight="1" thickTop="1" x14ac:dyDescent="0.2">
      <c r="B25" s="21"/>
      <c r="C25" s="22"/>
      <c r="D25" s="22"/>
      <c r="E25" s="137"/>
      <c r="F25" s="23"/>
      <c r="G25" s="25"/>
    </row>
    <row r="26" spans="1:10" ht="16.5" customHeight="1" x14ac:dyDescent="0.2">
      <c r="A26" s="20" t="s">
        <v>85</v>
      </c>
      <c r="B26" s="20"/>
      <c r="C26" s="14"/>
      <c r="D26" s="14"/>
      <c r="E26" s="132"/>
      <c r="F26" s="8"/>
      <c r="G26" s="8"/>
    </row>
    <row r="27" spans="1:10" ht="15" customHeight="1" x14ac:dyDescent="0.2">
      <c r="B27" s="20"/>
      <c r="C27" s="14"/>
      <c r="D27" s="14"/>
      <c r="E27" s="132"/>
      <c r="F27" s="8"/>
      <c r="G27" s="8"/>
    </row>
    <row r="28" spans="1:10" ht="16.5" customHeight="1" x14ac:dyDescent="0.2">
      <c r="A28" s="28" t="s">
        <v>23</v>
      </c>
      <c r="B28" s="28"/>
      <c r="C28" s="22"/>
      <c r="D28" s="22"/>
      <c r="E28" s="132"/>
      <c r="F28" s="8"/>
      <c r="G28" s="8"/>
    </row>
    <row r="29" spans="1:10" ht="15" customHeight="1" x14ac:dyDescent="0.2">
      <c r="B29" s="28"/>
      <c r="C29" s="22"/>
      <c r="D29" s="22"/>
      <c r="E29" s="132"/>
      <c r="F29" s="8"/>
      <c r="G29" s="8"/>
    </row>
    <row r="30" spans="1:10" ht="16.5" customHeight="1" x14ac:dyDescent="0.2">
      <c r="A30" s="37" t="s">
        <v>65</v>
      </c>
      <c r="B30" s="28"/>
      <c r="C30" s="22">
        <v>20</v>
      </c>
      <c r="D30" s="22"/>
      <c r="E30" s="132">
        <v>921066000</v>
      </c>
      <c r="F30" s="8"/>
      <c r="G30" s="8">
        <v>4221855000</v>
      </c>
    </row>
    <row r="31" spans="1:10" ht="16.5" customHeight="1" x14ac:dyDescent="0.2">
      <c r="A31" s="37" t="s">
        <v>106</v>
      </c>
      <c r="B31" s="28"/>
      <c r="C31" s="22">
        <v>21</v>
      </c>
      <c r="D31" s="22"/>
      <c r="E31" s="132">
        <v>796796031</v>
      </c>
      <c r="F31" s="8"/>
      <c r="G31" s="8">
        <v>1051264</v>
      </c>
    </row>
    <row r="32" spans="1:10" ht="16.5" customHeight="1" x14ac:dyDescent="0.2">
      <c r="A32" s="21" t="s">
        <v>40</v>
      </c>
      <c r="B32" s="36"/>
      <c r="C32" s="22">
        <v>22</v>
      </c>
      <c r="D32" s="22"/>
      <c r="E32" s="132">
        <v>937364357</v>
      </c>
      <c r="F32" s="8"/>
      <c r="G32" s="29">
        <v>1706710638</v>
      </c>
    </row>
    <row r="33" spans="1:7" ht="15.75" customHeight="1" x14ac:dyDescent="0.2">
      <c r="A33" s="21" t="s">
        <v>73</v>
      </c>
      <c r="B33" s="36"/>
      <c r="C33" s="22">
        <v>11</v>
      </c>
      <c r="D33" s="22"/>
      <c r="E33" s="132">
        <v>145823743</v>
      </c>
      <c r="F33" s="8"/>
      <c r="G33" s="29">
        <v>216429601</v>
      </c>
    </row>
    <row r="34" spans="1:7" ht="16.5" customHeight="1" x14ac:dyDescent="0.2">
      <c r="A34" s="21" t="s">
        <v>74</v>
      </c>
      <c r="B34" s="21"/>
      <c r="C34" s="22">
        <v>23</v>
      </c>
      <c r="D34" s="22"/>
      <c r="E34" s="132">
        <v>11021180819</v>
      </c>
      <c r="F34" s="8"/>
      <c r="G34" s="29">
        <v>3074585072</v>
      </c>
    </row>
    <row r="35" spans="1:7" ht="16.5" customHeight="1" x14ac:dyDescent="0.2">
      <c r="A35" s="21" t="s">
        <v>70</v>
      </c>
      <c r="B35" s="21"/>
      <c r="C35" s="22">
        <v>24</v>
      </c>
      <c r="D35" s="22"/>
      <c r="E35" s="132">
        <v>183949949</v>
      </c>
      <c r="F35" s="8"/>
      <c r="G35" s="29">
        <v>176445710</v>
      </c>
    </row>
    <row r="36" spans="1:7" ht="16.5" customHeight="1" x14ac:dyDescent="0.2">
      <c r="A36" s="21" t="s">
        <v>107</v>
      </c>
      <c r="B36" s="21"/>
      <c r="C36" s="22"/>
      <c r="D36" s="22"/>
      <c r="E36" s="132">
        <v>147775014</v>
      </c>
      <c r="F36" s="8"/>
      <c r="G36" s="29">
        <v>167617262</v>
      </c>
    </row>
    <row r="37" spans="1:7" ht="16.5" customHeight="1" x14ac:dyDescent="0.2">
      <c r="A37" s="21" t="s">
        <v>142</v>
      </c>
      <c r="B37" s="21"/>
      <c r="C37" s="22"/>
      <c r="D37" s="22"/>
      <c r="E37" s="132">
        <v>101145088</v>
      </c>
      <c r="F37" s="8"/>
      <c r="G37" s="29">
        <v>22901718</v>
      </c>
    </row>
    <row r="38" spans="1:7" ht="16.5" customHeight="1" x14ac:dyDescent="0.2">
      <c r="A38" s="21" t="s">
        <v>2</v>
      </c>
      <c r="B38" s="21"/>
      <c r="C38" s="22">
        <v>25</v>
      </c>
      <c r="D38" s="22"/>
      <c r="E38" s="160">
        <v>447789487</v>
      </c>
      <c r="F38" s="8"/>
      <c r="G38" s="34">
        <v>309700271</v>
      </c>
    </row>
    <row r="39" spans="1:7" ht="15" customHeight="1" x14ac:dyDescent="0.2">
      <c r="A39" s="21"/>
      <c r="B39" s="21"/>
      <c r="C39" s="22"/>
      <c r="D39" s="22"/>
      <c r="E39" s="138"/>
      <c r="F39" s="8"/>
      <c r="G39" s="8"/>
    </row>
    <row r="40" spans="1:7" ht="16.5" customHeight="1" thickBot="1" x14ac:dyDescent="0.25">
      <c r="A40" s="20" t="s">
        <v>3</v>
      </c>
      <c r="B40" s="21"/>
      <c r="C40" s="22"/>
      <c r="D40" s="22"/>
      <c r="E40" s="187">
        <f>SUM(E30:E38)</f>
        <v>14702890488</v>
      </c>
      <c r="F40" s="8"/>
      <c r="G40" s="183">
        <f>SUM(G30:G38)</f>
        <v>9897296536</v>
      </c>
    </row>
    <row r="41" spans="1:7" ht="16.5" customHeight="1" thickTop="1" x14ac:dyDescent="0.2">
      <c r="A41" s="20"/>
      <c r="B41" s="21"/>
      <c r="C41" s="22"/>
      <c r="D41" s="22"/>
      <c r="E41" s="26"/>
      <c r="F41" s="8"/>
      <c r="G41" s="26"/>
    </row>
    <row r="42" spans="1:7" ht="0.6" customHeight="1" x14ac:dyDescent="0.2">
      <c r="B42" s="21"/>
      <c r="C42" s="22"/>
      <c r="D42" s="22"/>
      <c r="E42" s="25"/>
      <c r="F42" s="23"/>
      <c r="G42" s="25"/>
    </row>
    <row r="43" spans="1:7" ht="0.6" customHeight="1" x14ac:dyDescent="0.2">
      <c r="B43" s="21"/>
      <c r="C43" s="205"/>
      <c r="D43" s="205"/>
      <c r="E43" s="25"/>
      <c r="F43" s="23"/>
      <c r="G43" s="25"/>
    </row>
    <row r="44" spans="1:7" ht="0.6" customHeight="1" x14ac:dyDescent="0.2">
      <c r="B44" s="21"/>
      <c r="C44" s="205"/>
      <c r="D44" s="205"/>
      <c r="E44" s="25"/>
      <c r="F44" s="23"/>
      <c r="G44" s="25"/>
    </row>
    <row r="45" spans="1:7" ht="0.6" customHeight="1" x14ac:dyDescent="0.2">
      <c r="B45" s="21"/>
      <c r="C45" s="205"/>
      <c r="D45" s="205"/>
      <c r="E45" s="25"/>
      <c r="F45" s="23"/>
      <c r="G45" s="25"/>
    </row>
    <row r="46" spans="1:7" ht="0.6" customHeight="1" x14ac:dyDescent="0.2">
      <c r="B46" s="21"/>
      <c r="C46" s="205"/>
      <c r="D46" s="205"/>
      <c r="E46" s="25"/>
      <c r="F46" s="23"/>
      <c r="G46" s="25"/>
    </row>
    <row r="47" spans="1:7" ht="16.5" customHeight="1" x14ac:dyDescent="0.2">
      <c r="B47" s="21"/>
      <c r="C47" s="205"/>
      <c r="D47" s="205"/>
      <c r="E47" s="25"/>
      <c r="F47" s="23"/>
      <c r="G47" s="25"/>
    </row>
    <row r="48" spans="1:7" ht="12.95" customHeight="1" x14ac:dyDescent="0.2">
      <c r="B48" s="21"/>
      <c r="C48" s="205"/>
      <c r="D48" s="205"/>
      <c r="E48" s="25"/>
      <c r="F48" s="23"/>
      <c r="G48" s="25"/>
    </row>
    <row r="49" spans="1:7" ht="16.5" customHeight="1" x14ac:dyDescent="0.2">
      <c r="A49" s="285" t="s">
        <v>161</v>
      </c>
      <c r="B49" s="285"/>
      <c r="C49" s="285"/>
      <c r="D49" s="285"/>
      <c r="E49" s="285"/>
      <c r="F49" s="285"/>
      <c r="G49" s="285"/>
    </row>
    <row r="50" spans="1:7" ht="16.5" customHeight="1" x14ac:dyDescent="0.2">
      <c r="A50" s="41"/>
      <c r="B50" s="189" t="s">
        <v>156</v>
      </c>
      <c r="C50" s="286" t="s">
        <v>143</v>
      </c>
      <c r="D50" s="286"/>
      <c r="E50" s="286"/>
      <c r="F50" s="286"/>
      <c r="G50" s="286"/>
    </row>
    <row r="51" spans="1:7" ht="16.5" customHeight="1" x14ac:dyDescent="0.2">
      <c r="B51" s="40" t="s">
        <v>162</v>
      </c>
      <c r="C51" s="284" t="s">
        <v>136</v>
      </c>
      <c r="D51" s="284"/>
      <c r="E51" s="284"/>
      <c r="F51" s="284"/>
      <c r="G51" s="284"/>
    </row>
    <row r="52" spans="1:7" ht="16.5" customHeight="1" x14ac:dyDescent="0.2">
      <c r="B52" s="206"/>
      <c r="C52" s="205"/>
      <c r="D52" s="205"/>
      <c r="E52" s="205"/>
      <c r="F52" s="205"/>
      <c r="G52" s="205"/>
    </row>
    <row r="53" spans="1:7" ht="15" customHeight="1" x14ac:dyDescent="0.2">
      <c r="B53" s="40"/>
      <c r="C53" s="22"/>
      <c r="D53" s="22"/>
      <c r="E53" s="22"/>
      <c r="F53" s="22"/>
      <c r="G53" s="22"/>
    </row>
    <row r="54" spans="1:7" ht="21.95" customHeight="1" x14ac:dyDescent="0.2">
      <c r="A54" s="27" t="s">
        <v>135</v>
      </c>
      <c r="B54" s="42"/>
      <c r="C54" s="43"/>
      <c r="D54" s="43"/>
      <c r="E54" s="42"/>
      <c r="F54" s="42"/>
      <c r="G54" s="42"/>
    </row>
    <row r="55" spans="1:7" s="3" customFormat="1" ht="16.5" customHeight="1" x14ac:dyDescent="0.2">
      <c r="A55" s="1" t="str">
        <f>+A1</f>
        <v>Yuanta Securities (Thailand) Company Limited</v>
      </c>
      <c r="B55" s="1"/>
      <c r="C55" s="1"/>
      <c r="D55" s="9"/>
      <c r="F55" s="10"/>
    </row>
    <row r="56" spans="1:7" s="3" customFormat="1" ht="16.5" customHeight="1" x14ac:dyDescent="0.2">
      <c r="A56" s="1" t="s">
        <v>49</v>
      </c>
      <c r="B56" s="1"/>
      <c r="C56" s="1"/>
      <c r="D56" s="9"/>
      <c r="F56" s="10"/>
    </row>
    <row r="57" spans="1:7" s="3" customFormat="1" ht="16.5" customHeight="1" x14ac:dyDescent="0.2">
      <c r="A57" s="4" t="str">
        <f>+A3</f>
        <v>As at 30 June 2021</v>
      </c>
      <c r="B57" s="4"/>
      <c r="C57" s="4"/>
      <c r="D57" s="11"/>
      <c r="E57" s="6"/>
      <c r="F57" s="5"/>
      <c r="G57" s="6"/>
    </row>
    <row r="58" spans="1:7" s="3" customFormat="1" ht="16.5" customHeight="1" x14ac:dyDescent="0.2">
      <c r="A58" s="7"/>
      <c r="B58" s="7"/>
      <c r="C58" s="7"/>
      <c r="D58" s="12"/>
      <c r="E58" s="13"/>
      <c r="F58" s="2"/>
      <c r="G58" s="13"/>
    </row>
    <row r="59" spans="1:7" s="3" customFormat="1" ht="16.5" customHeight="1" x14ac:dyDescent="0.2">
      <c r="A59" s="7"/>
      <c r="B59" s="7"/>
      <c r="C59" s="7"/>
      <c r="D59" s="12"/>
      <c r="E59" s="13"/>
      <c r="F59" s="2"/>
      <c r="G59" s="13"/>
    </row>
    <row r="60" spans="1:7" s="3" customFormat="1" ht="16.5" customHeight="1" x14ac:dyDescent="0.2">
      <c r="A60" s="7"/>
      <c r="B60" s="7"/>
      <c r="C60" s="7"/>
      <c r="D60" s="12"/>
      <c r="E60" s="46" t="s">
        <v>87</v>
      </c>
      <c r="F60" s="47"/>
      <c r="G60" s="46" t="s">
        <v>88</v>
      </c>
    </row>
    <row r="61" spans="1:7" s="3" customFormat="1" ht="16.5" customHeight="1" x14ac:dyDescent="0.2">
      <c r="A61" s="7"/>
      <c r="B61" s="7"/>
      <c r="C61" s="14"/>
      <c r="D61" s="14"/>
      <c r="E61" s="15">
        <v>2021</v>
      </c>
      <c r="F61" s="16"/>
      <c r="G61" s="15">
        <v>2020</v>
      </c>
    </row>
    <row r="62" spans="1:7" ht="16.5" customHeight="1" x14ac:dyDescent="0.2">
      <c r="B62" s="8"/>
      <c r="C62" s="17" t="s">
        <v>13</v>
      </c>
      <c r="D62" s="14"/>
      <c r="E62" s="18" t="s">
        <v>20</v>
      </c>
      <c r="F62" s="16"/>
      <c r="G62" s="18" t="s">
        <v>20</v>
      </c>
    </row>
    <row r="63" spans="1:7" ht="16.5" customHeight="1" x14ac:dyDescent="0.2">
      <c r="B63" s="8"/>
      <c r="C63" s="19"/>
      <c r="D63" s="14"/>
      <c r="E63" s="131"/>
      <c r="F63" s="16"/>
      <c r="G63" s="15"/>
    </row>
    <row r="64" spans="1:7" ht="16.5" customHeight="1" x14ac:dyDescent="0.2">
      <c r="A64" s="20" t="s">
        <v>84</v>
      </c>
      <c r="E64" s="139"/>
    </row>
    <row r="65" spans="1:7" ht="16.5" customHeight="1" x14ac:dyDescent="0.2">
      <c r="A65" s="21"/>
      <c r="B65" s="21"/>
      <c r="C65" s="22"/>
      <c r="D65" s="22"/>
      <c r="E65" s="138"/>
      <c r="F65" s="8"/>
      <c r="G65" s="26"/>
    </row>
    <row r="66" spans="1:7" ht="16.5" customHeight="1" x14ac:dyDescent="0.2">
      <c r="A66" s="1" t="s">
        <v>51</v>
      </c>
      <c r="B66" s="8"/>
      <c r="C66" s="22"/>
      <c r="D66" s="22"/>
      <c r="E66" s="132"/>
      <c r="F66" s="8"/>
      <c r="G66" s="8"/>
    </row>
    <row r="67" spans="1:7" ht="16.5" customHeight="1" x14ac:dyDescent="0.2">
      <c r="A67" s="21"/>
      <c r="B67" s="21"/>
      <c r="C67" s="22"/>
      <c r="D67" s="22"/>
      <c r="E67" s="138"/>
      <c r="F67" s="8"/>
      <c r="G67" s="26"/>
    </row>
    <row r="68" spans="1:7" ht="16.5" customHeight="1" x14ac:dyDescent="0.2">
      <c r="A68" s="8" t="s">
        <v>62</v>
      </c>
      <c r="B68" s="8"/>
      <c r="C68" s="22">
        <v>26</v>
      </c>
      <c r="D68" s="22"/>
      <c r="E68" s="138"/>
      <c r="F68" s="26"/>
      <c r="G68" s="26"/>
    </row>
    <row r="69" spans="1:7" ht="16.5" customHeight="1" x14ac:dyDescent="0.2">
      <c r="B69" s="21" t="s">
        <v>42</v>
      </c>
      <c r="C69" s="22"/>
      <c r="D69" s="22"/>
      <c r="E69" s="140"/>
      <c r="F69" s="26"/>
      <c r="G69" s="44"/>
    </row>
    <row r="70" spans="1:7" ht="16.5" customHeight="1" x14ac:dyDescent="0.2">
      <c r="B70" s="21" t="s">
        <v>80</v>
      </c>
      <c r="C70" s="22"/>
      <c r="D70" s="22"/>
      <c r="E70" s="140"/>
      <c r="G70" s="44"/>
    </row>
    <row r="71" spans="1:7" ht="16.5" customHeight="1" thickBot="1" x14ac:dyDescent="0.25">
      <c r="B71" s="21" t="s">
        <v>58</v>
      </c>
      <c r="C71" s="22"/>
      <c r="D71" s="22"/>
      <c r="E71" s="186">
        <v>4500000000</v>
      </c>
      <c r="F71" s="25"/>
      <c r="G71" s="30">
        <v>4500000000</v>
      </c>
    </row>
    <row r="72" spans="1:7" ht="16.5" customHeight="1" thickTop="1" x14ac:dyDescent="0.2">
      <c r="B72" s="21"/>
      <c r="C72" s="22"/>
      <c r="D72" s="22"/>
      <c r="E72" s="142"/>
      <c r="F72" s="25"/>
      <c r="G72" s="32"/>
    </row>
    <row r="73" spans="1:7" ht="16.5" customHeight="1" x14ac:dyDescent="0.2">
      <c r="B73" s="21" t="s">
        <v>59</v>
      </c>
      <c r="C73" s="22"/>
      <c r="D73" s="22"/>
      <c r="E73" s="143"/>
      <c r="F73" s="25"/>
      <c r="G73" s="31"/>
    </row>
    <row r="74" spans="1:7" ht="16.5" customHeight="1" x14ac:dyDescent="0.2">
      <c r="B74" s="21" t="s">
        <v>81</v>
      </c>
      <c r="C74" s="22"/>
      <c r="D74" s="22"/>
      <c r="E74" s="133"/>
      <c r="G74" s="32"/>
    </row>
    <row r="75" spans="1:7" ht="16.5" customHeight="1" x14ac:dyDescent="0.2">
      <c r="B75" s="21" t="s">
        <v>58</v>
      </c>
      <c r="C75" s="22"/>
      <c r="D75" s="22"/>
      <c r="E75" s="140">
        <v>4500000000</v>
      </c>
      <c r="F75" s="25"/>
      <c r="G75" s="29">
        <v>4500000000</v>
      </c>
    </row>
    <row r="76" spans="1:7" ht="16.5" customHeight="1" x14ac:dyDescent="0.2">
      <c r="A76" s="8" t="s">
        <v>4</v>
      </c>
      <c r="B76" s="8"/>
      <c r="C76" s="22"/>
      <c r="D76" s="22"/>
      <c r="E76" s="133"/>
      <c r="F76" s="25"/>
      <c r="G76" s="32"/>
    </row>
    <row r="77" spans="1:7" ht="16.5" customHeight="1" x14ac:dyDescent="0.2">
      <c r="B77" s="21" t="s">
        <v>39</v>
      </c>
      <c r="C77" s="22">
        <v>27</v>
      </c>
      <c r="D77" s="22"/>
      <c r="E77" s="140">
        <v>53579587</v>
      </c>
      <c r="F77" s="23"/>
      <c r="G77" s="32">
        <v>53579587</v>
      </c>
    </row>
    <row r="78" spans="1:7" ht="16.5" customHeight="1" x14ac:dyDescent="0.2">
      <c r="B78" s="21" t="s">
        <v>34</v>
      </c>
      <c r="C78" s="22"/>
      <c r="D78" s="22"/>
      <c r="E78" s="184">
        <v>846469033</v>
      </c>
      <c r="F78" s="25"/>
      <c r="G78" s="32">
        <v>413880853</v>
      </c>
    </row>
    <row r="79" spans="1:7" ht="16.5" customHeight="1" x14ac:dyDescent="0.2">
      <c r="A79" s="8" t="s">
        <v>14</v>
      </c>
      <c r="B79" s="8"/>
      <c r="C79" s="33">
        <v>12.2</v>
      </c>
      <c r="D79" s="22"/>
      <c r="E79" s="185">
        <v>-12</v>
      </c>
      <c r="F79" s="25"/>
      <c r="G79" s="39">
        <v>-16</v>
      </c>
    </row>
    <row r="80" spans="1:7" ht="16.5" customHeight="1" x14ac:dyDescent="0.2">
      <c r="A80" s="21"/>
      <c r="B80" s="21"/>
      <c r="C80" s="22"/>
      <c r="D80" s="22"/>
      <c r="E80" s="143"/>
      <c r="F80" s="8"/>
      <c r="G80" s="31"/>
    </row>
    <row r="81" spans="1:7" ht="16.5" customHeight="1" x14ac:dyDescent="0.2">
      <c r="A81" s="45" t="s">
        <v>52</v>
      </c>
      <c r="B81" s="21"/>
      <c r="C81" s="22"/>
      <c r="D81" s="22"/>
      <c r="E81" s="134">
        <f>SUM(E75:E79)</f>
        <v>5400048608</v>
      </c>
      <c r="F81" s="23"/>
      <c r="G81" s="39">
        <f>SUM(G75:G79)</f>
        <v>4967460424</v>
      </c>
    </row>
    <row r="82" spans="1:7" ht="16.5" customHeight="1" x14ac:dyDescent="0.2">
      <c r="A82" s="21"/>
      <c r="B82" s="21"/>
      <c r="C82" s="22"/>
      <c r="D82" s="22"/>
      <c r="E82" s="143"/>
      <c r="F82" s="8"/>
      <c r="G82" s="31"/>
    </row>
    <row r="83" spans="1:7" ht="16.5" customHeight="1" thickBot="1" x14ac:dyDescent="0.25">
      <c r="A83" s="45" t="s">
        <v>53</v>
      </c>
      <c r="B83" s="28"/>
      <c r="C83" s="14"/>
      <c r="D83" s="14"/>
      <c r="E83" s="141">
        <f>E40+E81</f>
        <v>20102939096</v>
      </c>
      <c r="F83" s="23"/>
      <c r="G83" s="30">
        <f>G40+G81</f>
        <v>14864756960</v>
      </c>
    </row>
    <row r="84" spans="1:7" ht="16.5" customHeight="1" thickTop="1" x14ac:dyDescent="0.2"/>
    <row r="85" spans="1:7" ht="16.5" customHeight="1" x14ac:dyDescent="0.2">
      <c r="E85" s="38"/>
      <c r="G85" s="38"/>
    </row>
    <row r="86" spans="1:7" ht="16.5" customHeight="1" x14ac:dyDescent="0.2">
      <c r="E86" s="38"/>
      <c r="G86" s="38"/>
    </row>
    <row r="89" spans="1:7" ht="16.899999999999999" customHeight="1" x14ac:dyDescent="0.2"/>
    <row r="90" spans="1:7" ht="16.899999999999999" customHeight="1" x14ac:dyDescent="0.2"/>
    <row r="91" spans="1:7" ht="16.899999999999999" customHeight="1" x14ac:dyDescent="0.2"/>
    <row r="92" spans="1:7" ht="16.899999999999999" customHeight="1" x14ac:dyDescent="0.2"/>
    <row r="96" spans="1:7" ht="17.100000000000001" customHeight="1" x14ac:dyDescent="0.2"/>
    <row r="97" spans="1:7" ht="16.5" customHeight="1" x14ac:dyDescent="0.2">
      <c r="A97" s="285" t="s">
        <v>161</v>
      </c>
      <c r="B97" s="285"/>
      <c r="C97" s="285"/>
      <c r="D97" s="285"/>
      <c r="E97" s="285"/>
      <c r="F97" s="285"/>
      <c r="G97" s="285"/>
    </row>
    <row r="98" spans="1:7" ht="16.5" customHeight="1" x14ac:dyDescent="0.2">
      <c r="A98" s="41"/>
      <c r="B98" s="208" t="s">
        <v>156</v>
      </c>
      <c r="C98" s="286" t="s">
        <v>143</v>
      </c>
      <c r="D98" s="286"/>
      <c r="E98" s="286"/>
      <c r="F98" s="286"/>
      <c r="G98" s="286"/>
    </row>
    <row r="99" spans="1:7" ht="16.5" customHeight="1" x14ac:dyDescent="0.2">
      <c r="B99" s="207" t="s">
        <v>162</v>
      </c>
      <c r="C99" s="284" t="s">
        <v>136</v>
      </c>
      <c r="D99" s="284"/>
      <c r="E99" s="284"/>
      <c r="F99" s="284"/>
      <c r="G99" s="284"/>
    </row>
    <row r="100" spans="1:7" ht="16.5" customHeight="1" x14ac:dyDescent="0.2">
      <c r="B100" s="206"/>
      <c r="C100" s="205"/>
      <c r="D100" s="205"/>
      <c r="E100" s="205"/>
      <c r="F100" s="205"/>
      <c r="G100" s="205"/>
    </row>
    <row r="101" spans="1:7" ht="16.5" customHeight="1" x14ac:dyDescent="0.2">
      <c r="B101" s="40"/>
      <c r="C101" s="22"/>
      <c r="D101" s="22"/>
      <c r="E101" s="22"/>
      <c r="F101" s="22"/>
      <c r="G101" s="22"/>
    </row>
    <row r="102" spans="1:7" ht="21.95" customHeight="1" x14ac:dyDescent="0.2">
      <c r="A102" s="27" t="str">
        <f>+A54</f>
        <v>The accompanying interim notes are an integral part of these interim financial statement</v>
      </c>
      <c r="B102" s="27"/>
      <c r="C102" s="17"/>
      <c r="D102" s="17"/>
      <c r="E102" s="24"/>
      <c r="F102" s="24"/>
      <c r="G102" s="24"/>
    </row>
  </sheetData>
  <mergeCells count="6">
    <mergeCell ref="C99:G99"/>
    <mergeCell ref="A49:G49"/>
    <mergeCell ref="C50:G50"/>
    <mergeCell ref="C51:G51"/>
    <mergeCell ref="A97:G97"/>
    <mergeCell ref="C98:G98"/>
  </mergeCells>
  <phoneticPr fontId="6" type="noConversion"/>
  <pageMargins left="1.1000000000000001" right="0.75" top="0.5" bottom="0.6" header="0.49" footer="0.4"/>
  <pageSetup paperSize="9" firstPageNumber="3" orientation="portrait" useFirstPageNumber="1" horizontalDpi="1200" verticalDpi="1200" r:id="rId1"/>
  <headerFooter>
    <oddFooter>&amp;R&amp;10&amp;P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zoomScaleNormal="100" zoomScaleSheetLayoutView="90" workbookViewId="0">
      <selection activeCell="E42" sqref="E42"/>
    </sheetView>
  </sheetViews>
  <sheetFormatPr defaultColWidth="9" defaultRowHeight="16.5" customHeight="1" x14ac:dyDescent="0.2"/>
  <cols>
    <col min="1" max="1" width="1.875" style="78" customWidth="1"/>
    <col min="2" max="2" width="42.625" style="78" customWidth="1"/>
    <col min="3" max="3" width="5.625" style="191" customWidth="1"/>
    <col min="4" max="4" width="1" style="89" customWidth="1"/>
    <col min="5" max="5" width="12.75" style="59" customWidth="1"/>
    <col min="6" max="6" width="1" style="59" customWidth="1"/>
    <col min="7" max="7" width="12.75" style="59" customWidth="1"/>
    <col min="8" max="16384" width="9" style="78"/>
  </cols>
  <sheetData>
    <row r="1" spans="1:7" s="48" customFormat="1" ht="16.5" customHeight="1" x14ac:dyDescent="0.2">
      <c r="A1" s="288" t="s">
        <v>50</v>
      </c>
      <c r="B1" s="288"/>
      <c r="C1" s="288"/>
      <c r="D1" s="288"/>
      <c r="E1" s="288"/>
      <c r="F1" s="288"/>
      <c r="G1" s="288"/>
    </row>
    <row r="2" spans="1:7" s="48" customFormat="1" ht="16.5" customHeight="1" x14ac:dyDescent="0.2">
      <c r="A2" s="288" t="s">
        <v>24</v>
      </c>
      <c r="B2" s="288"/>
      <c r="C2" s="288"/>
      <c r="D2" s="288"/>
      <c r="E2" s="288"/>
      <c r="F2" s="288"/>
      <c r="G2" s="288"/>
    </row>
    <row r="3" spans="1:7" s="48" customFormat="1" ht="16.5" customHeight="1" x14ac:dyDescent="0.2">
      <c r="A3" s="289" t="s">
        <v>139</v>
      </c>
      <c r="B3" s="289"/>
      <c r="C3" s="289"/>
      <c r="D3" s="289"/>
      <c r="E3" s="289"/>
      <c r="F3" s="289"/>
      <c r="G3" s="289"/>
    </row>
    <row r="4" spans="1:7" s="48" customFormat="1" ht="16.5" customHeight="1" x14ac:dyDescent="0.2">
      <c r="A4" s="190"/>
      <c r="B4" s="190"/>
      <c r="C4" s="49"/>
      <c r="D4" s="190"/>
      <c r="E4" s="190"/>
      <c r="F4" s="190"/>
      <c r="G4" s="190"/>
    </row>
    <row r="5" spans="1:7" s="48" customFormat="1" ht="16.5" customHeight="1" x14ac:dyDescent="0.2">
      <c r="A5" s="190"/>
      <c r="B5" s="190"/>
      <c r="C5" s="49"/>
      <c r="D5" s="190"/>
      <c r="E5" s="190"/>
      <c r="F5" s="190"/>
      <c r="G5" s="190"/>
    </row>
    <row r="6" spans="1:7" s="48" customFormat="1" ht="16.5" customHeight="1" x14ac:dyDescent="0.2">
      <c r="A6" s="190"/>
      <c r="B6" s="190"/>
      <c r="C6" s="49"/>
      <c r="D6" s="49"/>
      <c r="E6" s="50" t="s">
        <v>138</v>
      </c>
      <c r="F6" s="51"/>
      <c r="G6" s="50" t="s">
        <v>94</v>
      </c>
    </row>
    <row r="7" spans="1:7" s="48" customFormat="1" ht="16.5" customHeight="1" x14ac:dyDescent="0.2">
      <c r="C7" s="52" t="s">
        <v>13</v>
      </c>
      <c r="D7" s="49"/>
      <c r="E7" s="53" t="s">
        <v>20</v>
      </c>
      <c r="F7" s="51"/>
      <c r="G7" s="53" t="s">
        <v>20</v>
      </c>
    </row>
    <row r="8" spans="1:7" ht="16.5" customHeight="1" x14ac:dyDescent="0.2">
      <c r="A8" s="48"/>
      <c r="B8" s="48"/>
      <c r="C8" s="49"/>
      <c r="E8" s="144"/>
    </row>
    <row r="9" spans="1:7" ht="16.5" customHeight="1" x14ac:dyDescent="0.2">
      <c r="A9" s="54" t="s">
        <v>30</v>
      </c>
      <c r="B9" s="54"/>
      <c r="C9" s="55"/>
      <c r="D9" s="54"/>
      <c r="E9" s="144"/>
    </row>
    <row r="10" spans="1:7" ht="16.5" customHeight="1" x14ac:dyDescent="0.2">
      <c r="A10" s="163"/>
      <c r="B10" s="163"/>
      <c r="C10" s="56"/>
      <c r="D10" s="57"/>
      <c r="E10" s="144"/>
    </row>
    <row r="11" spans="1:7" ht="16.5" customHeight="1" x14ac:dyDescent="0.2">
      <c r="A11" s="58" t="s">
        <v>71</v>
      </c>
      <c r="B11" s="58"/>
      <c r="C11" s="67">
        <v>28</v>
      </c>
      <c r="D11" s="58"/>
      <c r="E11" s="192">
        <v>888089286</v>
      </c>
      <c r="G11" s="59">
        <v>627662450</v>
      </c>
    </row>
    <row r="12" spans="1:7" ht="16.5" customHeight="1" x14ac:dyDescent="0.2">
      <c r="A12" s="58" t="s">
        <v>48</v>
      </c>
      <c r="B12" s="58"/>
      <c r="C12" s="67">
        <v>29</v>
      </c>
      <c r="D12" s="58"/>
      <c r="E12" s="192">
        <v>148459758</v>
      </c>
      <c r="G12" s="59">
        <v>88640544</v>
      </c>
    </row>
    <row r="13" spans="1:7" ht="16.5" customHeight="1" x14ac:dyDescent="0.2">
      <c r="A13" s="58" t="s">
        <v>99</v>
      </c>
      <c r="B13" s="58"/>
      <c r="C13" s="67">
        <v>30</v>
      </c>
      <c r="D13" s="58"/>
      <c r="E13" s="192">
        <v>263125990</v>
      </c>
      <c r="G13" s="59">
        <v>198974986</v>
      </c>
    </row>
    <row r="14" spans="1:7" ht="16.5" customHeight="1" x14ac:dyDescent="0.2">
      <c r="A14" s="58" t="s">
        <v>116</v>
      </c>
      <c r="B14" s="58"/>
      <c r="C14" s="67">
        <v>31</v>
      </c>
      <c r="D14" s="58"/>
      <c r="E14" s="192">
        <v>467234678</v>
      </c>
      <c r="G14" s="59">
        <v>147579547</v>
      </c>
    </row>
    <row r="15" spans="1:7" ht="16.5" customHeight="1" x14ac:dyDescent="0.2">
      <c r="A15" s="58" t="s">
        <v>103</v>
      </c>
      <c r="B15" s="58"/>
      <c r="C15" s="67"/>
      <c r="D15" s="58"/>
      <c r="E15" s="193">
        <v>6802753</v>
      </c>
      <c r="G15" s="60">
        <v>5494333</v>
      </c>
    </row>
    <row r="16" spans="1:7" ht="16.5" customHeight="1" x14ac:dyDescent="0.2">
      <c r="A16" s="58"/>
      <c r="B16" s="58"/>
      <c r="C16" s="67"/>
      <c r="D16" s="58"/>
      <c r="E16" s="164"/>
      <c r="G16" s="176"/>
    </row>
    <row r="17" spans="1:7" ht="16.5" customHeight="1" x14ac:dyDescent="0.2">
      <c r="A17" s="61" t="s">
        <v>31</v>
      </c>
      <c r="B17" s="61"/>
      <c r="C17" s="55"/>
      <c r="D17" s="58"/>
      <c r="E17" s="145">
        <f>SUM(E11:E15)</f>
        <v>1773712465</v>
      </c>
      <c r="G17" s="60">
        <f>SUM(G11:G15)</f>
        <v>1068351860</v>
      </c>
    </row>
    <row r="18" spans="1:7" ht="16.5" customHeight="1" x14ac:dyDescent="0.2">
      <c r="A18" s="163"/>
      <c r="B18" s="163"/>
      <c r="C18" s="56"/>
      <c r="D18" s="58"/>
      <c r="E18" s="144"/>
    </row>
    <row r="19" spans="1:7" ht="16.5" customHeight="1" x14ac:dyDescent="0.2">
      <c r="A19" s="63" t="s">
        <v>25</v>
      </c>
      <c r="B19" s="63"/>
      <c r="C19" s="64"/>
      <c r="D19" s="57"/>
      <c r="E19" s="144"/>
    </row>
    <row r="20" spans="1:7" ht="16.5" customHeight="1" x14ac:dyDescent="0.2">
      <c r="A20" s="63"/>
      <c r="B20" s="63"/>
      <c r="C20" s="64"/>
      <c r="D20" s="57"/>
      <c r="E20" s="144"/>
    </row>
    <row r="21" spans="1:7" ht="16.5" customHeight="1" x14ac:dyDescent="0.2">
      <c r="A21" s="58" t="s">
        <v>72</v>
      </c>
      <c r="B21" s="58"/>
      <c r="C21" s="67"/>
      <c r="D21" s="58"/>
      <c r="E21" s="192">
        <v>747003610</v>
      </c>
      <c r="G21" s="177">
        <v>551029465</v>
      </c>
    </row>
    <row r="22" spans="1:7" ht="16.5" customHeight="1" x14ac:dyDescent="0.2">
      <c r="A22" s="58" t="s">
        <v>15</v>
      </c>
      <c r="B22" s="58"/>
      <c r="C22" s="67"/>
      <c r="D22" s="58"/>
      <c r="E22" s="192">
        <v>197576686</v>
      </c>
      <c r="G22" s="178">
        <v>135220849</v>
      </c>
    </row>
    <row r="23" spans="1:7" ht="16.5" customHeight="1" x14ac:dyDescent="0.2">
      <c r="A23" s="58" t="s">
        <v>100</v>
      </c>
      <c r="B23" s="58"/>
      <c r="C23" s="67"/>
      <c r="D23" s="58"/>
      <c r="E23" s="192">
        <v>75515252</v>
      </c>
      <c r="G23" s="178">
        <v>85380178</v>
      </c>
    </row>
    <row r="24" spans="1:7" ht="16.5" customHeight="1" x14ac:dyDescent="0.2">
      <c r="A24" s="58" t="s">
        <v>98</v>
      </c>
      <c r="B24" s="58"/>
      <c r="C24" s="67">
        <v>32</v>
      </c>
      <c r="D24" s="58"/>
      <c r="E24" s="192">
        <v>25893</v>
      </c>
      <c r="G24" s="178">
        <v>370324</v>
      </c>
    </row>
    <row r="25" spans="1:7" ht="16.5" customHeight="1" x14ac:dyDescent="0.2">
      <c r="A25" s="163" t="s">
        <v>9</v>
      </c>
      <c r="B25" s="163"/>
      <c r="C25" s="56"/>
      <c r="D25" s="163"/>
      <c r="E25" s="193">
        <v>210714003</v>
      </c>
      <c r="G25" s="65">
        <v>179951255</v>
      </c>
    </row>
    <row r="26" spans="1:7" ht="16.5" customHeight="1" x14ac:dyDescent="0.2">
      <c r="A26" s="66"/>
      <c r="B26" s="66"/>
      <c r="E26" s="164"/>
      <c r="G26" s="176"/>
    </row>
    <row r="27" spans="1:7" ht="16.5" customHeight="1" x14ac:dyDescent="0.2">
      <c r="A27" s="190" t="s">
        <v>10</v>
      </c>
      <c r="B27" s="190"/>
      <c r="C27" s="49"/>
      <c r="E27" s="145">
        <f>SUM(E21:E25)</f>
        <v>1230835444</v>
      </c>
      <c r="G27" s="60">
        <f>SUM(G21:G25)</f>
        <v>951952071</v>
      </c>
    </row>
    <row r="28" spans="1:7" ht="16.5" customHeight="1" x14ac:dyDescent="0.2">
      <c r="A28" s="66"/>
      <c r="B28" s="66"/>
      <c r="E28" s="165"/>
      <c r="G28" s="78"/>
    </row>
    <row r="29" spans="1:7" ht="16.5" customHeight="1" x14ac:dyDescent="0.2">
      <c r="A29" s="48" t="s">
        <v>35</v>
      </c>
      <c r="B29" s="48"/>
      <c r="C29" s="49"/>
      <c r="E29" s="144">
        <f>E17-E27</f>
        <v>542877021</v>
      </c>
      <c r="G29" s="59">
        <f>G17-G27</f>
        <v>116399789</v>
      </c>
    </row>
    <row r="30" spans="1:7" ht="16.5" customHeight="1" x14ac:dyDescent="0.2">
      <c r="A30" s="78" t="s">
        <v>151</v>
      </c>
      <c r="C30" s="191">
        <v>34</v>
      </c>
      <c r="E30" s="145">
        <v>-110288841</v>
      </c>
      <c r="G30" s="60">
        <v>-13687703</v>
      </c>
    </row>
    <row r="31" spans="1:7" ht="16.5" customHeight="1" x14ac:dyDescent="0.2">
      <c r="A31" s="66"/>
      <c r="B31" s="66"/>
      <c r="E31" s="164"/>
      <c r="G31" s="176"/>
    </row>
    <row r="32" spans="1:7" ht="16.5" customHeight="1" thickBot="1" x14ac:dyDescent="0.25">
      <c r="A32" s="48" t="s">
        <v>104</v>
      </c>
      <c r="B32" s="48"/>
      <c r="C32" s="49"/>
      <c r="E32" s="161">
        <f>E29+E30</f>
        <v>432588180</v>
      </c>
      <c r="G32" s="162">
        <f>G29+G30</f>
        <v>102712086</v>
      </c>
    </row>
    <row r="33" spans="1:7" ht="16.5" customHeight="1" thickTop="1" x14ac:dyDescent="0.2">
      <c r="A33" s="48"/>
      <c r="B33" s="48"/>
      <c r="C33" s="49"/>
      <c r="E33" s="179"/>
      <c r="G33" s="179"/>
    </row>
    <row r="34" spans="1:7" ht="16.5" customHeight="1" x14ac:dyDescent="0.2">
      <c r="A34" s="48"/>
      <c r="B34" s="48"/>
      <c r="C34" s="49"/>
      <c r="E34" s="179"/>
      <c r="G34" s="179"/>
    </row>
    <row r="35" spans="1:7" ht="16.5" customHeight="1" x14ac:dyDescent="0.2">
      <c r="A35" s="48"/>
      <c r="B35" s="48"/>
      <c r="C35" s="49"/>
      <c r="E35" s="179"/>
      <c r="G35" s="179"/>
    </row>
    <row r="36" spans="1:7" ht="16.5" customHeight="1" x14ac:dyDescent="0.2">
      <c r="A36" s="48"/>
      <c r="B36" s="48"/>
      <c r="C36" s="49"/>
      <c r="E36" s="179"/>
      <c r="G36" s="179"/>
    </row>
    <row r="37" spans="1:7" ht="16.5" customHeight="1" x14ac:dyDescent="0.2">
      <c r="A37" s="48"/>
      <c r="B37" s="48"/>
      <c r="C37" s="49"/>
      <c r="E37" s="179"/>
      <c r="G37" s="179"/>
    </row>
    <row r="38" spans="1:7" ht="16.5" customHeight="1" x14ac:dyDescent="0.2">
      <c r="A38" s="48"/>
      <c r="B38" s="48"/>
      <c r="C38" s="49"/>
      <c r="E38" s="179"/>
      <c r="G38" s="179"/>
    </row>
    <row r="39" spans="1:7" ht="16.5" customHeight="1" x14ac:dyDescent="0.2">
      <c r="A39" s="48"/>
      <c r="B39" s="48"/>
      <c r="C39" s="49"/>
      <c r="E39" s="179"/>
      <c r="G39" s="179"/>
    </row>
    <row r="40" spans="1:7" ht="16.5" customHeight="1" x14ac:dyDescent="0.2">
      <c r="A40" s="48"/>
      <c r="B40" s="48"/>
      <c r="C40" s="49"/>
      <c r="E40" s="179"/>
      <c r="G40" s="179"/>
    </row>
    <row r="41" spans="1:7" ht="18" customHeight="1" x14ac:dyDescent="0.2">
      <c r="A41" s="48"/>
      <c r="B41" s="48"/>
      <c r="C41" s="49"/>
      <c r="E41" s="179"/>
      <c r="G41" s="179"/>
    </row>
    <row r="42" spans="1:7" ht="14.45" customHeight="1" x14ac:dyDescent="0.2">
      <c r="A42" s="48"/>
      <c r="B42" s="48"/>
      <c r="C42" s="49"/>
      <c r="E42" s="179"/>
      <c r="G42" s="179"/>
    </row>
    <row r="43" spans="1:7" ht="16.5" customHeight="1" x14ac:dyDescent="0.2">
      <c r="A43" s="285" t="s">
        <v>161</v>
      </c>
      <c r="B43" s="285"/>
      <c r="C43" s="285"/>
      <c r="D43" s="285"/>
      <c r="E43" s="285"/>
      <c r="F43" s="285"/>
      <c r="G43" s="285"/>
    </row>
    <row r="44" spans="1:7" ht="16.5" customHeight="1" x14ac:dyDescent="0.2">
      <c r="A44" s="41"/>
      <c r="B44" s="208" t="s">
        <v>156</v>
      </c>
      <c r="C44" s="286" t="s">
        <v>143</v>
      </c>
      <c r="D44" s="286"/>
      <c r="E44" s="286"/>
      <c r="F44" s="286"/>
      <c r="G44" s="286"/>
    </row>
    <row r="45" spans="1:7" ht="16.5" customHeight="1" x14ac:dyDescent="0.2">
      <c r="A45" s="37"/>
      <c r="B45" s="207" t="s">
        <v>162</v>
      </c>
      <c r="C45" s="284" t="s">
        <v>136</v>
      </c>
      <c r="D45" s="284"/>
      <c r="E45" s="284"/>
      <c r="F45" s="284"/>
      <c r="G45" s="284"/>
    </row>
    <row r="46" spans="1:7" ht="16.5" customHeight="1" x14ac:dyDescent="0.2">
      <c r="A46" s="48"/>
      <c r="B46" s="48"/>
      <c r="C46" s="49"/>
      <c r="E46" s="179"/>
      <c r="G46" s="179"/>
    </row>
    <row r="47" spans="1:7" ht="18" customHeight="1" x14ac:dyDescent="0.2">
      <c r="A47" s="48"/>
      <c r="B47" s="48"/>
      <c r="C47" s="49"/>
      <c r="E47" s="179"/>
      <c r="G47" s="179"/>
    </row>
    <row r="48" spans="1:7" ht="21.95" customHeight="1" x14ac:dyDescent="0.2">
      <c r="A48" s="65" t="str">
        <f>'3-4'!A54</f>
        <v>The accompanying interim notes are an integral part of these interim financial statement</v>
      </c>
      <c r="B48" s="68"/>
      <c r="C48" s="69"/>
      <c r="D48" s="70"/>
      <c r="E48" s="62"/>
      <c r="F48" s="60"/>
      <c r="G48" s="62"/>
    </row>
    <row r="49" spans="1:7" s="48" customFormat="1" ht="16.5" customHeight="1" x14ac:dyDescent="0.2">
      <c r="A49" s="288" t="str">
        <f>A1</f>
        <v>Yuanta Securities (Thailand) Company Limited</v>
      </c>
      <c r="B49" s="288"/>
      <c r="C49" s="288"/>
      <c r="D49" s="288"/>
      <c r="E49" s="288"/>
      <c r="F49" s="288"/>
      <c r="G49" s="288"/>
    </row>
    <row r="50" spans="1:7" s="48" customFormat="1" ht="16.5" customHeight="1" x14ac:dyDescent="0.2">
      <c r="A50" s="288" t="s">
        <v>96</v>
      </c>
      <c r="B50" s="288"/>
      <c r="C50" s="288"/>
      <c r="D50" s="288"/>
      <c r="E50" s="288"/>
      <c r="F50" s="288"/>
      <c r="G50" s="288"/>
    </row>
    <row r="51" spans="1:7" s="48" customFormat="1" ht="16.5" customHeight="1" x14ac:dyDescent="0.2">
      <c r="A51" s="289" t="str">
        <f>A3</f>
        <v>For the six-month period ended 30 June 2021</v>
      </c>
      <c r="B51" s="289"/>
      <c r="C51" s="289"/>
      <c r="D51" s="289"/>
      <c r="E51" s="289"/>
      <c r="F51" s="289"/>
      <c r="G51" s="289"/>
    </row>
    <row r="52" spans="1:7" s="48" customFormat="1" ht="16.5" customHeight="1" x14ac:dyDescent="0.2">
      <c r="A52" s="190"/>
      <c r="B52" s="190"/>
      <c r="C52" s="49"/>
      <c r="D52" s="190"/>
      <c r="E52" s="190"/>
      <c r="F52" s="190"/>
      <c r="G52" s="190"/>
    </row>
    <row r="53" spans="1:7" ht="16.5" customHeight="1" x14ac:dyDescent="0.2">
      <c r="A53" s="48"/>
      <c r="B53" s="48"/>
      <c r="C53" s="49"/>
    </row>
    <row r="54" spans="1:7" s="48" customFormat="1" ht="16.5" customHeight="1" x14ac:dyDescent="0.2">
      <c r="C54" s="49"/>
      <c r="D54" s="49"/>
      <c r="E54" s="50" t="s">
        <v>138</v>
      </c>
      <c r="F54" s="51"/>
      <c r="G54" s="50" t="s">
        <v>94</v>
      </c>
    </row>
    <row r="55" spans="1:7" s="48" customFormat="1" ht="16.5" customHeight="1" x14ac:dyDescent="0.2">
      <c r="C55" s="52" t="s">
        <v>13</v>
      </c>
      <c r="D55" s="49"/>
      <c r="E55" s="53" t="s">
        <v>20</v>
      </c>
      <c r="F55" s="51"/>
      <c r="G55" s="53" t="s">
        <v>20</v>
      </c>
    </row>
    <row r="56" spans="1:7" s="48" customFormat="1" ht="16.5" customHeight="1" x14ac:dyDescent="0.2">
      <c r="C56" s="49"/>
      <c r="D56" s="49"/>
      <c r="E56" s="166"/>
      <c r="F56" s="51"/>
      <c r="G56" s="175"/>
    </row>
    <row r="57" spans="1:7" ht="16.5" customHeight="1" x14ac:dyDescent="0.2">
      <c r="A57" s="48" t="s">
        <v>63</v>
      </c>
      <c r="B57" s="48"/>
      <c r="C57" s="49"/>
      <c r="E57" s="144"/>
    </row>
    <row r="58" spans="1:7" ht="16.5" customHeight="1" x14ac:dyDescent="0.2">
      <c r="A58" s="71" t="s">
        <v>113</v>
      </c>
      <c r="B58" s="71"/>
      <c r="C58" s="72"/>
      <c r="D58" s="73"/>
      <c r="E58" s="146"/>
      <c r="F58" s="75"/>
      <c r="G58" s="74"/>
    </row>
    <row r="59" spans="1:7" ht="16.5" customHeight="1" x14ac:dyDescent="0.2">
      <c r="A59" s="71" t="s">
        <v>61</v>
      </c>
      <c r="B59" s="71"/>
      <c r="C59" s="72"/>
      <c r="D59" s="73"/>
      <c r="E59" s="146"/>
      <c r="F59" s="75"/>
      <c r="G59" s="74"/>
    </row>
    <row r="60" spans="1:7" ht="16.5" customHeight="1" x14ac:dyDescent="0.2">
      <c r="A60" s="76" t="s">
        <v>117</v>
      </c>
      <c r="B60" s="76"/>
      <c r="C60" s="77"/>
      <c r="D60" s="78"/>
      <c r="E60" s="146"/>
      <c r="F60" s="78"/>
      <c r="G60" s="74"/>
    </row>
    <row r="61" spans="1:7" ht="16.5" customHeight="1" x14ac:dyDescent="0.2">
      <c r="A61" s="76" t="s">
        <v>118</v>
      </c>
      <c r="E61" s="144">
        <v>4</v>
      </c>
      <c r="F61" s="78"/>
      <c r="G61" s="59">
        <v>-1</v>
      </c>
    </row>
    <row r="62" spans="1:7" ht="16.5" customHeight="1" x14ac:dyDescent="0.2">
      <c r="A62" s="76" t="s">
        <v>120</v>
      </c>
      <c r="B62" s="76"/>
      <c r="C62" s="77"/>
      <c r="D62" s="78"/>
      <c r="E62" s="147"/>
      <c r="F62" s="78"/>
      <c r="G62" s="79"/>
    </row>
    <row r="63" spans="1:7" ht="16.5" customHeight="1" x14ac:dyDescent="0.2">
      <c r="A63" s="76" t="s">
        <v>119</v>
      </c>
      <c r="B63" s="76"/>
      <c r="C63" s="77"/>
      <c r="D63" s="78"/>
      <c r="E63" s="148" t="s">
        <v>86</v>
      </c>
      <c r="F63" s="78"/>
      <c r="G63" s="80">
        <v>0</v>
      </c>
    </row>
    <row r="64" spans="1:7" ht="16.5" customHeight="1" x14ac:dyDescent="0.2">
      <c r="A64" s="66"/>
      <c r="B64" s="66"/>
      <c r="D64" s="78"/>
      <c r="E64" s="167"/>
      <c r="F64" s="78"/>
      <c r="G64" s="180"/>
    </row>
    <row r="65" spans="1:7" ht="16.5" customHeight="1" x14ac:dyDescent="0.2">
      <c r="A65" s="76" t="s">
        <v>114</v>
      </c>
      <c r="B65" s="76"/>
      <c r="C65" s="77"/>
      <c r="D65" s="78"/>
      <c r="E65" s="167"/>
      <c r="F65" s="78"/>
      <c r="G65" s="180"/>
    </row>
    <row r="66" spans="1:7" ht="16.5" customHeight="1" x14ac:dyDescent="0.2">
      <c r="A66" s="76" t="s">
        <v>89</v>
      </c>
      <c r="B66" s="76"/>
      <c r="C66" s="81">
        <v>12.2</v>
      </c>
      <c r="D66" s="73"/>
      <c r="E66" s="145">
        <f>SUM(E61:E63)</f>
        <v>4</v>
      </c>
      <c r="F66" s="76"/>
      <c r="G66" s="60">
        <f>SUM(G61:G63)</f>
        <v>-1</v>
      </c>
    </row>
    <row r="67" spans="1:7" ht="16.5" customHeight="1" x14ac:dyDescent="0.2">
      <c r="A67" s="73"/>
      <c r="B67" s="73"/>
      <c r="C67" s="82"/>
      <c r="D67" s="83"/>
      <c r="E67" s="168"/>
      <c r="F67" s="73"/>
      <c r="G67" s="181"/>
    </row>
    <row r="68" spans="1:7" ht="16.5" customHeight="1" x14ac:dyDescent="0.2">
      <c r="A68" s="188" t="s">
        <v>152</v>
      </c>
      <c r="B68" s="73"/>
      <c r="C68" s="82"/>
      <c r="D68" s="83"/>
      <c r="E68" s="168"/>
      <c r="F68" s="73"/>
      <c r="G68" s="181"/>
    </row>
    <row r="69" spans="1:7" ht="16.5" customHeight="1" x14ac:dyDescent="0.2">
      <c r="B69" s="63" t="s">
        <v>153</v>
      </c>
      <c r="C69" s="64"/>
      <c r="D69" s="73"/>
      <c r="E69" s="145">
        <f>+E66</f>
        <v>4</v>
      </c>
      <c r="F69" s="76"/>
      <c r="G69" s="60">
        <f>+G66</f>
        <v>-1</v>
      </c>
    </row>
    <row r="70" spans="1:7" ht="16.5" customHeight="1" x14ac:dyDescent="0.2">
      <c r="A70" s="63"/>
      <c r="B70" s="63"/>
      <c r="C70" s="64"/>
      <c r="D70" s="73"/>
      <c r="E70" s="169"/>
      <c r="F70" s="76"/>
      <c r="G70" s="182"/>
    </row>
    <row r="71" spans="1:7" ht="16.5" customHeight="1" thickBot="1" x14ac:dyDescent="0.25">
      <c r="A71" s="63" t="s">
        <v>90</v>
      </c>
      <c r="B71" s="63"/>
      <c r="C71" s="64"/>
      <c r="D71" s="73"/>
      <c r="E71" s="149">
        <f>E32+E69</f>
        <v>432588184</v>
      </c>
      <c r="F71" s="76"/>
      <c r="G71" s="84">
        <f>G32+G69</f>
        <v>102712085</v>
      </c>
    </row>
    <row r="72" spans="1:7" ht="16.5" customHeight="1" thickTop="1" x14ac:dyDescent="0.2">
      <c r="A72" s="83"/>
      <c r="B72" s="83"/>
      <c r="C72" s="85"/>
      <c r="D72" s="73"/>
      <c r="E72" s="150"/>
      <c r="F72" s="76"/>
      <c r="G72" s="86"/>
    </row>
    <row r="73" spans="1:7" ht="16.5" customHeight="1" x14ac:dyDescent="0.2">
      <c r="A73" s="83"/>
      <c r="B73" s="83"/>
      <c r="C73" s="85"/>
      <c r="D73" s="73"/>
      <c r="E73" s="150"/>
      <c r="F73" s="76"/>
      <c r="G73" s="86"/>
    </row>
    <row r="74" spans="1:7" ht="16.5" customHeight="1" x14ac:dyDescent="0.2">
      <c r="A74" s="83" t="s">
        <v>12</v>
      </c>
      <c r="B74" s="83"/>
      <c r="C74" s="85"/>
      <c r="D74" s="73"/>
      <c r="E74" s="150"/>
      <c r="F74" s="76"/>
      <c r="G74" s="86"/>
    </row>
    <row r="75" spans="1:7" ht="16.5" customHeight="1" x14ac:dyDescent="0.2">
      <c r="A75" s="163"/>
      <c r="B75" s="163"/>
      <c r="C75" s="56"/>
      <c r="D75" s="83"/>
      <c r="E75" s="168"/>
      <c r="F75" s="73"/>
      <c r="G75" s="181"/>
    </row>
    <row r="76" spans="1:7" ht="16.5" customHeight="1" thickBot="1" x14ac:dyDescent="0.25">
      <c r="A76" s="76" t="s">
        <v>54</v>
      </c>
      <c r="B76" s="76"/>
      <c r="C76" s="87">
        <v>35</v>
      </c>
      <c r="D76" s="73"/>
      <c r="E76" s="151">
        <v>0.96</v>
      </c>
      <c r="F76" s="76"/>
      <c r="G76" s="88">
        <v>0.23</v>
      </c>
    </row>
    <row r="77" spans="1:7" ht="16.5" customHeight="1" thickTop="1" x14ac:dyDescent="0.2"/>
    <row r="91" spans="1:7" ht="16.5" customHeight="1" x14ac:dyDescent="0.2">
      <c r="A91" s="285" t="s">
        <v>161</v>
      </c>
      <c r="B91" s="285"/>
      <c r="C91" s="285"/>
      <c r="D91" s="285"/>
      <c r="E91" s="285"/>
      <c r="F91" s="285"/>
      <c r="G91" s="285"/>
    </row>
    <row r="92" spans="1:7" ht="16.5" customHeight="1" x14ac:dyDescent="0.2">
      <c r="A92" s="41"/>
      <c r="B92" s="208" t="s">
        <v>156</v>
      </c>
      <c r="C92" s="286" t="s">
        <v>143</v>
      </c>
      <c r="D92" s="286"/>
      <c r="E92" s="286"/>
      <c r="F92" s="286"/>
      <c r="G92" s="286"/>
    </row>
    <row r="93" spans="1:7" ht="16.5" customHeight="1" x14ac:dyDescent="0.2">
      <c r="A93" s="37"/>
      <c r="B93" s="207" t="s">
        <v>162</v>
      </c>
      <c r="C93" s="284" t="s">
        <v>136</v>
      </c>
      <c r="D93" s="284"/>
      <c r="E93" s="284"/>
      <c r="F93" s="284"/>
      <c r="G93" s="284"/>
    </row>
    <row r="94" spans="1:7" ht="16.5" customHeight="1" x14ac:dyDescent="0.2">
      <c r="A94" s="56"/>
      <c r="B94" s="56"/>
      <c r="C94" s="90"/>
      <c r="D94" s="57"/>
      <c r="E94" s="287"/>
      <c r="F94" s="287"/>
      <c r="G94" s="287"/>
    </row>
    <row r="95" spans="1:7" ht="18.75" customHeight="1" x14ac:dyDescent="0.2"/>
    <row r="96" spans="1:7" ht="21.95" customHeight="1" x14ac:dyDescent="0.2">
      <c r="A96" s="65" t="str">
        <f>A48</f>
        <v>The accompanying interim notes are an integral part of these interim financial statement</v>
      </c>
      <c r="B96" s="68"/>
      <c r="C96" s="69"/>
      <c r="D96" s="70"/>
      <c r="E96" s="60"/>
      <c r="F96" s="60"/>
      <c r="G96" s="60"/>
    </row>
  </sheetData>
  <mergeCells count="13">
    <mergeCell ref="A1:G1"/>
    <mergeCell ref="A2:G2"/>
    <mergeCell ref="A3:G3"/>
    <mergeCell ref="A43:G43"/>
    <mergeCell ref="C44:G44"/>
    <mergeCell ref="C45:G45"/>
    <mergeCell ref="E94:G94"/>
    <mergeCell ref="A49:G49"/>
    <mergeCell ref="A50:G50"/>
    <mergeCell ref="A51:G51"/>
    <mergeCell ref="A91:G91"/>
    <mergeCell ref="C92:G92"/>
    <mergeCell ref="C93:G93"/>
  </mergeCells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Normal="100" zoomScaleSheetLayoutView="100" workbookViewId="0">
      <selection activeCell="D29" sqref="D29"/>
    </sheetView>
  </sheetViews>
  <sheetFormatPr defaultColWidth="9" defaultRowHeight="16.5" customHeight="1" x14ac:dyDescent="0.2"/>
  <cols>
    <col min="1" max="1" width="33.75" style="210" customWidth="1"/>
    <col min="2" max="2" width="3.875" style="226" customWidth="1"/>
    <col min="3" max="3" width="0.75" style="210" customWidth="1"/>
    <col min="4" max="4" width="12.125" style="59" customWidth="1"/>
    <col min="5" max="5" width="0.875" style="59" customWidth="1"/>
    <col min="6" max="6" width="13" style="59" customWidth="1"/>
    <col min="7" max="7" width="0.875" style="59" customWidth="1"/>
    <col min="8" max="8" width="13.625" style="59" customWidth="1"/>
    <col min="9" max="9" width="0.875" style="59" customWidth="1"/>
    <col min="10" max="10" width="23" style="59" customWidth="1"/>
    <col min="11" max="11" width="0.875" style="59" customWidth="1"/>
    <col min="12" max="12" width="12.125" style="59" customWidth="1"/>
    <col min="13" max="13" width="10.75" style="59" customWidth="1"/>
    <col min="14" max="14" width="8.75" style="210" customWidth="1"/>
    <col min="15" max="16384" width="9" style="210"/>
  </cols>
  <sheetData>
    <row r="1" spans="1:13" ht="16.5" customHeight="1" x14ac:dyDescent="0.2">
      <c r="A1" s="48" t="str">
        <f>+'Comprehensive income 5-6'!A1:G1</f>
        <v>Yuanta Securities (Thailand) Company Limited</v>
      </c>
      <c r="B1" s="49"/>
      <c r="C1" s="48"/>
      <c r="D1" s="48"/>
      <c r="E1" s="48"/>
      <c r="F1" s="48"/>
      <c r="G1" s="48"/>
      <c r="H1" s="48"/>
      <c r="I1" s="48"/>
      <c r="J1" s="48"/>
      <c r="K1" s="48"/>
      <c r="L1" s="48"/>
      <c r="M1" s="209"/>
    </row>
    <row r="2" spans="1:13" ht="16.5" customHeight="1" x14ac:dyDescent="0.2">
      <c r="A2" s="211" t="s">
        <v>55</v>
      </c>
      <c r="B2" s="212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3"/>
    </row>
    <row r="3" spans="1:13" ht="16.5" customHeight="1" x14ac:dyDescent="0.2">
      <c r="A3" s="214" t="str">
        <f>+'Comprehensive income 5-6'!A51:G51</f>
        <v>For the six-month period ended 30 June 2021</v>
      </c>
      <c r="B3" s="215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3"/>
    </row>
    <row r="4" spans="1:13" ht="16.5" customHeight="1" x14ac:dyDescent="0.2">
      <c r="A4" s="216"/>
      <c r="B4" s="212"/>
      <c r="C4" s="216"/>
      <c r="D4" s="57"/>
      <c r="E4" s="217"/>
      <c r="L4" s="163"/>
      <c r="M4" s="175"/>
    </row>
    <row r="5" spans="1:13" ht="16.5" customHeight="1" x14ac:dyDescent="0.2">
      <c r="B5" s="212"/>
      <c r="C5" s="212"/>
      <c r="D5" s="57"/>
      <c r="E5" s="218"/>
      <c r="F5" s="57"/>
      <c r="G5" s="57"/>
      <c r="H5" s="57"/>
      <c r="I5" s="57"/>
      <c r="J5" s="219"/>
      <c r="K5" s="57"/>
      <c r="L5" s="163"/>
      <c r="M5" s="175"/>
    </row>
    <row r="6" spans="1:13" ht="16.5" customHeight="1" x14ac:dyDescent="0.2">
      <c r="B6" s="212"/>
      <c r="C6" s="212"/>
      <c r="D6" s="220"/>
      <c r="E6" s="221"/>
      <c r="F6" s="292" t="s">
        <v>124</v>
      </c>
      <c r="G6" s="292"/>
      <c r="H6" s="292"/>
      <c r="I6" s="222"/>
      <c r="J6" s="223" t="s">
        <v>14</v>
      </c>
      <c r="K6" s="222"/>
      <c r="L6" s="163"/>
      <c r="M6" s="175"/>
    </row>
    <row r="7" spans="1:13" ht="16.5" customHeight="1" x14ac:dyDescent="0.2">
      <c r="B7" s="212"/>
      <c r="C7" s="212"/>
      <c r="E7" s="63"/>
      <c r="I7" s="218"/>
      <c r="J7" s="224" t="s">
        <v>121</v>
      </c>
      <c r="K7" s="218"/>
      <c r="L7" s="221"/>
      <c r="M7" s="175"/>
    </row>
    <row r="8" spans="1:13" ht="16.5" customHeight="1" x14ac:dyDescent="0.2">
      <c r="B8" s="212"/>
      <c r="C8" s="212"/>
      <c r="D8" s="225" t="s">
        <v>16</v>
      </c>
      <c r="E8" s="63"/>
      <c r="I8" s="218"/>
      <c r="J8" s="224" t="s">
        <v>122</v>
      </c>
      <c r="K8" s="218"/>
      <c r="L8" s="221"/>
      <c r="M8" s="210"/>
    </row>
    <row r="9" spans="1:13" ht="16.5" customHeight="1" x14ac:dyDescent="0.2">
      <c r="C9" s="212"/>
      <c r="D9" s="225" t="s">
        <v>17</v>
      </c>
      <c r="E9" s="63"/>
      <c r="F9" s="219" t="s">
        <v>26</v>
      </c>
      <c r="G9" s="63"/>
      <c r="H9" s="63"/>
      <c r="I9" s="218"/>
      <c r="J9" s="224" t="s">
        <v>123</v>
      </c>
      <c r="K9" s="218"/>
      <c r="L9" s="210"/>
      <c r="M9" s="175"/>
    </row>
    <row r="10" spans="1:13" ht="16.5" customHeight="1" x14ac:dyDescent="0.2">
      <c r="C10" s="212"/>
      <c r="D10" s="225" t="s">
        <v>7</v>
      </c>
      <c r="E10" s="63"/>
      <c r="F10" s="219" t="s">
        <v>8</v>
      </c>
      <c r="G10" s="63"/>
      <c r="H10" s="219" t="s">
        <v>46</v>
      </c>
      <c r="I10" s="218"/>
      <c r="J10" s="224" t="s">
        <v>160</v>
      </c>
      <c r="K10" s="218"/>
      <c r="L10" s="219" t="s">
        <v>47</v>
      </c>
      <c r="M10" s="175"/>
    </row>
    <row r="11" spans="1:13" ht="16.5" customHeight="1" x14ac:dyDescent="0.2">
      <c r="A11" s="227"/>
      <c r="C11" s="211"/>
      <c r="D11" s="228" t="s">
        <v>20</v>
      </c>
      <c r="E11" s="64"/>
      <c r="F11" s="229" t="s">
        <v>20</v>
      </c>
      <c r="G11" s="64"/>
      <c r="H11" s="229" t="s">
        <v>20</v>
      </c>
      <c r="I11" s="218"/>
      <c r="J11" s="230" t="s">
        <v>20</v>
      </c>
      <c r="K11" s="218"/>
      <c r="L11" s="230" t="s">
        <v>20</v>
      </c>
      <c r="M11" s="231"/>
    </row>
    <row r="12" spans="1:13" ht="6" customHeight="1" x14ac:dyDescent="0.2">
      <c r="C12" s="211"/>
      <c r="D12" s="232"/>
      <c r="E12" s="232"/>
      <c r="F12" s="232"/>
      <c r="G12" s="232"/>
      <c r="H12" s="233"/>
      <c r="I12" s="232"/>
      <c r="J12" s="234"/>
      <c r="K12" s="232"/>
      <c r="L12" s="232"/>
      <c r="M12" s="235"/>
    </row>
    <row r="13" spans="1:13" ht="16.5" customHeight="1" x14ac:dyDescent="0.2">
      <c r="A13" s="236" t="s">
        <v>108</v>
      </c>
      <c r="B13" s="237"/>
      <c r="C13" s="211"/>
      <c r="D13" s="232">
        <v>4500000000</v>
      </c>
      <c r="E13" s="232"/>
      <c r="F13" s="232">
        <v>53579587</v>
      </c>
      <c r="G13" s="232"/>
      <c r="H13" s="233">
        <v>206472158</v>
      </c>
      <c r="I13" s="232"/>
      <c r="J13" s="234">
        <v>-17</v>
      </c>
      <c r="K13" s="232"/>
      <c r="L13" s="232">
        <v>4760051728</v>
      </c>
      <c r="M13" s="235"/>
    </row>
    <row r="14" spans="1:13" ht="16.5" customHeight="1" x14ac:dyDescent="0.2">
      <c r="A14" s="261" t="s">
        <v>90</v>
      </c>
      <c r="B14" s="238"/>
      <c r="D14" s="239" t="s">
        <v>86</v>
      </c>
      <c r="E14" s="240"/>
      <c r="F14" s="239" t="s">
        <v>86</v>
      </c>
      <c r="G14" s="241"/>
      <c r="H14" s="242">
        <v>102712086</v>
      </c>
      <c r="I14" s="240"/>
      <c r="J14" s="239">
        <v>-1</v>
      </c>
      <c r="K14" s="240"/>
      <c r="L14" s="243">
        <v>102712085</v>
      </c>
      <c r="M14" s="235"/>
    </row>
    <row r="15" spans="1:13" ht="6" customHeight="1" x14ac:dyDescent="0.2">
      <c r="A15" s="227"/>
      <c r="B15" s="238"/>
      <c r="C15" s="211"/>
      <c r="D15" s="244"/>
      <c r="E15" s="240"/>
      <c r="F15" s="244"/>
      <c r="G15" s="241"/>
      <c r="H15" s="233"/>
      <c r="I15" s="240"/>
      <c r="J15" s="233"/>
      <c r="K15" s="240"/>
      <c r="L15" s="245"/>
      <c r="M15" s="235"/>
    </row>
    <row r="16" spans="1:13" ht="16.5" customHeight="1" thickBot="1" x14ac:dyDescent="0.25">
      <c r="A16" s="211" t="s">
        <v>95</v>
      </c>
      <c r="B16" s="212"/>
      <c r="C16" s="211"/>
      <c r="D16" s="246">
        <v>4500000000</v>
      </c>
      <c r="E16" s="232"/>
      <c r="F16" s="246">
        <v>53579587</v>
      </c>
      <c r="G16" s="245"/>
      <c r="H16" s="246">
        <f>SUM(H13:H14)</f>
        <v>309184244</v>
      </c>
      <c r="I16" s="232"/>
      <c r="J16" s="246">
        <v>-18</v>
      </c>
      <c r="K16" s="232"/>
      <c r="L16" s="246">
        <f>SUM(L13:L14)</f>
        <v>4862763813</v>
      </c>
      <c r="M16" s="235"/>
    </row>
    <row r="17" spans="1:13" ht="16.5" customHeight="1" thickTop="1" x14ac:dyDescent="0.2">
      <c r="A17" s="211"/>
      <c r="B17" s="212"/>
      <c r="C17" s="211"/>
      <c r="D17" s="245"/>
      <c r="E17" s="232"/>
      <c r="F17" s="245"/>
      <c r="G17" s="245"/>
      <c r="H17" s="245"/>
      <c r="I17" s="232"/>
      <c r="J17" s="245"/>
      <c r="K17" s="232"/>
      <c r="L17" s="245"/>
      <c r="M17" s="235"/>
    </row>
    <row r="18" spans="1:13" ht="16.5" customHeight="1" x14ac:dyDescent="0.2">
      <c r="A18" s="236"/>
      <c r="B18" s="237"/>
      <c r="C18" s="211"/>
      <c r="D18" s="232"/>
      <c r="E18" s="232"/>
      <c r="F18" s="232"/>
      <c r="G18" s="232"/>
      <c r="H18" s="233"/>
      <c r="I18" s="232"/>
      <c r="J18" s="234"/>
      <c r="K18" s="232"/>
      <c r="L18" s="232"/>
      <c r="M18" s="247"/>
    </row>
    <row r="19" spans="1:13" ht="16.5" customHeight="1" x14ac:dyDescent="0.2">
      <c r="A19" s="236" t="s">
        <v>140</v>
      </c>
      <c r="B19" s="237"/>
      <c r="C19" s="211"/>
      <c r="D19" s="248">
        <v>4500000000</v>
      </c>
      <c r="E19" s="232"/>
      <c r="F19" s="248">
        <v>53579587</v>
      </c>
      <c r="G19" s="232"/>
      <c r="H19" s="249">
        <v>413880853</v>
      </c>
      <c r="I19" s="232"/>
      <c r="J19" s="250">
        <v>-16</v>
      </c>
      <c r="K19" s="232"/>
      <c r="L19" s="248">
        <v>4967460424</v>
      </c>
      <c r="M19" s="247"/>
    </row>
    <row r="20" spans="1:13" ht="16.5" customHeight="1" x14ac:dyDescent="0.2">
      <c r="A20" s="261" t="s">
        <v>90</v>
      </c>
      <c r="B20" s="238"/>
      <c r="D20" s="251">
        <v>0</v>
      </c>
      <c r="E20" s="240"/>
      <c r="F20" s="251">
        <v>0</v>
      </c>
      <c r="G20" s="241"/>
      <c r="H20" s="252">
        <v>432588180</v>
      </c>
      <c r="I20" s="240"/>
      <c r="J20" s="251">
        <v>4</v>
      </c>
      <c r="K20" s="240"/>
      <c r="L20" s="253">
        <v>432588184</v>
      </c>
      <c r="M20" s="235"/>
    </row>
    <row r="21" spans="1:13" ht="6" customHeight="1" x14ac:dyDescent="0.2">
      <c r="A21" s="227"/>
      <c r="B21" s="238"/>
      <c r="C21" s="211"/>
      <c r="D21" s="254"/>
      <c r="E21" s="240"/>
      <c r="F21" s="254"/>
      <c r="G21" s="241"/>
      <c r="H21" s="249"/>
      <c r="I21" s="240"/>
      <c r="J21" s="249"/>
      <c r="K21" s="240"/>
      <c r="L21" s="255"/>
      <c r="M21" s="235"/>
    </row>
    <row r="22" spans="1:13" ht="16.5" customHeight="1" thickBot="1" x14ac:dyDescent="0.25">
      <c r="A22" s="211" t="s">
        <v>141</v>
      </c>
      <c r="B22" s="212"/>
      <c r="C22" s="211"/>
      <c r="D22" s="256">
        <f>SUM(D19:D20)</f>
        <v>4500000000</v>
      </c>
      <c r="E22" s="232"/>
      <c r="F22" s="256">
        <f>SUM(F19:F20)</f>
        <v>53579587</v>
      </c>
      <c r="G22" s="245"/>
      <c r="H22" s="256">
        <f>SUM(H19:H20)</f>
        <v>846469033</v>
      </c>
      <c r="I22" s="232"/>
      <c r="J22" s="256">
        <f>SUM(J19:J20)</f>
        <v>-12</v>
      </c>
      <c r="K22" s="232"/>
      <c r="L22" s="256">
        <f>SUM(L19:L20)</f>
        <v>5400048608</v>
      </c>
      <c r="M22" s="235"/>
    </row>
    <row r="23" spans="1:13" ht="16.5" customHeight="1" thickTop="1" x14ac:dyDescent="0.2">
      <c r="A23" s="211"/>
      <c r="B23" s="212"/>
      <c r="C23" s="211"/>
      <c r="D23" s="245"/>
      <c r="E23" s="232"/>
      <c r="F23" s="245"/>
      <c r="G23" s="245"/>
      <c r="H23" s="245"/>
      <c r="I23" s="232"/>
      <c r="J23" s="245"/>
      <c r="K23" s="232"/>
      <c r="L23" s="245"/>
      <c r="M23" s="235"/>
    </row>
    <row r="24" spans="1:13" ht="16.5" customHeight="1" x14ac:dyDescent="0.2">
      <c r="A24" s="211"/>
      <c r="B24" s="212"/>
      <c r="C24" s="211"/>
      <c r="D24" s="245"/>
      <c r="E24" s="232"/>
      <c r="F24" s="245"/>
      <c r="G24" s="245"/>
      <c r="H24" s="245"/>
      <c r="I24" s="232"/>
      <c r="J24" s="245"/>
      <c r="K24" s="232"/>
      <c r="L24" s="245"/>
      <c r="M24" s="235"/>
    </row>
    <row r="25" spans="1:13" ht="16.5" customHeight="1" x14ac:dyDescent="0.2">
      <c r="A25" s="211"/>
      <c r="B25" s="212"/>
      <c r="C25" s="211"/>
      <c r="D25" s="245"/>
      <c r="E25" s="232"/>
      <c r="F25" s="245"/>
      <c r="G25" s="245"/>
      <c r="H25" s="245"/>
      <c r="I25" s="232"/>
      <c r="J25" s="245"/>
      <c r="K25" s="232"/>
      <c r="L25" s="245"/>
      <c r="M25" s="235"/>
    </row>
    <row r="26" spans="1:13" ht="16.5" customHeight="1" x14ac:dyDescent="0.2">
      <c r="A26" s="211"/>
      <c r="B26" s="212"/>
      <c r="C26" s="211"/>
      <c r="D26" s="245"/>
      <c r="E26" s="232"/>
      <c r="F26" s="245"/>
      <c r="G26" s="245"/>
      <c r="H26" s="245"/>
      <c r="I26" s="232"/>
      <c r="J26" s="245"/>
      <c r="K26" s="232"/>
      <c r="L26" s="245"/>
      <c r="M26" s="235"/>
    </row>
    <row r="27" spans="1:13" ht="16.5" customHeight="1" x14ac:dyDescent="0.2">
      <c r="A27" s="211"/>
      <c r="B27" s="212"/>
      <c r="C27" s="211"/>
      <c r="D27" s="245"/>
      <c r="E27" s="232"/>
      <c r="F27" s="245"/>
      <c r="G27" s="245"/>
      <c r="H27" s="245"/>
      <c r="I27" s="232"/>
      <c r="J27" s="245"/>
      <c r="K27" s="232"/>
      <c r="L27" s="245"/>
      <c r="M27" s="235"/>
    </row>
    <row r="28" spans="1:13" ht="16.5" customHeight="1" x14ac:dyDescent="0.2">
      <c r="A28" s="211"/>
      <c r="B28" s="212"/>
      <c r="C28" s="211"/>
      <c r="D28" s="245"/>
      <c r="E28" s="232"/>
      <c r="F28" s="245"/>
      <c r="G28" s="245"/>
      <c r="H28" s="245"/>
      <c r="I28" s="232"/>
      <c r="J28" s="245"/>
      <c r="K28" s="232"/>
      <c r="L28" s="245"/>
      <c r="M28" s="235"/>
    </row>
    <row r="30" spans="1:13" ht="16.5" customHeight="1" x14ac:dyDescent="0.2">
      <c r="A30" s="293" t="s">
        <v>159</v>
      </c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</row>
    <row r="31" spans="1:13" ht="16.5" customHeight="1" x14ac:dyDescent="0.2">
      <c r="A31" s="290" t="s">
        <v>157</v>
      </c>
      <c r="B31" s="290"/>
      <c r="C31" s="290"/>
      <c r="D31" s="290"/>
      <c r="E31" s="257"/>
      <c r="F31" s="291" t="s">
        <v>144</v>
      </c>
      <c r="G31" s="291"/>
      <c r="H31" s="291"/>
      <c r="I31" s="291"/>
      <c r="J31" s="291"/>
      <c r="K31" s="258"/>
      <c r="L31" s="258"/>
      <c r="M31" s="258"/>
    </row>
    <row r="32" spans="1:13" ht="16.5" customHeight="1" x14ac:dyDescent="0.2">
      <c r="A32" s="78" t="s">
        <v>158</v>
      </c>
      <c r="B32" s="191"/>
      <c r="C32" s="78"/>
      <c r="D32" s="78"/>
      <c r="E32" s="78"/>
      <c r="F32" s="78"/>
      <c r="G32" s="78"/>
      <c r="H32" s="78"/>
      <c r="I32" s="78"/>
      <c r="J32" s="78"/>
      <c r="K32" s="78"/>
      <c r="L32" s="78"/>
    </row>
    <row r="33" spans="1:13" ht="16.5" customHeight="1" x14ac:dyDescent="0.2">
      <c r="A33" s="78"/>
      <c r="B33" s="191"/>
      <c r="C33" s="78"/>
      <c r="D33" s="78"/>
      <c r="E33" s="78"/>
      <c r="F33" s="78"/>
      <c r="G33" s="78"/>
      <c r="H33" s="78"/>
      <c r="I33" s="78"/>
      <c r="J33" s="78"/>
      <c r="K33" s="78"/>
      <c r="L33" s="78"/>
    </row>
    <row r="34" spans="1:13" ht="21.95" customHeight="1" x14ac:dyDescent="0.2">
      <c r="A34" s="259" t="str">
        <f>'3-4'!A54</f>
        <v>The accompanying interim notes are an integral part of these interim financial statement</v>
      </c>
      <c r="B34" s="260"/>
      <c r="C34" s="259"/>
      <c r="D34" s="60"/>
      <c r="E34" s="60"/>
      <c r="F34" s="60"/>
      <c r="G34" s="60"/>
      <c r="H34" s="60"/>
      <c r="I34" s="60"/>
      <c r="J34" s="60"/>
      <c r="K34" s="60"/>
      <c r="L34" s="60"/>
    </row>
    <row r="38" spans="1:13" ht="16.5" customHeight="1" x14ac:dyDescent="0.2">
      <c r="D38" s="210"/>
      <c r="E38" s="210"/>
      <c r="F38" s="210"/>
      <c r="G38" s="210"/>
      <c r="H38" s="210"/>
      <c r="I38" s="210"/>
      <c r="J38" s="210"/>
      <c r="K38" s="210"/>
      <c r="L38" s="210"/>
      <c r="M38" s="210"/>
    </row>
  </sheetData>
  <mergeCells count="4">
    <mergeCell ref="A31:D31"/>
    <mergeCell ref="F31:J31"/>
    <mergeCell ref="F6:H6"/>
    <mergeCell ref="A30:L30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90" zoomScaleNormal="90" zoomScaleSheetLayoutView="90" workbookViewId="0">
      <selection activeCell="B68" sqref="B68"/>
    </sheetView>
  </sheetViews>
  <sheetFormatPr defaultColWidth="9" defaultRowHeight="16.5" customHeight="1" x14ac:dyDescent="0.2"/>
  <cols>
    <col min="1" max="1" width="1.75" style="130" customWidth="1"/>
    <col min="2" max="2" width="44.625" style="130" customWidth="1"/>
    <col min="3" max="3" width="5.125" style="130" customWidth="1"/>
    <col min="4" max="4" width="0.875" style="130" customWidth="1"/>
    <col min="5" max="5" width="12.625" style="203" bestFit="1" customWidth="1"/>
    <col min="6" max="6" width="0.875" style="204" customWidth="1"/>
    <col min="7" max="7" width="12.625" style="203" bestFit="1" customWidth="1"/>
    <col min="8" max="243" width="9" style="130"/>
    <col min="244" max="244" width="1.75" style="130" customWidth="1"/>
    <col min="245" max="245" width="44" style="130" customWidth="1"/>
    <col min="246" max="246" width="6.125" style="130" customWidth="1"/>
    <col min="247" max="247" width="0.875" style="130" customWidth="1"/>
    <col min="248" max="248" width="12.75" style="130" customWidth="1"/>
    <col min="249" max="249" width="0.875" style="130" customWidth="1"/>
    <col min="250" max="250" width="12.75" style="130" customWidth="1"/>
    <col min="251" max="16384" width="9" style="130"/>
  </cols>
  <sheetData>
    <row r="1" spans="1:7" s="265" customFormat="1" ht="16.5" customHeight="1" x14ac:dyDescent="0.2">
      <c r="A1" s="262" t="s">
        <v>50</v>
      </c>
      <c r="B1" s="262"/>
      <c r="C1" s="262"/>
      <c r="D1" s="262"/>
      <c r="E1" s="263"/>
      <c r="F1" s="264"/>
      <c r="G1" s="263"/>
    </row>
    <row r="2" spans="1:7" s="265" customFormat="1" ht="16.5" customHeight="1" x14ac:dyDescent="0.2">
      <c r="A2" s="262" t="s">
        <v>32</v>
      </c>
      <c r="B2" s="262"/>
      <c r="C2" s="262"/>
      <c r="D2" s="262"/>
      <c r="E2" s="263"/>
      <c r="F2" s="264"/>
      <c r="G2" s="263"/>
    </row>
    <row r="3" spans="1:7" s="265" customFormat="1" ht="16.5" customHeight="1" x14ac:dyDescent="0.2">
      <c r="A3" s="266" t="s">
        <v>139</v>
      </c>
      <c r="B3" s="266"/>
      <c r="C3" s="266"/>
      <c r="D3" s="266"/>
      <c r="E3" s="267"/>
      <c r="F3" s="268"/>
      <c r="G3" s="267"/>
    </row>
    <row r="4" spans="1:7" s="91" customFormat="1" ht="9.9499999999999993" customHeight="1" x14ac:dyDescent="0.2">
      <c r="B4" s="170"/>
      <c r="C4" s="170"/>
      <c r="D4" s="170"/>
      <c r="E4" s="200"/>
      <c r="F4" s="199"/>
      <c r="G4" s="200"/>
    </row>
    <row r="5" spans="1:7" s="91" customFormat="1" ht="9.9499999999999993" customHeight="1" x14ac:dyDescent="0.2">
      <c r="B5" s="170"/>
      <c r="C5" s="170"/>
      <c r="D5" s="170"/>
      <c r="E5" s="200"/>
      <c r="F5" s="199"/>
      <c r="G5" s="200"/>
    </row>
    <row r="6" spans="1:7" s="91" customFormat="1" ht="15.6" customHeight="1" x14ac:dyDescent="0.2">
      <c r="B6" s="170"/>
      <c r="C6" s="92"/>
      <c r="D6" s="92"/>
      <c r="E6" s="93" t="s">
        <v>138</v>
      </c>
      <c r="F6" s="94"/>
      <c r="G6" s="93" t="s">
        <v>94</v>
      </c>
    </row>
    <row r="7" spans="1:7" s="95" customFormat="1" ht="15.6" customHeight="1" x14ac:dyDescent="0.2">
      <c r="B7" s="96"/>
      <c r="C7" s="97" t="s">
        <v>13</v>
      </c>
      <c r="D7" s="92"/>
      <c r="E7" s="98" t="s">
        <v>20</v>
      </c>
      <c r="F7" s="94"/>
      <c r="G7" s="98" t="s">
        <v>20</v>
      </c>
    </row>
    <row r="8" spans="1:7" s="95" customFormat="1" ht="15.6" customHeight="1" x14ac:dyDescent="0.2">
      <c r="A8" s="99" t="s">
        <v>33</v>
      </c>
      <c r="B8" s="99"/>
      <c r="C8" s="99"/>
      <c r="D8" s="99"/>
      <c r="E8" s="152"/>
      <c r="F8" s="101"/>
      <c r="G8" s="100"/>
    </row>
    <row r="9" spans="1:7" s="95" customFormat="1" ht="15.6" customHeight="1" x14ac:dyDescent="0.2">
      <c r="A9" s="95" t="s">
        <v>35</v>
      </c>
      <c r="B9" s="102"/>
      <c r="C9" s="103"/>
      <c r="D9" s="102"/>
      <c r="E9" s="194">
        <v>542877021</v>
      </c>
      <c r="F9" s="105"/>
      <c r="G9" s="104">
        <v>116399789</v>
      </c>
    </row>
    <row r="10" spans="1:7" s="95" customFormat="1" ht="15.6" customHeight="1" x14ac:dyDescent="0.2">
      <c r="A10" s="95" t="s">
        <v>36</v>
      </c>
      <c r="B10" s="102"/>
      <c r="C10" s="103"/>
      <c r="D10" s="102"/>
      <c r="E10" s="195"/>
      <c r="F10" s="101"/>
      <c r="G10" s="104"/>
    </row>
    <row r="11" spans="1:7" s="95" customFormat="1" ht="15.6" customHeight="1" x14ac:dyDescent="0.2">
      <c r="B11" s="102" t="s">
        <v>105</v>
      </c>
      <c r="C11" s="103" t="s">
        <v>154</v>
      </c>
      <c r="D11" s="102"/>
      <c r="E11" s="195">
        <v>47202246</v>
      </c>
      <c r="F11" s="101"/>
      <c r="G11" s="100">
        <v>47533718</v>
      </c>
    </row>
    <row r="12" spans="1:7" s="95" customFormat="1" ht="15.6" customHeight="1" x14ac:dyDescent="0.2">
      <c r="B12" s="102" t="s">
        <v>101</v>
      </c>
      <c r="C12" s="103">
        <v>16</v>
      </c>
      <c r="D12" s="102"/>
      <c r="E12" s="195">
        <v>47438090</v>
      </c>
      <c r="F12" s="101"/>
      <c r="G12" s="100">
        <v>42672214</v>
      </c>
    </row>
    <row r="13" spans="1:7" s="95" customFormat="1" ht="15.6" customHeight="1" x14ac:dyDescent="0.2">
      <c r="B13" s="102" t="s">
        <v>125</v>
      </c>
      <c r="C13" s="103"/>
      <c r="D13" s="102"/>
      <c r="E13" s="195">
        <v>286721</v>
      </c>
      <c r="F13" s="101"/>
      <c r="G13" s="100">
        <v>2035377</v>
      </c>
    </row>
    <row r="14" spans="1:7" s="95" customFormat="1" ht="15.6" customHeight="1" x14ac:dyDescent="0.2">
      <c r="B14" s="102" t="s">
        <v>98</v>
      </c>
      <c r="C14" s="103" t="s">
        <v>155</v>
      </c>
      <c r="D14" s="102"/>
      <c r="E14" s="195">
        <v>25893</v>
      </c>
      <c r="F14" s="101"/>
      <c r="G14" s="100">
        <v>370324</v>
      </c>
    </row>
    <row r="15" spans="1:7" s="95" customFormat="1" ht="15.6" customHeight="1" x14ac:dyDescent="0.2">
      <c r="B15" s="102" t="s">
        <v>147</v>
      </c>
      <c r="C15" s="103"/>
      <c r="D15" s="102"/>
      <c r="E15" s="195">
        <v>30148237</v>
      </c>
      <c r="F15" s="101"/>
      <c r="G15" s="100">
        <v>-249123323</v>
      </c>
    </row>
    <row r="16" spans="1:7" s="95" customFormat="1" ht="15.6" customHeight="1" x14ac:dyDescent="0.2">
      <c r="B16" s="102" t="s">
        <v>148</v>
      </c>
      <c r="C16" s="103"/>
      <c r="D16" s="102"/>
      <c r="E16" s="195">
        <v>-25712342</v>
      </c>
      <c r="F16" s="105"/>
      <c r="G16" s="100">
        <v>147145062</v>
      </c>
    </row>
    <row r="17" spans="1:7" s="95" customFormat="1" ht="15.6" customHeight="1" x14ac:dyDescent="0.2">
      <c r="B17" s="102" t="s">
        <v>82</v>
      </c>
      <c r="D17" s="102"/>
      <c r="E17" s="195">
        <v>8301672</v>
      </c>
      <c r="F17" s="101"/>
      <c r="G17" s="100">
        <v>0</v>
      </c>
    </row>
    <row r="18" spans="1:7" s="95" customFormat="1" ht="15.6" customHeight="1" x14ac:dyDescent="0.2">
      <c r="B18" s="102" t="s">
        <v>91</v>
      </c>
      <c r="C18" s="103">
        <v>20</v>
      </c>
      <c r="D18" s="102"/>
      <c r="E18" s="195">
        <v>5611000</v>
      </c>
      <c r="F18" s="105"/>
      <c r="G18" s="100">
        <v>10000</v>
      </c>
    </row>
    <row r="19" spans="1:7" s="95" customFormat="1" ht="15.6" customHeight="1" x14ac:dyDescent="0.2">
      <c r="B19" s="102" t="s">
        <v>79</v>
      </c>
      <c r="C19" s="103"/>
      <c r="D19" s="102"/>
      <c r="E19" s="195">
        <v>41391</v>
      </c>
      <c r="F19" s="105"/>
      <c r="G19" s="100">
        <v>269728</v>
      </c>
    </row>
    <row r="20" spans="1:7" s="95" customFormat="1" ht="15.6" customHeight="1" x14ac:dyDescent="0.2">
      <c r="B20" s="102" t="s">
        <v>41</v>
      </c>
      <c r="C20" s="103">
        <v>24</v>
      </c>
      <c r="D20" s="102"/>
      <c r="E20" s="195">
        <v>13498170</v>
      </c>
      <c r="F20" s="105"/>
      <c r="G20" s="100">
        <v>13815026</v>
      </c>
    </row>
    <row r="21" spans="1:7" s="95" customFormat="1" ht="15.6" customHeight="1" x14ac:dyDescent="0.2">
      <c r="B21" s="102" t="s">
        <v>99</v>
      </c>
      <c r="C21" s="103">
        <v>30</v>
      </c>
      <c r="D21" s="102"/>
      <c r="E21" s="195">
        <v>-263125990</v>
      </c>
      <c r="F21" s="105"/>
      <c r="G21" s="100">
        <v>-198974986</v>
      </c>
    </row>
    <row r="22" spans="1:7" s="95" customFormat="1" ht="15.6" customHeight="1" x14ac:dyDescent="0.2">
      <c r="B22" s="102" t="s">
        <v>109</v>
      </c>
      <c r="C22" s="103">
        <v>31</v>
      </c>
      <c r="D22" s="102"/>
      <c r="E22" s="195">
        <v>-57379271</v>
      </c>
      <c r="F22" s="105"/>
      <c r="G22" s="100">
        <v>-65570263</v>
      </c>
    </row>
    <row r="23" spans="1:7" s="95" customFormat="1" ht="15.6" customHeight="1" x14ac:dyDescent="0.2">
      <c r="B23" s="102" t="s">
        <v>100</v>
      </c>
      <c r="C23" s="102"/>
      <c r="D23" s="102"/>
      <c r="E23" s="196">
        <v>75515252</v>
      </c>
      <c r="F23" s="105"/>
      <c r="G23" s="106">
        <v>85380178</v>
      </c>
    </row>
    <row r="24" spans="1:7" s="95" customFormat="1" ht="3" customHeight="1" x14ac:dyDescent="0.2">
      <c r="B24" s="102"/>
      <c r="C24" s="102"/>
      <c r="D24" s="102"/>
      <c r="E24" s="194"/>
      <c r="F24" s="105"/>
      <c r="G24" s="107"/>
    </row>
    <row r="25" spans="1:7" s="95" customFormat="1" ht="15.6" customHeight="1" x14ac:dyDescent="0.2">
      <c r="A25" s="95" t="s">
        <v>126</v>
      </c>
      <c r="B25" s="102"/>
      <c r="C25" s="102"/>
      <c r="D25" s="102"/>
      <c r="E25" s="194"/>
      <c r="F25" s="105"/>
      <c r="G25" s="107"/>
    </row>
    <row r="26" spans="1:7" s="95" customFormat="1" ht="15.6" customHeight="1" x14ac:dyDescent="0.2">
      <c r="A26" s="95" t="s">
        <v>60</v>
      </c>
      <c r="B26" s="102" t="s">
        <v>92</v>
      </c>
      <c r="C26" s="102"/>
      <c r="D26" s="102"/>
      <c r="E26" s="153">
        <f>SUM(E9:E23)</f>
        <v>424728090</v>
      </c>
      <c r="F26" s="105"/>
      <c r="G26" s="104">
        <f>SUM(G9:G23)</f>
        <v>-58037156</v>
      </c>
    </row>
    <row r="27" spans="1:7" s="95" customFormat="1" ht="15.6" customHeight="1" x14ac:dyDescent="0.2">
      <c r="A27" s="102" t="s">
        <v>43</v>
      </c>
      <c r="B27" s="102"/>
      <c r="C27" s="99"/>
      <c r="D27" s="99"/>
      <c r="E27" s="152"/>
      <c r="F27" s="101"/>
      <c r="G27" s="100"/>
    </row>
    <row r="28" spans="1:7" s="95" customFormat="1" ht="15.6" customHeight="1" x14ac:dyDescent="0.2">
      <c r="A28" s="99"/>
      <c r="B28" s="102" t="s">
        <v>64</v>
      </c>
      <c r="C28" s="99"/>
      <c r="D28" s="99"/>
      <c r="E28" s="194">
        <v>1089626651</v>
      </c>
      <c r="F28" s="101"/>
      <c r="G28" s="100">
        <v>-188778060</v>
      </c>
    </row>
    <row r="29" spans="1:7" s="95" customFormat="1" ht="15.6" customHeight="1" x14ac:dyDescent="0.2">
      <c r="A29" s="99"/>
      <c r="B29" s="102" t="s">
        <v>27</v>
      </c>
      <c r="C29" s="99"/>
      <c r="D29" s="99"/>
      <c r="E29" s="195">
        <v>-4449288601</v>
      </c>
      <c r="F29" s="101"/>
      <c r="G29" s="100">
        <v>751091818</v>
      </c>
    </row>
    <row r="30" spans="1:7" s="95" customFormat="1" ht="15.6" customHeight="1" x14ac:dyDescent="0.2">
      <c r="A30" s="99"/>
      <c r="B30" s="102" t="s">
        <v>77</v>
      </c>
      <c r="C30" s="99"/>
      <c r="D30" s="99"/>
      <c r="E30" s="195">
        <v>13420827</v>
      </c>
      <c r="F30" s="101"/>
      <c r="G30" s="100">
        <v>-54989389</v>
      </c>
    </row>
    <row r="31" spans="1:7" s="95" customFormat="1" ht="15.6" customHeight="1" x14ac:dyDescent="0.2">
      <c r="A31" s="99"/>
      <c r="B31" s="102" t="s">
        <v>133</v>
      </c>
      <c r="C31" s="99"/>
      <c r="D31" s="99"/>
      <c r="E31" s="195">
        <v>-1057836251</v>
      </c>
      <c r="F31" s="101"/>
      <c r="G31" s="100">
        <v>1518792604</v>
      </c>
    </row>
    <row r="32" spans="1:7" s="95" customFormat="1" ht="15.6" customHeight="1" x14ac:dyDescent="0.2">
      <c r="A32" s="99"/>
      <c r="B32" s="102" t="s">
        <v>132</v>
      </c>
      <c r="C32" s="99"/>
      <c r="D32" s="99"/>
      <c r="E32" s="195">
        <v>0</v>
      </c>
      <c r="F32" s="101"/>
      <c r="G32" s="100">
        <v>178243000</v>
      </c>
    </row>
    <row r="33" spans="1:7" s="95" customFormat="1" ht="15.6" customHeight="1" x14ac:dyDescent="0.2">
      <c r="A33" s="99"/>
      <c r="B33" s="102" t="s">
        <v>83</v>
      </c>
      <c r="C33" s="99"/>
      <c r="D33" s="99"/>
      <c r="E33" s="195">
        <v>-9518163</v>
      </c>
      <c r="F33" s="101"/>
      <c r="G33" s="100">
        <v>21504783</v>
      </c>
    </row>
    <row r="34" spans="1:7" s="95" customFormat="1" ht="15.6" customHeight="1" x14ac:dyDescent="0.2">
      <c r="A34" s="99"/>
      <c r="B34" s="102" t="s">
        <v>1</v>
      </c>
      <c r="C34" s="99"/>
      <c r="D34" s="99"/>
      <c r="E34" s="195">
        <v>-40561546</v>
      </c>
      <c r="F34" s="101"/>
      <c r="G34" s="100">
        <v>115877</v>
      </c>
    </row>
    <row r="35" spans="1:7" s="95" customFormat="1" ht="15.6" customHeight="1" x14ac:dyDescent="0.2">
      <c r="A35" s="102" t="s">
        <v>18</v>
      </c>
      <c r="B35" s="102"/>
      <c r="C35" s="102"/>
      <c r="D35" s="108"/>
      <c r="E35" s="195"/>
      <c r="F35" s="94"/>
      <c r="G35" s="100"/>
    </row>
    <row r="36" spans="1:7" s="95" customFormat="1" ht="15.6" customHeight="1" x14ac:dyDescent="0.2">
      <c r="B36" s="102" t="s">
        <v>69</v>
      </c>
      <c r="C36" s="102"/>
      <c r="D36" s="108"/>
      <c r="E36" s="195">
        <v>795744767</v>
      </c>
      <c r="F36" s="94"/>
      <c r="G36" s="100">
        <v>184258485</v>
      </c>
    </row>
    <row r="37" spans="1:7" s="95" customFormat="1" ht="15.6" customHeight="1" x14ac:dyDescent="0.2">
      <c r="B37" s="102" t="s">
        <v>37</v>
      </c>
      <c r="C37" s="102"/>
      <c r="D37" s="108"/>
      <c r="E37" s="195">
        <v>-777532616</v>
      </c>
      <c r="F37" s="94"/>
      <c r="G37" s="100">
        <v>288855610</v>
      </c>
    </row>
    <row r="38" spans="1:7" s="95" customFormat="1" ht="15.6" customHeight="1" x14ac:dyDescent="0.2">
      <c r="B38" s="102" t="s">
        <v>73</v>
      </c>
      <c r="C38" s="102"/>
      <c r="D38" s="108"/>
      <c r="E38" s="195">
        <v>-83720665</v>
      </c>
      <c r="F38" s="94"/>
      <c r="G38" s="100">
        <v>341215079</v>
      </c>
    </row>
    <row r="39" spans="1:7" s="95" customFormat="1" ht="15.6" customHeight="1" x14ac:dyDescent="0.2">
      <c r="B39" s="102" t="s">
        <v>2</v>
      </c>
      <c r="C39" s="102"/>
      <c r="D39" s="102"/>
      <c r="E39" s="195">
        <v>136598068</v>
      </c>
      <c r="F39" s="105"/>
      <c r="G39" s="171">
        <v>48238094</v>
      </c>
    </row>
    <row r="40" spans="1:7" s="95" customFormat="1" ht="15.6" customHeight="1" x14ac:dyDescent="0.2">
      <c r="A40" s="102" t="s">
        <v>6</v>
      </c>
      <c r="C40" s="102"/>
      <c r="D40" s="102"/>
      <c r="E40" s="194">
        <v>-50005424</v>
      </c>
      <c r="F40" s="105"/>
      <c r="G40" s="109">
        <v>-77299370</v>
      </c>
    </row>
    <row r="41" spans="1:7" s="95" customFormat="1" ht="15.6" customHeight="1" x14ac:dyDescent="0.2">
      <c r="A41" s="102" t="s">
        <v>11</v>
      </c>
      <c r="C41" s="102"/>
      <c r="D41" s="102"/>
      <c r="E41" s="194">
        <v>-31950705</v>
      </c>
      <c r="F41" s="105"/>
      <c r="G41" s="171">
        <v>-9415698</v>
      </c>
    </row>
    <row r="42" spans="1:7" s="95" customFormat="1" ht="15.6" customHeight="1" x14ac:dyDescent="0.2">
      <c r="A42" s="102" t="s">
        <v>102</v>
      </c>
      <c r="C42" s="103">
        <v>24</v>
      </c>
      <c r="D42" s="102"/>
      <c r="E42" s="195">
        <v>-7185301</v>
      </c>
      <c r="F42" s="105"/>
      <c r="G42" s="171">
        <v>-9710407</v>
      </c>
    </row>
    <row r="43" spans="1:7" s="95" customFormat="1" ht="15.6" customHeight="1" x14ac:dyDescent="0.2">
      <c r="A43" s="102" t="s">
        <v>110</v>
      </c>
      <c r="C43" s="103"/>
      <c r="D43" s="102"/>
      <c r="E43" s="195">
        <v>250870673</v>
      </c>
      <c r="F43" s="105"/>
      <c r="G43" s="171">
        <v>200376478</v>
      </c>
    </row>
    <row r="44" spans="1:7" s="95" customFormat="1" ht="15.6" customHeight="1" x14ac:dyDescent="0.2">
      <c r="A44" s="102" t="s">
        <v>111</v>
      </c>
      <c r="C44" s="102"/>
      <c r="D44" s="102"/>
      <c r="E44" s="197">
        <v>57300368</v>
      </c>
      <c r="F44" s="105"/>
      <c r="G44" s="110">
        <v>65968858</v>
      </c>
    </row>
    <row r="45" spans="1:7" s="95" customFormat="1" ht="3" customHeight="1" x14ac:dyDescent="0.2">
      <c r="B45" s="96"/>
      <c r="C45" s="96"/>
      <c r="D45" s="108"/>
      <c r="E45" s="195"/>
      <c r="F45" s="94"/>
      <c r="G45" s="201"/>
    </row>
    <row r="46" spans="1:7" s="95" customFormat="1" ht="15.6" customHeight="1" x14ac:dyDescent="0.2">
      <c r="A46" s="111" t="s">
        <v>127</v>
      </c>
      <c r="B46" s="102"/>
      <c r="C46" s="102"/>
      <c r="D46" s="102"/>
      <c r="E46" s="197">
        <f>SUM(E26:E44)</f>
        <v>-3739309828</v>
      </c>
      <c r="F46" s="101"/>
      <c r="G46" s="106">
        <f>SUM(G26:G44)</f>
        <v>3200430606</v>
      </c>
    </row>
    <row r="47" spans="1:7" s="95" customFormat="1" ht="15.6" customHeight="1" x14ac:dyDescent="0.2">
      <c r="A47" s="111"/>
      <c r="B47" s="102"/>
      <c r="C47" s="102"/>
      <c r="D47" s="102"/>
      <c r="E47" s="198"/>
      <c r="F47" s="101"/>
      <c r="G47" s="107"/>
    </row>
    <row r="48" spans="1:7" s="95" customFormat="1" ht="15.6" customHeight="1" x14ac:dyDescent="0.2">
      <c r="A48" s="111"/>
      <c r="B48" s="102"/>
      <c r="C48" s="102"/>
      <c r="D48" s="102"/>
      <c r="E48" s="198"/>
      <c r="F48" s="101"/>
      <c r="G48" s="107"/>
    </row>
    <row r="49" spans="1:7" s="277" customFormat="1" ht="14.25" customHeight="1" x14ac:dyDescent="0.2">
      <c r="A49" s="272"/>
      <c r="B49" s="273"/>
      <c r="C49" s="273"/>
      <c r="D49" s="273"/>
      <c r="E49" s="274"/>
      <c r="F49" s="275"/>
      <c r="G49" s="276"/>
    </row>
    <row r="50" spans="1:7" s="270" customFormat="1" ht="16.5" customHeight="1" x14ac:dyDescent="0.2">
      <c r="A50" s="285" t="s">
        <v>161</v>
      </c>
      <c r="B50" s="285"/>
      <c r="C50" s="285"/>
      <c r="D50" s="285"/>
      <c r="E50" s="285"/>
      <c r="F50" s="285"/>
      <c r="G50" s="285"/>
    </row>
    <row r="51" spans="1:7" s="270" customFormat="1" ht="16.5" customHeight="1" x14ac:dyDescent="0.2">
      <c r="A51" s="41"/>
      <c r="B51" s="208" t="s">
        <v>156</v>
      </c>
      <c r="C51" s="286" t="s">
        <v>143</v>
      </c>
      <c r="D51" s="286"/>
      <c r="E51" s="286"/>
      <c r="F51" s="286"/>
      <c r="G51" s="286"/>
    </row>
    <row r="52" spans="1:7" s="270" customFormat="1" ht="16.5" customHeight="1" x14ac:dyDescent="0.2">
      <c r="A52" s="37"/>
      <c r="B52" s="207" t="s">
        <v>162</v>
      </c>
      <c r="C52" s="284" t="s">
        <v>136</v>
      </c>
      <c r="D52" s="284"/>
      <c r="E52" s="284"/>
      <c r="F52" s="284"/>
      <c r="G52" s="284"/>
    </row>
    <row r="53" spans="1:7" s="270" customFormat="1" ht="3" customHeight="1" x14ac:dyDescent="0.2">
      <c r="A53" s="278"/>
      <c r="B53" s="56"/>
      <c r="C53" s="90"/>
      <c r="D53" s="57"/>
      <c r="E53" s="287"/>
      <c r="F53" s="287"/>
      <c r="G53" s="287"/>
    </row>
    <row r="54" spans="1:7" s="270" customFormat="1" ht="21.95" customHeight="1" x14ac:dyDescent="0.2">
      <c r="A54" s="294" t="str">
        <f>'3-4'!A54</f>
        <v>The accompanying interim notes are an integral part of these interim financial statement</v>
      </c>
      <c r="B54" s="294"/>
      <c r="C54" s="294"/>
      <c r="D54" s="294"/>
      <c r="E54" s="294"/>
      <c r="F54" s="294"/>
      <c r="G54" s="294"/>
    </row>
    <row r="55" spans="1:7" s="270" customFormat="1" ht="16.5" customHeight="1" x14ac:dyDescent="0.2">
      <c r="A55" s="262" t="str">
        <f>+A1</f>
        <v>Yuanta Securities (Thailand) Company Limited</v>
      </c>
      <c r="B55" s="279"/>
      <c r="C55" s="279"/>
      <c r="D55" s="279"/>
      <c r="E55" s="280"/>
      <c r="F55" s="281"/>
      <c r="G55" s="280"/>
    </row>
    <row r="56" spans="1:7" s="270" customFormat="1" ht="16.5" customHeight="1" x14ac:dyDescent="0.2">
      <c r="A56" s="262" t="s">
        <v>163</v>
      </c>
      <c r="B56" s="279"/>
      <c r="C56" s="279"/>
      <c r="D56" s="279"/>
      <c r="E56" s="280"/>
      <c r="F56" s="281"/>
      <c r="G56" s="280"/>
    </row>
    <row r="57" spans="1:7" s="270" customFormat="1" ht="16.5" customHeight="1" x14ac:dyDescent="0.2">
      <c r="A57" s="266" t="str">
        <f>+A3</f>
        <v>For the six-month period ended 30 June 2021</v>
      </c>
      <c r="B57" s="282"/>
      <c r="C57" s="282"/>
      <c r="D57" s="282"/>
      <c r="E57" s="267"/>
      <c r="F57" s="283"/>
      <c r="G57" s="267"/>
    </row>
    <row r="58" spans="1:7" ht="16.5" customHeight="1" x14ac:dyDescent="0.2">
      <c r="A58" s="170"/>
      <c r="B58" s="113"/>
      <c r="C58" s="113"/>
      <c r="D58" s="113"/>
      <c r="E58" s="200"/>
      <c r="F58" s="202"/>
      <c r="G58" s="200"/>
    </row>
    <row r="59" spans="1:7" ht="16.5" customHeight="1" x14ac:dyDescent="0.2">
      <c r="A59" s="170"/>
      <c r="B59" s="113"/>
      <c r="C59" s="113"/>
      <c r="D59" s="113"/>
      <c r="E59" s="200"/>
      <c r="F59" s="202"/>
      <c r="G59" s="200"/>
    </row>
    <row r="60" spans="1:7" s="95" customFormat="1" ht="15.95" customHeight="1" x14ac:dyDescent="0.2">
      <c r="A60" s="170"/>
      <c r="B60" s="113"/>
      <c r="C60" s="92"/>
      <c r="D60" s="92"/>
      <c r="E60" s="93" t="s">
        <v>138</v>
      </c>
      <c r="F60" s="94"/>
      <c r="G60" s="93" t="s">
        <v>94</v>
      </c>
    </row>
    <row r="61" spans="1:7" s="95" customFormat="1" ht="15.95" customHeight="1" x14ac:dyDescent="0.2">
      <c r="B61" s="96"/>
      <c r="C61" s="97" t="s">
        <v>13</v>
      </c>
      <c r="D61" s="92"/>
      <c r="E61" s="98" t="s">
        <v>20</v>
      </c>
      <c r="F61" s="94"/>
      <c r="G61" s="98" t="s">
        <v>20</v>
      </c>
    </row>
    <row r="62" spans="1:7" s="95" customFormat="1" ht="15.95" customHeight="1" x14ac:dyDescent="0.2">
      <c r="B62" s="96"/>
      <c r="C62" s="96"/>
      <c r="D62" s="108"/>
      <c r="E62" s="152"/>
      <c r="F62" s="112"/>
      <c r="G62" s="100"/>
    </row>
    <row r="63" spans="1:7" s="95" customFormat="1" ht="15.95" customHeight="1" x14ac:dyDescent="0.2">
      <c r="A63" s="99" t="s">
        <v>44</v>
      </c>
      <c r="B63" s="113"/>
      <c r="C63" s="113"/>
      <c r="D63" s="113"/>
      <c r="E63" s="155"/>
      <c r="F63" s="172"/>
      <c r="G63" s="109"/>
    </row>
    <row r="64" spans="1:7" s="95" customFormat="1" ht="15.95" customHeight="1" x14ac:dyDescent="0.2">
      <c r="A64" s="102" t="s">
        <v>56</v>
      </c>
      <c r="C64" s="103"/>
      <c r="D64" s="113"/>
      <c r="E64" s="195">
        <v>-8656358</v>
      </c>
      <c r="F64" s="114"/>
      <c r="G64" s="100">
        <v>-7990717</v>
      </c>
    </row>
    <row r="65" spans="1:7" s="95" customFormat="1" ht="15.95" customHeight="1" x14ac:dyDescent="0.2">
      <c r="A65" s="102" t="s">
        <v>57</v>
      </c>
      <c r="C65" s="103">
        <v>17</v>
      </c>
      <c r="D65" s="113"/>
      <c r="E65" s="196">
        <v>-515472</v>
      </c>
      <c r="F65" s="114"/>
      <c r="G65" s="115">
        <v>-2228932</v>
      </c>
    </row>
    <row r="66" spans="1:7" s="95" customFormat="1" ht="15.95" customHeight="1" x14ac:dyDescent="0.2">
      <c r="B66" s="102"/>
      <c r="C66" s="103"/>
      <c r="D66" s="113"/>
      <c r="E66" s="155"/>
      <c r="F66" s="114"/>
      <c r="G66" s="109"/>
    </row>
    <row r="67" spans="1:7" s="95" customFormat="1" ht="15.95" customHeight="1" x14ac:dyDescent="0.2">
      <c r="A67" s="102" t="s">
        <v>128</v>
      </c>
      <c r="B67" s="116"/>
      <c r="C67" s="103"/>
      <c r="D67" s="173"/>
      <c r="E67" s="156">
        <f>SUM(E64:E65)</f>
        <v>-9171830</v>
      </c>
      <c r="F67" s="172"/>
      <c r="G67" s="110">
        <f>SUM(G64:G65)</f>
        <v>-10219649</v>
      </c>
    </row>
    <row r="68" spans="1:7" s="95" customFormat="1" ht="15.95" customHeight="1" x14ac:dyDescent="0.2">
      <c r="B68" s="96"/>
      <c r="C68" s="92"/>
      <c r="D68" s="92"/>
      <c r="E68" s="157"/>
      <c r="F68" s="94"/>
      <c r="G68" s="117"/>
    </row>
    <row r="69" spans="1:7" s="95" customFormat="1" ht="15.95" customHeight="1" x14ac:dyDescent="0.2">
      <c r="A69" s="99" t="s">
        <v>45</v>
      </c>
      <c r="B69" s="99"/>
      <c r="C69" s="118"/>
      <c r="D69" s="116"/>
      <c r="E69" s="152"/>
      <c r="F69" s="101"/>
      <c r="G69" s="100"/>
    </row>
    <row r="70" spans="1:7" s="95" customFormat="1" ht="15.95" customHeight="1" x14ac:dyDescent="0.2">
      <c r="A70" s="102" t="s">
        <v>129</v>
      </c>
      <c r="C70" s="103">
        <v>20</v>
      </c>
      <c r="D70" s="102"/>
      <c r="E70" s="194">
        <v>56899250000</v>
      </c>
      <c r="F70" s="101"/>
      <c r="G70" s="174">
        <v>11218875000</v>
      </c>
    </row>
    <row r="71" spans="1:7" s="95" customFormat="1" ht="15.95" customHeight="1" x14ac:dyDescent="0.2">
      <c r="A71" s="102" t="s">
        <v>78</v>
      </c>
      <c r="C71" s="103">
        <v>20</v>
      </c>
      <c r="D71" s="113"/>
      <c r="E71" s="194">
        <v>-60205650000</v>
      </c>
      <c r="F71" s="114"/>
      <c r="G71" s="100">
        <v>-11110000000</v>
      </c>
    </row>
    <row r="72" spans="1:7" s="95" customFormat="1" ht="15.95" customHeight="1" x14ac:dyDescent="0.2">
      <c r="A72" s="102" t="s">
        <v>75</v>
      </c>
      <c r="C72" s="103">
        <v>23</v>
      </c>
      <c r="D72" s="113"/>
      <c r="E72" s="194">
        <v>29599315218</v>
      </c>
      <c r="F72" s="114"/>
      <c r="G72" s="100">
        <v>11754287306</v>
      </c>
    </row>
    <row r="73" spans="1:7" s="95" customFormat="1" ht="15.95" customHeight="1" x14ac:dyDescent="0.2">
      <c r="A73" s="102" t="s">
        <v>76</v>
      </c>
      <c r="C73" s="103">
        <v>23</v>
      </c>
      <c r="D73" s="113"/>
      <c r="E73" s="194">
        <v>-21648514038</v>
      </c>
      <c r="F73" s="114"/>
      <c r="G73" s="100">
        <v>-14457028126</v>
      </c>
    </row>
    <row r="74" spans="1:7" s="95" customFormat="1" ht="15.95" customHeight="1" x14ac:dyDescent="0.2">
      <c r="A74" s="102" t="s">
        <v>131</v>
      </c>
      <c r="C74" s="103"/>
      <c r="D74" s="113"/>
      <c r="E74" s="197">
        <v>-40025741</v>
      </c>
      <c r="F74" s="114"/>
      <c r="G74" s="115">
        <v>-40089857</v>
      </c>
    </row>
    <row r="75" spans="1:7" s="95" customFormat="1" ht="15.95" customHeight="1" x14ac:dyDescent="0.2">
      <c r="B75" s="102"/>
      <c r="C75" s="102"/>
      <c r="D75" s="113"/>
      <c r="E75" s="155"/>
      <c r="F75" s="114"/>
      <c r="G75" s="109"/>
    </row>
    <row r="76" spans="1:7" s="95" customFormat="1" ht="15.95" customHeight="1" x14ac:dyDescent="0.2">
      <c r="A76" s="102" t="s">
        <v>130</v>
      </c>
      <c r="B76" s="102"/>
      <c r="C76" s="102"/>
      <c r="D76" s="102"/>
      <c r="E76" s="156">
        <f>SUM(E70:E74)</f>
        <v>4604375439</v>
      </c>
      <c r="F76" s="101"/>
      <c r="G76" s="110">
        <f>SUM(G70:G74)</f>
        <v>-2633955677</v>
      </c>
    </row>
    <row r="77" spans="1:7" s="95" customFormat="1" ht="15.95" customHeight="1" x14ac:dyDescent="0.2">
      <c r="B77" s="119"/>
      <c r="C77" s="96"/>
      <c r="D77" s="96"/>
      <c r="E77" s="155"/>
      <c r="F77" s="101"/>
      <c r="G77" s="109"/>
    </row>
    <row r="78" spans="1:7" s="95" customFormat="1" ht="15.95" customHeight="1" x14ac:dyDescent="0.2">
      <c r="A78" s="113" t="s">
        <v>149</v>
      </c>
      <c r="B78" s="120"/>
      <c r="C78" s="120"/>
      <c r="D78" s="96"/>
      <c r="E78" s="194">
        <f>E76+E67+E46</f>
        <v>855893781</v>
      </c>
      <c r="F78" s="121"/>
      <c r="G78" s="104">
        <v>556255280</v>
      </c>
    </row>
    <row r="79" spans="1:7" s="95" customFormat="1" ht="15.95" customHeight="1" x14ac:dyDescent="0.2">
      <c r="A79" s="120" t="s">
        <v>28</v>
      </c>
      <c r="B79" s="120"/>
      <c r="C79" s="122"/>
      <c r="D79" s="96"/>
      <c r="E79" s="154">
        <v>256542972</v>
      </c>
      <c r="F79" s="121"/>
      <c r="G79" s="106">
        <v>471623428</v>
      </c>
    </row>
    <row r="80" spans="1:7" s="95" customFormat="1" ht="15.95" customHeight="1" x14ac:dyDescent="0.2">
      <c r="A80" s="120"/>
      <c r="B80" s="120"/>
      <c r="C80" s="120"/>
      <c r="D80" s="96"/>
      <c r="E80" s="155"/>
      <c r="F80" s="121"/>
      <c r="G80" s="109"/>
    </row>
    <row r="81" spans="1:7" s="95" customFormat="1" ht="15.95" customHeight="1" thickBot="1" x14ac:dyDescent="0.25">
      <c r="A81" s="113" t="s">
        <v>93</v>
      </c>
      <c r="B81" s="113"/>
      <c r="C81" s="103">
        <v>8</v>
      </c>
      <c r="D81" s="122"/>
      <c r="E81" s="158">
        <f>SUM(E78:E79)</f>
        <v>1112436753</v>
      </c>
      <c r="F81" s="121"/>
      <c r="G81" s="123">
        <f>SUM(G78:G79)</f>
        <v>1027878708</v>
      </c>
    </row>
    <row r="82" spans="1:7" s="95" customFormat="1" ht="15.95" customHeight="1" thickTop="1" x14ac:dyDescent="0.2">
      <c r="B82" s="113"/>
      <c r="E82" s="152"/>
      <c r="F82" s="112"/>
      <c r="G82" s="100"/>
    </row>
    <row r="83" spans="1:7" s="95" customFormat="1" ht="15.95" customHeight="1" x14ac:dyDescent="0.2">
      <c r="A83" s="99" t="s">
        <v>29</v>
      </c>
      <c r="B83" s="124"/>
      <c r="C83" s="124"/>
      <c r="E83" s="152"/>
      <c r="F83" s="112"/>
      <c r="G83" s="100"/>
    </row>
    <row r="84" spans="1:7" s="95" customFormat="1" ht="15.95" customHeight="1" x14ac:dyDescent="0.2">
      <c r="A84" s="99"/>
      <c r="B84" s="124"/>
      <c r="C84" s="124"/>
      <c r="E84" s="152"/>
      <c r="F84" s="112"/>
      <c r="G84" s="100"/>
    </row>
    <row r="85" spans="1:7" s="95" customFormat="1" ht="15.95" customHeight="1" x14ac:dyDescent="0.2">
      <c r="A85" s="125" t="s">
        <v>5</v>
      </c>
      <c r="B85" s="125"/>
      <c r="C85" s="125"/>
      <c r="E85" s="152"/>
      <c r="F85" s="112"/>
      <c r="G85" s="100"/>
    </row>
    <row r="86" spans="1:7" s="95" customFormat="1" ht="15.95" customHeight="1" x14ac:dyDescent="0.2">
      <c r="A86" s="125"/>
      <c r="B86" s="126" t="s">
        <v>134</v>
      </c>
      <c r="C86" s="125"/>
      <c r="E86" s="159">
        <v>328599</v>
      </c>
      <c r="F86" s="112"/>
      <c r="G86" s="127">
        <v>18083</v>
      </c>
    </row>
    <row r="87" spans="1:7" ht="15.95" customHeight="1" x14ac:dyDescent="0.2">
      <c r="B87" s="126" t="s">
        <v>112</v>
      </c>
      <c r="C87" s="103">
        <v>23</v>
      </c>
      <c r="D87" s="126"/>
      <c r="E87" s="153">
        <v>27985962</v>
      </c>
      <c r="F87" s="129"/>
      <c r="G87" s="104">
        <v>81971873</v>
      </c>
    </row>
    <row r="88" spans="1:7" ht="15.95" customHeight="1" x14ac:dyDescent="0.2">
      <c r="B88" s="126" t="s">
        <v>115</v>
      </c>
      <c r="C88" s="103">
        <v>16</v>
      </c>
      <c r="D88" s="126"/>
      <c r="E88" s="153">
        <v>23333301</v>
      </c>
      <c r="F88" s="129"/>
      <c r="G88" s="104">
        <v>218453330</v>
      </c>
    </row>
    <row r="89" spans="1:7" ht="15.95" customHeight="1" x14ac:dyDescent="0.2">
      <c r="B89" s="126"/>
      <c r="C89" s="128"/>
      <c r="D89" s="126"/>
      <c r="E89" s="104"/>
      <c r="F89" s="129"/>
      <c r="G89" s="104"/>
    </row>
    <row r="90" spans="1:7" ht="15.95" customHeight="1" x14ac:dyDescent="0.2">
      <c r="B90" s="126"/>
      <c r="C90" s="128"/>
      <c r="D90" s="126"/>
      <c r="E90" s="104"/>
      <c r="F90" s="129"/>
      <c r="G90" s="104"/>
    </row>
    <row r="91" spans="1:7" ht="15.95" customHeight="1" x14ac:dyDescent="0.2">
      <c r="B91" s="126"/>
      <c r="C91" s="128"/>
      <c r="D91" s="126"/>
      <c r="E91" s="104"/>
      <c r="F91" s="129"/>
      <c r="G91" s="104"/>
    </row>
    <row r="92" spans="1:7" ht="15.95" customHeight="1" x14ac:dyDescent="0.2">
      <c r="B92" s="126"/>
      <c r="C92" s="128"/>
      <c r="D92" s="126"/>
      <c r="E92" s="104"/>
      <c r="F92" s="129"/>
      <c r="G92" s="104"/>
    </row>
    <row r="93" spans="1:7" ht="15.95" customHeight="1" x14ac:dyDescent="0.2">
      <c r="B93" s="126"/>
      <c r="C93" s="128"/>
      <c r="D93" s="126"/>
      <c r="E93" s="104"/>
      <c r="F93" s="129"/>
      <c r="G93" s="104"/>
    </row>
    <row r="94" spans="1:7" ht="15.95" customHeight="1" x14ac:dyDescent="0.2">
      <c r="B94" s="126"/>
      <c r="C94" s="128"/>
      <c r="D94" s="126"/>
      <c r="E94" s="104"/>
      <c r="F94" s="129"/>
      <c r="G94" s="104"/>
    </row>
    <row r="95" spans="1:7" ht="15.95" customHeight="1" x14ac:dyDescent="0.2">
      <c r="B95" s="126"/>
      <c r="C95" s="128"/>
      <c r="D95" s="126"/>
      <c r="E95" s="104"/>
      <c r="F95" s="129"/>
      <c r="G95" s="104"/>
    </row>
    <row r="96" spans="1:7" ht="15.95" customHeight="1" x14ac:dyDescent="0.2">
      <c r="B96" s="126"/>
      <c r="C96" s="128"/>
      <c r="D96" s="126"/>
      <c r="E96" s="104"/>
      <c r="F96" s="129"/>
      <c r="G96" s="104"/>
    </row>
    <row r="97" spans="1:7" ht="15.95" customHeight="1" x14ac:dyDescent="0.2">
      <c r="B97" s="126"/>
      <c r="C97" s="128"/>
      <c r="D97" s="126"/>
      <c r="E97" s="104"/>
      <c r="F97" s="129"/>
      <c r="G97" s="104"/>
    </row>
    <row r="98" spans="1:7" ht="15.95" customHeight="1" x14ac:dyDescent="0.2">
      <c r="B98" s="126"/>
      <c r="C98" s="128"/>
      <c r="D98" s="126"/>
      <c r="E98" s="104"/>
      <c r="F98" s="129"/>
      <c r="G98" s="104"/>
    </row>
    <row r="99" spans="1:7" ht="8.25" customHeight="1" x14ac:dyDescent="0.2">
      <c r="B99" s="126"/>
      <c r="C99" s="128"/>
      <c r="D99" s="126"/>
      <c r="E99" s="104"/>
      <c r="F99" s="129"/>
      <c r="G99" s="104"/>
    </row>
    <row r="100" spans="1:7" s="270" customFormat="1" ht="16.5" customHeight="1" x14ac:dyDescent="0.2">
      <c r="A100" s="257"/>
      <c r="B100" s="269" t="s">
        <v>145</v>
      </c>
      <c r="C100" s="291" t="s">
        <v>145</v>
      </c>
      <c r="D100" s="291"/>
      <c r="E100" s="291"/>
      <c r="F100" s="291"/>
      <c r="G100" s="291"/>
    </row>
    <row r="101" spans="1:7" s="270" customFormat="1" ht="16.5" customHeight="1" x14ac:dyDescent="0.2">
      <c r="A101" s="257"/>
      <c r="B101" s="269" t="s">
        <v>156</v>
      </c>
      <c r="C101" s="291" t="s">
        <v>144</v>
      </c>
      <c r="D101" s="291"/>
      <c r="E101" s="291"/>
      <c r="F101" s="291"/>
      <c r="G101" s="291"/>
    </row>
    <row r="102" spans="1:7" s="270" customFormat="1" ht="16.5" customHeight="1" x14ac:dyDescent="0.2">
      <c r="A102" s="257"/>
      <c r="B102" s="269" t="s">
        <v>146</v>
      </c>
      <c r="C102" s="291" t="s">
        <v>146</v>
      </c>
      <c r="D102" s="291"/>
      <c r="E102" s="291"/>
      <c r="F102" s="291"/>
      <c r="G102" s="291"/>
    </row>
    <row r="103" spans="1:7" s="270" customFormat="1" ht="18.75" customHeight="1" x14ac:dyDescent="0.2">
      <c r="A103" s="271"/>
      <c r="B103" s="271"/>
      <c r="C103" s="271"/>
      <c r="D103" s="271"/>
      <c r="E103" s="271"/>
      <c r="F103" s="271"/>
      <c r="G103" s="271"/>
    </row>
    <row r="104" spans="1:7" s="270" customFormat="1" ht="21.95" customHeight="1" x14ac:dyDescent="0.2">
      <c r="A104" s="294" t="str">
        <f>'3-4'!A54</f>
        <v>The accompanying interim notes are an integral part of these interim financial statement</v>
      </c>
      <c r="B104" s="294"/>
      <c r="C104" s="294"/>
      <c r="D104" s="294"/>
      <c r="E104" s="294"/>
      <c r="F104" s="294"/>
      <c r="G104" s="294"/>
    </row>
  </sheetData>
  <mergeCells count="9">
    <mergeCell ref="A50:G50"/>
    <mergeCell ref="C51:G51"/>
    <mergeCell ref="C100:G100"/>
    <mergeCell ref="C101:G101"/>
    <mergeCell ref="A104:G104"/>
    <mergeCell ref="C52:G52"/>
    <mergeCell ref="E53:G53"/>
    <mergeCell ref="A54:G54"/>
    <mergeCell ref="C102:G102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&amp;R&amp;10&amp;P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3-4</vt:lpstr>
      <vt:lpstr>Comprehensive income 5-6</vt:lpstr>
      <vt:lpstr>Equity 7</vt:lpstr>
      <vt:lpstr>Cash flows 8-9</vt:lpstr>
      <vt:lpstr>'3-4'!Print_Area</vt:lpstr>
      <vt:lpstr>'Cash flows 8-9'!Print_Area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Aunyamanee Karnjanasuttisang (Open)</dc:creator>
  <cp:lastModifiedBy>Supatra Pattanakijgaroon (Acc)</cp:lastModifiedBy>
  <cp:lastPrinted>2021-08-16T03:29:44Z</cp:lastPrinted>
  <dcterms:created xsi:type="dcterms:W3CDTF">2008-07-23T09:26:51Z</dcterms:created>
  <dcterms:modified xsi:type="dcterms:W3CDTF">2021-08-18T04:13:24Z</dcterms:modified>
</cp:coreProperties>
</file>