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21\Q2'2021\Convert\"/>
    </mc:Choice>
  </mc:AlternateContent>
  <xr:revisionPtr revIDLastSave="0" documentId="13_ncr:1_{EB497F9A-E1A6-4152-A86A-B25C446C80B5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&amp;CF" sheetId="7" r:id="rId2"/>
    <sheet name="ce (conso)" sheetId="4" r:id="rId3"/>
    <sheet name="ce (separate)" sheetId="5" r:id="rId4"/>
  </sheets>
  <definedNames>
    <definedName name="_xlnm.Print_Area" localSheetId="0">BS!$A$1:$L$71</definedName>
    <definedName name="_xlnm.Print_Area" localSheetId="2">'ce (conso)'!$A$1:$X$30</definedName>
    <definedName name="_xlnm.Print_Area" localSheetId="3">'ce (separate)'!$A$1:$P$28</definedName>
    <definedName name="_xlnm.Print_Area" localSheetId="1">'PL&amp;CF'!$A$1:$M$196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2" i="5" l="1"/>
  <c r="L22" i="5"/>
  <c r="X16" i="4"/>
  <c r="R23" i="4"/>
  <c r="V22" i="4"/>
  <c r="P24" i="5" l="1"/>
  <c r="T25" i="4"/>
  <c r="X25" i="4" s="1"/>
  <c r="E34" i="1"/>
  <c r="G34" i="1"/>
  <c r="I34" i="1"/>
  <c r="K34" i="1"/>
  <c r="X15" i="4" l="1"/>
  <c r="L17" i="5" l="1"/>
  <c r="L18" i="5"/>
  <c r="J17" i="5"/>
  <c r="J18" i="5" s="1"/>
  <c r="H17" i="5"/>
  <c r="H18" i="5" s="1"/>
  <c r="H20" i="5" s="1"/>
  <c r="F17" i="5"/>
  <c r="F18" i="5" s="1"/>
  <c r="F20" i="5" s="1"/>
  <c r="D17" i="5"/>
  <c r="D18" i="5" s="1"/>
  <c r="D20" i="5" s="1"/>
  <c r="P16" i="5"/>
  <c r="N16" i="5"/>
  <c r="N17" i="5" s="1"/>
  <c r="N18" i="5" s="1"/>
  <c r="P15" i="5"/>
  <c r="P17" i="5" s="1"/>
  <c r="P14" i="5"/>
  <c r="F21" i="4"/>
  <c r="R19" i="4"/>
  <c r="V18" i="4"/>
  <c r="V19" i="4" s="1"/>
  <c r="P18" i="4"/>
  <c r="P19" i="4" s="1"/>
  <c r="N18" i="4"/>
  <c r="N19" i="4" s="1"/>
  <c r="L18" i="4"/>
  <c r="L19" i="4" s="1"/>
  <c r="J18" i="4"/>
  <c r="J19" i="4" s="1"/>
  <c r="J21" i="4" s="1"/>
  <c r="H18" i="4"/>
  <c r="H19" i="4" s="1"/>
  <c r="H21" i="4" s="1"/>
  <c r="F18" i="4"/>
  <c r="F19" i="4" s="1"/>
  <c r="D18" i="4"/>
  <c r="D19" i="4" s="1"/>
  <c r="D21" i="4" s="1"/>
  <c r="X17" i="4"/>
  <c r="M191" i="7"/>
  <c r="K191" i="7"/>
  <c r="I191" i="7"/>
  <c r="M103" i="7"/>
  <c r="K103" i="7"/>
  <c r="I103" i="7"/>
  <c r="G103" i="7"/>
  <c r="M96" i="7"/>
  <c r="M104" i="7" s="1"/>
  <c r="K96" i="7"/>
  <c r="K104" i="7" s="1"/>
  <c r="I96" i="7"/>
  <c r="I104" i="7" s="1"/>
  <c r="G96" i="7"/>
  <c r="M86" i="7"/>
  <c r="K86" i="7"/>
  <c r="I86" i="7"/>
  <c r="G86" i="7"/>
  <c r="M79" i="7"/>
  <c r="M87" i="7" s="1"/>
  <c r="K79" i="7"/>
  <c r="K87" i="7" s="1"/>
  <c r="I79" i="7"/>
  <c r="I87" i="7" s="1"/>
  <c r="G79" i="7"/>
  <c r="G60" i="1"/>
  <c r="G62" i="1" s="1"/>
  <c r="G63" i="1" s="1"/>
  <c r="I60" i="1"/>
  <c r="I62" i="1" s="1"/>
  <c r="I63" i="1" s="1"/>
  <c r="K60" i="1"/>
  <c r="K62" i="1" s="1"/>
  <c r="K63" i="1" s="1"/>
  <c r="G21" i="1"/>
  <c r="I21" i="1"/>
  <c r="K21" i="1"/>
  <c r="G104" i="7" l="1"/>
  <c r="P23" i="4"/>
  <c r="T23" i="4" s="1"/>
  <c r="X23" i="4" s="1"/>
  <c r="G87" i="7"/>
  <c r="P18" i="5"/>
  <c r="P20" i="5"/>
  <c r="T21" i="4"/>
  <c r="K89" i="7"/>
  <c r="K115" i="7" s="1"/>
  <c r="L21" i="5" s="1"/>
  <c r="K136" i="7"/>
  <c r="M89" i="7"/>
  <c r="M115" i="7" s="1"/>
  <c r="M136" i="7"/>
  <c r="M151" i="7" s="1"/>
  <c r="M165" i="7" s="1"/>
  <c r="M170" i="7" s="1"/>
  <c r="I89" i="7"/>
  <c r="I117" i="7" s="1"/>
  <c r="I115" i="7" s="1"/>
  <c r="I136" i="7"/>
  <c r="I151" i="7" s="1"/>
  <c r="I165" i="7" s="1"/>
  <c r="I170" i="7" s="1"/>
  <c r="T18" i="4"/>
  <c r="G136" i="7" l="1"/>
  <c r="G89" i="7"/>
  <c r="G105" i="7"/>
  <c r="I105" i="7"/>
  <c r="I122" i="7" s="1"/>
  <c r="I120" i="7" s="1"/>
  <c r="M105" i="7"/>
  <c r="M120" i="7" s="1"/>
  <c r="X21" i="4"/>
  <c r="G117" i="7"/>
  <c r="G115" i="7" s="1"/>
  <c r="K105" i="7"/>
  <c r="X18" i="4"/>
  <c r="X19" i="4" s="1"/>
  <c r="T19" i="4"/>
  <c r="P22" i="5"/>
  <c r="D23" i="5"/>
  <c r="D25" i="5" s="1"/>
  <c r="F23" i="5"/>
  <c r="F25" i="5" s="1"/>
  <c r="H23" i="5"/>
  <c r="H25" i="5" s="1"/>
  <c r="J23" i="5"/>
  <c r="J25" i="5" s="1"/>
  <c r="R24" i="4"/>
  <c r="R26" i="4" s="1"/>
  <c r="P24" i="4"/>
  <c r="P26" i="4" s="1"/>
  <c r="D24" i="4"/>
  <c r="D26" i="4" s="1"/>
  <c r="F24" i="4"/>
  <c r="F26" i="4" s="1"/>
  <c r="H24" i="4"/>
  <c r="H26" i="4" s="1"/>
  <c r="J24" i="4"/>
  <c r="J26" i="4" s="1"/>
  <c r="M39" i="7"/>
  <c r="K39" i="7"/>
  <c r="I39" i="7"/>
  <c r="G39" i="7"/>
  <c r="N23" i="5"/>
  <c r="N25" i="5" s="1"/>
  <c r="G191" i="7"/>
  <c r="G184" i="7"/>
  <c r="G64" i="1"/>
  <c r="E60" i="1"/>
  <c r="M184" i="7"/>
  <c r="K184" i="7"/>
  <c r="I184" i="7"/>
  <c r="M32" i="7"/>
  <c r="K32" i="7"/>
  <c r="K40" i="7" s="1"/>
  <c r="I32" i="7"/>
  <c r="G32" i="7"/>
  <c r="M22" i="7"/>
  <c r="K22" i="7"/>
  <c r="I22" i="7"/>
  <c r="G22" i="7"/>
  <c r="M15" i="7"/>
  <c r="M23" i="7" s="1"/>
  <c r="K15" i="7"/>
  <c r="I15" i="7"/>
  <c r="I23" i="7" s="1"/>
  <c r="I25" i="7" s="1"/>
  <c r="I53" i="7" s="1"/>
  <c r="I51" i="7" s="1"/>
  <c r="G15" i="7"/>
  <c r="E21" i="1"/>
  <c r="N22" i="4" l="1"/>
  <c r="T22" i="4" s="1"/>
  <c r="X22" i="4" s="1"/>
  <c r="E62" i="1"/>
  <c r="K120" i="7"/>
  <c r="G122" i="7"/>
  <c r="G120" i="7" s="1"/>
  <c r="N26" i="5"/>
  <c r="E63" i="1"/>
  <c r="K64" i="1"/>
  <c r="V24" i="4"/>
  <c r="V26" i="4" s="1"/>
  <c r="M40" i="7"/>
  <c r="L24" i="4"/>
  <c r="L26" i="4" s="1"/>
  <c r="I40" i="7"/>
  <c r="I41" i="7" s="1"/>
  <c r="I58" i="7" s="1"/>
  <c r="I56" i="7" s="1"/>
  <c r="G40" i="7"/>
  <c r="M25" i="7"/>
  <c r="M192" i="7"/>
  <c r="M194" i="7" s="1"/>
  <c r="I192" i="7"/>
  <c r="I194" i="7" s="1"/>
  <c r="K23" i="7"/>
  <c r="K151" i="7" s="1"/>
  <c r="K165" i="7" s="1"/>
  <c r="K170" i="7" s="1"/>
  <c r="K192" i="7" s="1"/>
  <c r="K194" i="7" s="1"/>
  <c r="K195" i="7" s="1"/>
  <c r="G23" i="7"/>
  <c r="I64" i="1"/>
  <c r="G151" i="7" l="1"/>
  <c r="G165" i="7" s="1"/>
  <c r="G170" i="7" s="1"/>
  <c r="G192" i="7" s="1"/>
  <c r="G194" i="7" s="1"/>
  <c r="G195" i="7" s="1"/>
  <c r="E64" i="1"/>
  <c r="G25" i="7"/>
  <c r="K25" i="7"/>
  <c r="M51" i="7"/>
  <c r="M41" i="7"/>
  <c r="M56" i="7" s="1"/>
  <c r="G53" i="7" l="1"/>
  <c r="G41" i="7"/>
  <c r="K41" i="7"/>
  <c r="K51" i="7"/>
  <c r="G58" i="7" l="1"/>
  <c r="G56" i="7" s="1"/>
  <c r="K56" i="7"/>
  <c r="P21" i="5"/>
  <c r="P23" i="5" s="1"/>
  <c r="L23" i="5"/>
  <c r="L25" i="5" s="1"/>
  <c r="G51" i="7"/>
  <c r="P25" i="5" l="1"/>
  <c r="P26" i="5" s="1"/>
  <c r="N24" i="4"/>
  <c r="N26" i="4" s="1"/>
  <c r="X24" i="4" l="1"/>
  <c r="X26" i="4" s="1"/>
  <c r="X27" i="4" s="1"/>
  <c r="T24" i="4"/>
  <c r="T26" i="4" s="1"/>
</calcChain>
</file>

<file path=xl/sharedStrings.xml><?xml version="1.0" encoding="utf-8"?>
<sst xmlns="http://schemas.openxmlformats.org/spreadsheetml/2006/main" count="390" uniqueCount="214">
  <si>
    <t>Finansia Syrus Securities Public Company Limited and its subsidiary</t>
  </si>
  <si>
    <t>(Unit: Baht)</t>
  </si>
  <si>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</si>
  <si>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</si>
  <si>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</si>
  <si>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</si>
  <si>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</si>
  <si>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</si>
  <si>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</si>
  <si>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</si>
  <si>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</si>
  <si>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Securities and derivatives business payables</t>
  </si>
  <si>
    <t>Other liabilities</t>
  </si>
  <si>
    <t>Total liabilities</t>
  </si>
  <si>
    <t>Share capital</t>
  </si>
  <si>
    <t>Retained earnings</t>
  </si>
  <si>
    <t xml:space="preserve">   Appropriated - statutory reserve</t>
  </si>
  <si>
    <t xml:space="preserve">   Unappropriated</t>
  </si>
  <si>
    <t>Mr. Chuangchai Nawongs</t>
  </si>
  <si>
    <t>Ms. Pornpring Suksantisuwan</t>
  </si>
  <si>
    <t>Expenses</t>
  </si>
  <si>
    <t>Fees and service expenses</t>
  </si>
  <si>
    <t>Total expenses</t>
  </si>
  <si>
    <t>Cash flows from operating activities</t>
  </si>
  <si>
    <t xml:space="preserve">   in operating assets and liabilities</t>
  </si>
  <si>
    <t xml:space="preserve">   Securities and derivatives business receivables 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</si>
  <si>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</si>
  <si>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</si>
  <si>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</si>
  <si>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Other liabilities</t>
  </si>
  <si>
    <t xml:space="preserve">Cash flows from investing activities </t>
  </si>
  <si>
    <t>Cash flows from financing activities</t>
  </si>
  <si>
    <t>Issued and paid-up</t>
  </si>
  <si>
    <t>Appropriated -</t>
  </si>
  <si>
    <t>share capital</t>
  </si>
  <si>
    <t>statutory reserve</t>
  </si>
  <si>
    <t>Unappropriated</t>
  </si>
  <si>
    <t>Total equity</t>
  </si>
  <si>
    <t>attributable to</t>
  </si>
  <si>
    <t>Non-controlling</t>
  </si>
  <si>
    <t>Total</t>
  </si>
  <si>
    <t>Capital reserve for share-based payment transactions</t>
  </si>
  <si>
    <t>Capital reserve</t>
  </si>
  <si>
    <t>for share-based</t>
  </si>
  <si>
    <t>payment</t>
  </si>
  <si>
    <t>transactions</t>
  </si>
  <si>
    <t>Share premium</t>
  </si>
  <si>
    <t xml:space="preserve">      Depreciation and amortisation</t>
  </si>
  <si>
    <t>Other income</t>
  </si>
  <si>
    <t>(Increase) decrease in operating assets</t>
  </si>
  <si>
    <t>Non-controlling interests of the subsidiary</t>
  </si>
  <si>
    <t>Liabilities and owners' equity</t>
  </si>
  <si>
    <t>Owners' equity</t>
  </si>
  <si>
    <t>Total owners' equity</t>
  </si>
  <si>
    <t>Total liabilities and owners' equity</t>
  </si>
  <si>
    <t>Deferred tax assets</t>
  </si>
  <si>
    <t>Profit or loss:</t>
  </si>
  <si>
    <t>Share</t>
  </si>
  <si>
    <t>premium</t>
  </si>
  <si>
    <t>the subsidiary</t>
  </si>
  <si>
    <t>owners' equity</t>
  </si>
  <si>
    <t xml:space="preserve">Total </t>
  </si>
  <si>
    <t xml:space="preserve">Other component of owners' equity </t>
  </si>
  <si>
    <t xml:space="preserve">   Exchange differences on translation of financial </t>
  </si>
  <si>
    <t>Other component of</t>
  </si>
  <si>
    <t xml:space="preserve">Exchange differences </t>
  </si>
  <si>
    <t>on translation of</t>
  </si>
  <si>
    <t xml:space="preserve"> financial statements</t>
  </si>
  <si>
    <t>Deficit as a result</t>
  </si>
  <si>
    <t>of change in</t>
  </si>
  <si>
    <t>holding</t>
  </si>
  <si>
    <t>percentage</t>
  </si>
  <si>
    <t xml:space="preserve">Deficit as a result of change in holding percentage </t>
  </si>
  <si>
    <t xml:space="preserve">in foreign currency </t>
  </si>
  <si>
    <t>Derivatives liabilities</t>
  </si>
  <si>
    <t xml:space="preserve">   Derivatives liabilities</t>
  </si>
  <si>
    <t>Dividend paid</t>
  </si>
  <si>
    <t>Receivables from Clearing House and broker-dealers</t>
  </si>
  <si>
    <t xml:space="preserve">Securities and derivatives business receivables </t>
  </si>
  <si>
    <t xml:space="preserve">Equipment </t>
  </si>
  <si>
    <t xml:space="preserve">Intangible assets </t>
  </si>
  <si>
    <t xml:space="preserve">Other assets </t>
  </si>
  <si>
    <t>Payables to Clearing House and broker-dealers</t>
  </si>
  <si>
    <t xml:space="preserve">   Issued and paid-up share capital </t>
  </si>
  <si>
    <t>Total equity attributable to the Company's shareholders</t>
  </si>
  <si>
    <t>Income</t>
  </si>
  <si>
    <t>Brokerage fees income</t>
  </si>
  <si>
    <t>Fees and service income</t>
  </si>
  <si>
    <t>Total income</t>
  </si>
  <si>
    <t>Employee benefits expenses</t>
  </si>
  <si>
    <t>Other expenses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</si>
  <si>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</si>
  <si>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</si>
  <si>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</si>
  <si>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in foreign currency - net of income tax</t>
  </si>
  <si>
    <t xml:space="preserve">   to profit or loss in subsequent periods - net of income tax</t>
  </si>
  <si>
    <t>The Company's shareholders</t>
  </si>
  <si>
    <t xml:space="preserve">Earnings per share </t>
  </si>
  <si>
    <t>Equity attributable to of the Company's shareholders</t>
  </si>
  <si>
    <t>in the subsidiary</t>
  </si>
  <si>
    <t xml:space="preserve"> the Company's</t>
  </si>
  <si>
    <t>shareholders</t>
  </si>
  <si>
    <t>Statement of cash flows</t>
  </si>
  <si>
    <t xml:space="preserve">      Unrealised (gain) loss on revaluation of trading investments</t>
  </si>
  <si>
    <t xml:space="preserve">   Investments</t>
  </si>
  <si>
    <t xml:space="preserve">   Payables to Clearing Houses and broker-dealers</t>
  </si>
  <si>
    <t xml:space="preserve">   Paid for long-term employee benefits</t>
  </si>
  <si>
    <t>Statement of cash flows (continued)</t>
  </si>
  <si>
    <t>Cash received (paid) from investing activities</t>
  </si>
  <si>
    <t xml:space="preserve">   Proceeds on disposals of equipment</t>
  </si>
  <si>
    <t xml:space="preserve">   Cash paid for purchases of equipment</t>
  </si>
  <si>
    <t xml:space="preserve">   Cash paid for purchases of intangible assets</t>
  </si>
  <si>
    <t>Cash received (paid) from financing activities</t>
  </si>
  <si>
    <t xml:space="preserve">   Dividend paid</t>
  </si>
  <si>
    <t xml:space="preserve">Investments </t>
  </si>
  <si>
    <t>Loans to employees</t>
  </si>
  <si>
    <t>Statement of financial position</t>
  </si>
  <si>
    <t>Statement of financial position (continued)</t>
  </si>
  <si>
    <t>Statement of changes in owners' equity</t>
  </si>
  <si>
    <t>Statement of changes in owners' equity (continued)</t>
  </si>
  <si>
    <t xml:space="preserve">      581,403,025 ordinary shares of Baht 1.60 each</t>
  </si>
  <si>
    <t xml:space="preserve">Profit (loss) before income tax </t>
  </si>
  <si>
    <t xml:space="preserve">Shares of gain (loss) from investments in an associate </t>
  </si>
  <si>
    <t xml:space="preserve">   to net cash provided by (paid for) operating activities: </t>
  </si>
  <si>
    <t xml:space="preserve">      Provision for long-term employee benefits</t>
  </si>
  <si>
    <t>Provision for long-term employee benefits</t>
  </si>
  <si>
    <t>Borrowings from financial institutions</t>
  </si>
  <si>
    <t xml:space="preserve">Investments in a subsidiary and an associate </t>
  </si>
  <si>
    <t xml:space="preserve">   in the subsidiary</t>
  </si>
  <si>
    <t>2020</t>
  </si>
  <si>
    <t>Balance as at 1 January 2020</t>
  </si>
  <si>
    <t xml:space="preserve">      Share of (gain) loss from investments in an associate </t>
  </si>
  <si>
    <t xml:space="preserve">interests of  </t>
  </si>
  <si>
    <t>Accrued fees and service income</t>
  </si>
  <si>
    <t>Right-of-use assets</t>
  </si>
  <si>
    <t>Provisions</t>
  </si>
  <si>
    <t>Lease liabilities</t>
  </si>
  <si>
    <t xml:space="preserve">Income tax </t>
  </si>
  <si>
    <t xml:space="preserve">Adjustments to reconcile profit (loss) before income tax </t>
  </si>
  <si>
    <t>Director</t>
  </si>
  <si>
    <t>Other comprehensive income (loss):</t>
  </si>
  <si>
    <t>31 December 2020</t>
  </si>
  <si>
    <t>Statement of comprehensive income</t>
  </si>
  <si>
    <t xml:space="preserve">Other comprehensive income not to be reclassified </t>
  </si>
  <si>
    <t>Actuarial loss - net of income tax</t>
  </si>
  <si>
    <t>Statement of comprehensive income (continued)</t>
  </si>
  <si>
    <t xml:space="preserve">   Receivables from Clearing Houses and broker-dealers</t>
  </si>
  <si>
    <t xml:space="preserve">   Loan to employees</t>
  </si>
  <si>
    <t xml:space="preserve">   Cash paid for liabilities under finance lease agreement</t>
  </si>
  <si>
    <t>Interest expenses</t>
  </si>
  <si>
    <t xml:space="preserve">      Interest income</t>
  </si>
  <si>
    <t xml:space="preserve">      Dividend income</t>
  </si>
  <si>
    <t xml:space="preserve">      Interest expenses</t>
  </si>
  <si>
    <t>Cash paid for income tax expense</t>
  </si>
  <si>
    <t>Cash paid for interest expense</t>
  </si>
  <si>
    <t>Proceeds on dividend income</t>
  </si>
  <si>
    <t xml:space="preserve">Interest income </t>
  </si>
  <si>
    <t>Proceeds on interest income</t>
  </si>
  <si>
    <t>12, 22</t>
  </si>
  <si>
    <t>Gain on investments in equity instruments designated at</t>
  </si>
  <si>
    <t xml:space="preserve">Gain on investments </t>
  </si>
  <si>
    <t>in equity instruments</t>
  </si>
  <si>
    <t>through other</t>
  </si>
  <si>
    <t>comprehensive income</t>
  </si>
  <si>
    <t>Derivatives assets</t>
  </si>
  <si>
    <t>Debt issued</t>
  </si>
  <si>
    <t xml:space="preserve">   Gains on investments in equity designated at fair value</t>
  </si>
  <si>
    <t>Gain and return on financial instruments</t>
  </si>
  <si>
    <t xml:space="preserve">   Derivatives assets</t>
  </si>
  <si>
    <t>Gain on investments</t>
  </si>
  <si>
    <t xml:space="preserve">through other </t>
  </si>
  <si>
    <t>designated at fair value</t>
  </si>
  <si>
    <t xml:space="preserve">designated at fair value </t>
  </si>
  <si>
    <t xml:space="preserve">      Expected credit losses </t>
  </si>
  <si>
    <t xml:space="preserve">      Loss on disposals and write-off of equipment/</t>
  </si>
  <si>
    <t xml:space="preserve">         intangible assets/right-of-use assets</t>
  </si>
  <si>
    <t>Net cash provided by operating activities</t>
  </si>
  <si>
    <t>Net cash used in investing activities</t>
  </si>
  <si>
    <t xml:space="preserve">   Cash received from borrowings from financial institutions</t>
  </si>
  <si>
    <t xml:space="preserve">   Cash received from debt issued</t>
  </si>
  <si>
    <t xml:space="preserve">Expected credit losses </t>
  </si>
  <si>
    <t>CEO</t>
  </si>
  <si>
    <t>As at 30 June 2021</t>
  </si>
  <si>
    <t>30 June 2021</t>
  </si>
  <si>
    <t>Balance as at 30 June 2021</t>
  </si>
  <si>
    <t>For the three-month period ended 30 June 2021</t>
  </si>
  <si>
    <t>For the six-month period ended 30 June 2021</t>
  </si>
  <si>
    <t>2021</t>
  </si>
  <si>
    <t>Balance as at 30 June 2020</t>
  </si>
  <si>
    <t>Balance as at 1 January 2021</t>
  </si>
  <si>
    <t>Profit (loss) for the period</t>
  </si>
  <si>
    <t>Other comprehensive income (loss) for the period</t>
  </si>
  <si>
    <t>Total comprehensive income (loss) for the period</t>
  </si>
  <si>
    <t>Cash and cash equivalents at the beginning of the period</t>
  </si>
  <si>
    <t>Cash and cash equivalents at the ending of the period</t>
  </si>
  <si>
    <t>Corporate income tax payable</t>
  </si>
  <si>
    <t>6, 34.3</t>
  </si>
  <si>
    <t>23, 31</t>
  </si>
  <si>
    <t>Other comprehensive income for the period</t>
  </si>
  <si>
    <t>Profit for the period</t>
  </si>
  <si>
    <t>Total comprehensive income for the period</t>
  </si>
  <si>
    <t xml:space="preserve">      Unrealised loss on revaluation of derivatives</t>
  </si>
  <si>
    <t>Profit from operating activities before changes</t>
  </si>
  <si>
    <t>Cash reveived (paid) from operating activities</t>
  </si>
  <si>
    <t>Net cash provided by (used in) financing activities</t>
  </si>
  <si>
    <t>Net increase in cash and cash equivalents</t>
  </si>
  <si>
    <t xml:space="preserve">   fair value through other comprehensive income - net of income tax</t>
  </si>
  <si>
    <t xml:space="preserve">      statements in foreign currency </t>
  </si>
  <si>
    <t xml:space="preserve">      through other comprehensive income</t>
  </si>
  <si>
    <t xml:space="preserve">Profit before income tax </t>
  </si>
  <si>
    <t>Profit attributable to:</t>
  </si>
  <si>
    <t>Comprehensive income attributable to:</t>
  </si>
  <si>
    <t>Basic earnings per share</t>
  </si>
  <si>
    <t xml:space="preserve">   Profit attributable to shareholders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</si>
</sst>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[Red]\(#,##0.0\)"/>
    <numFmt numFmtId="165" formatCode="#,##0\);[Red]\(#,##0\)"/>
    <numFmt numFmtId="166" formatCode="_-* #,##0_-;\-* #,##0_-;_-* &quot;-&quot;_-;_-@_-"/>
    <numFmt numFmtId="167" formatCode="_-* #,##0.00_-;\-* #,##0.00_-;_-* &quot;-&quot;??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-* #,##0.00\ _€_-;\-* #,##0.00\ _€_-;_-* &quot;-&quot;??\ _€_-;_-@_-"/>
  </numFmts>
  <fonts count="6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theme="1"/>
      <name val="EYInterstate Light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5"/>
      <color theme="1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68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4" fillId="5" borderId="0" applyNumberFormat="0" applyBorder="0" applyAlignment="0" applyProtection="0"/>
    <xf numFmtId="0" fontId="45" fillId="8" borderId="15" applyNumberFormat="0" applyAlignment="0" applyProtection="0"/>
    <xf numFmtId="0" fontId="46" fillId="9" borderId="18" applyNumberFormat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9" fontId="12" fillId="0" borderId="0"/>
    <xf numFmtId="170" fontId="12" fillId="0" borderId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49" fillId="4" borderId="0" applyNumberFormat="0" applyBorder="0" applyAlignment="0" applyProtection="0"/>
    <xf numFmtId="38" fontId="21" fillId="35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50" fillId="0" borderId="12" applyNumberFormat="0" applyFill="0" applyAlignment="0" applyProtection="0"/>
    <xf numFmtId="0" fontId="23" fillId="0" borderId="0">
      <alignment horizontal="left"/>
    </xf>
    <xf numFmtId="0" fontId="24" fillId="0" borderId="21">
      <alignment horizontal="left" vertical="top"/>
    </xf>
    <xf numFmtId="0" fontId="51" fillId="0" borderId="13" applyNumberFormat="0" applyFill="0" applyAlignment="0" applyProtection="0"/>
    <xf numFmtId="0" fontId="25" fillId="0" borderId="0">
      <alignment horizontal="left"/>
    </xf>
    <xf numFmtId="0" fontId="26" fillId="0" borderId="21">
      <alignment horizontal="left" vertical="top"/>
    </xf>
    <xf numFmtId="0" fontId="52" fillId="0" borderId="14" applyNumberFormat="0" applyFill="0" applyAlignment="0" applyProtection="0"/>
    <xf numFmtId="0" fontId="27" fillId="0" borderId="0">
      <alignment horizontal="lef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21" fillId="36" borderId="22" applyNumberFormat="0" applyBorder="0" applyAlignment="0" applyProtection="0"/>
    <xf numFmtId="0" fontId="54" fillId="7" borderId="15" applyNumberFormat="0" applyAlignment="0" applyProtection="0"/>
    <xf numFmtId="0" fontId="55" fillId="0" borderId="17" applyNumberFormat="0" applyFill="0" applyAlignment="0" applyProtection="0"/>
    <xf numFmtId="0" fontId="56" fillId="6" borderId="0" applyNumberFormat="0" applyBorder="0" applyAlignment="0" applyProtection="0"/>
    <xf numFmtId="37" fontId="28" fillId="0" borderId="0"/>
    <xf numFmtId="171" fontId="29" fillId="0" borderId="0"/>
    <xf numFmtId="0" fontId="9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2" fillId="0" borderId="0"/>
    <xf numFmtId="0" fontId="39" fillId="0" borderId="0">
      <alignment vertical="center"/>
    </xf>
    <xf numFmtId="0" fontId="13" fillId="0" borderId="0"/>
    <xf numFmtId="0" fontId="13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0" fillId="0" borderId="0"/>
    <xf numFmtId="0" fontId="42" fillId="10" borderId="19" applyNumberFormat="0" applyFont="0" applyAlignment="0" applyProtection="0"/>
    <xf numFmtId="0" fontId="57" fillId="8" borderId="16" applyNumberFormat="0" applyAlignment="0" applyProtection="0"/>
    <xf numFmtId="0" fontId="31" fillId="0" borderId="0">
      <alignment horizontal="left"/>
    </xf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10" applyNumberFormat="0" applyFill="0" applyAlignment="0" applyProtection="0">
      <alignment horizontal="center" vertical="center"/>
    </xf>
    <xf numFmtId="0" fontId="19" fillId="0" borderId="23">
      <alignment vertical="center"/>
    </xf>
    <xf numFmtId="0" fontId="32" fillId="0" borderId="0">
      <alignment horizontal="left"/>
    </xf>
    <xf numFmtId="0" fontId="20" fillId="0" borderId="0">
      <alignment horizontal="left"/>
    </xf>
    <xf numFmtId="0" fontId="25" fillId="0" borderId="0"/>
    <xf numFmtId="0" fontId="23" fillId="0" borderId="0"/>
    <xf numFmtId="0" fontId="20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3" fillId="0" borderId="0"/>
    <xf numFmtId="0" fontId="59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89">
    <xf numFmtId="0" fontId="0" fillId="0" borderId="0" xfId="0"/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5" fontId="4" fillId="0" borderId="1" xfId="0" quotePrefix="1" applyNumberFormat="1" applyFont="1" applyFill="1" applyBorder="1" applyAlignment="1">
      <alignment horizontal="center" vertical="center"/>
    </xf>
    <xf numFmtId="15" fontId="4" fillId="0" borderId="0" xfId="0" quotePrefix="1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1" fontId="3" fillId="0" borderId="0" xfId="0" applyNumberFormat="1" applyFont="1" applyAlignment="1">
      <alignment vertical="center"/>
    </xf>
    <xf numFmtId="38" fontId="4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8" fontId="4" fillId="0" borderId="4" xfId="0" applyNumberFormat="1" applyFont="1" applyBorder="1" applyAlignment="1">
      <alignment vertical="center"/>
    </xf>
    <xf numFmtId="1" fontId="3" fillId="0" borderId="0" xfId="4" applyFont="1" applyAlignment="1">
      <alignment horizontal="left" vertical="center"/>
    </xf>
    <xf numFmtId="37" fontId="4" fillId="0" borderId="0" xfId="4" applyNumberFormat="1" applyFont="1" applyBorder="1" applyAlignment="1">
      <alignment horizontal="center" vertical="center"/>
    </xf>
    <xf numFmtId="1" fontId="4" fillId="0" borderId="0" xfId="4" applyFont="1" applyAlignment="1">
      <alignment horizontal="center" vertical="center"/>
    </xf>
    <xf numFmtId="37" fontId="4" fillId="0" borderId="0" xfId="4" applyNumberFormat="1" applyFont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Continuous" vertical="center"/>
    </xf>
    <xf numFmtId="38" fontId="4" fillId="0" borderId="0" xfId="4" applyNumberFormat="1" applyFont="1" applyBorder="1" applyAlignment="1">
      <alignment horizontal="centerContinuous" vertical="center"/>
    </xf>
    <xf numFmtId="38" fontId="4" fillId="0" borderId="0" xfId="4" applyNumberFormat="1" applyFont="1" applyAlignment="1">
      <alignment horizontal="center" vertical="center"/>
    </xf>
    <xf numFmtId="38" fontId="4" fillId="0" borderId="0" xfId="4" applyNumberFormat="1" applyFont="1" applyAlignment="1">
      <alignment horizontal="centerContinuous" vertical="center"/>
    </xf>
    <xf numFmtId="37" fontId="4" fillId="0" borderId="0" xfId="4" applyNumberFormat="1" applyFont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38" fontId="5" fillId="0" borderId="0" xfId="4" applyNumberFormat="1" applyFont="1" applyBorder="1" applyAlignment="1">
      <alignment horizontal="center" vertical="center"/>
    </xf>
    <xf numFmtId="38" fontId="4" fillId="0" borderId="0" xfId="4" applyNumberFormat="1" applyFont="1" applyAlignment="1">
      <alignment vertical="center"/>
    </xf>
    <xf numFmtId="38" fontId="4" fillId="0" borderId="0" xfId="4" applyNumberFormat="1" applyFont="1" applyBorder="1" applyAlignment="1">
      <alignment horizontal="center" vertical="center"/>
    </xf>
    <xf numFmtId="0" fontId="4" fillId="0" borderId="1" xfId="4" applyNumberFormat="1" applyFont="1" applyBorder="1" applyAlignment="1">
      <alignment horizontal="center" vertical="center"/>
    </xf>
    <xf numFmtId="0" fontId="4" fillId="0" borderId="0" xfId="4" applyNumberFormat="1" applyFont="1" applyBorder="1" applyAlignment="1">
      <alignment horizontal="center" vertical="center"/>
    </xf>
    <xf numFmtId="38" fontId="3" fillId="0" borderId="0" xfId="4" applyNumberFormat="1" applyFont="1" applyAlignment="1">
      <alignment vertical="center"/>
    </xf>
    <xf numFmtId="37" fontId="4" fillId="0" borderId="0" xfId="4" applyNumberFormat="1" applyFont="1" applyBorder="1" applyAlignment="1">
      <alignment vertical="center"/>
    </xf>
    <xf numFmtId="41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right" vertical="center"/>
    </xf>
    <xf numFmtId="41" fontId="4" fillId="0" borderId="0" xfId="4" applyNumberFormat="1" applyFont="1" applyBorder="1" applyAlignment="1">
      <alignment vertical="center"/>
    </xf>
    <xf numFmtId="38" fontId="6" fillId="0" borderId="0" xfId="4" applyNumberFormat="1" applyFont="1" applyAlignment="1">
      <alignment horizontal="center" vertical="center"/>
    </xf>
    <xf numFmtId="41" fontId="4" fillId="0" borderId="5" xfId="4" applyNumberFormat="1" applyFont="1" applyBorder="1" applyAlignment="1">
      <alignment vertical="center"/>
    </xf>
    <xf numFmtId="41" fontId="4" fillId="0" borderId="0" xfId="4" applyNumberFormat="1" applyFont="1" applyBorder="1" applyAlignment="1">
      <alignment horizontal="center" vertical="center"/>
    </xf>
    <xf numFmtId="37" fontId="3" fillId="0" borderId="0" xfId="4" applyNumberFormat="1" applyFont="1" applyBorder="1" applyAlignment="1">
      <alignment horizontal="centerContinuous" vertical="center"/>
    </xf>
    <xf numFmtId="1" fontId="3" fillId="0" borderId="0" xfId="4" applyFont="1" applyBorder="1" applyAlignment="1">
      <alignment horizontal="left" vertical="center"/>
    </xf>
    <xf numFmtId="37" fontId="3" fillId="0" borderId="1" xfId="4" applyNumberFormat="1" applyFont="1" applyBorder="1" applyAlignment="1">
      <alignment horizontal="centerContinuous" vertical="center"/>
    </xf>
    <xf numFmtId="38" fontId="3" fillId="0" borderId="0" xfId="0" applyNumberFormat="1" applyFont="1" applyBorder="1" applyAlignment="1">
      <alignment vertical="center"/>
    </xf>
    <xf numFmtId="38" fontId="6" fillId="0" borderId="0" xfId="4" applyNumberFormat="1" applyFont="1" applyBorder="1" applyAlignment="1">
      <alignment horizontal="center" vertical="center"/>
    </xf>
    <xf numFmtId="37" fontId="4" fillId="0" borderId="0" xfId="4" applyNumberFormat="1" applyFont="1" applyAlignment="1">
      <alignment horizontal="right" vertical="center"/>
    </xf>
    <xf numFmtId="38" fontId="4" fillId="0" borderId="0" xfId="4" applyNumberFormat="1" applyFont="1" applyBorder="1" applyAlignment="1">
      <alignment vertical="center"/>
    </xf>
    <xf numFmtId="37" fontId="4" fillId="0" borderId="0" xfId="4" applyNumberFormat="1" applyFont="1" applyAlignment="1">
      <alignment vertical="center"/>
    </xf>
    <xf numFmtId="38" fontId="4" fillId="0" borderId="0" xfId="4" applyNumberFormat="1" applyFont="1" applyFill="1" applyAlignment="1">
      <alignment vertical="center"/>
    </xf>
    <xf numFmtId="38" fontId="3" fillId="0" borderId="0" xfId="4" applyNumberFormat="1" applyFont="1" applyFill="1" applyAlignment="1">
      <alignment horizontal="left" vertical="center"/>
    </xf>
    <xf numFmtId="38" fontId="4" fillId="0" borderId="0" xfId="4" applyNumberFormat="1" applyFont="1" applyFill="1" applyAlignment="1">
      <alignment horizontal="left" vertical="center"/>
    </xf>
    <xf numFmtId="165" fontId="3" fillId="0" borderId="0" xfId="4" applyNumberFormat="1" applyFont="1" applyFill="1" applyAlignment="1">
      <alignment horizontal="left" vertical="center"/>
    </xf>
    <xf numFmtId="38" fontId="4" fillId="0" borderId="0" xfId="4" applyNumberFormat="1" applyFont="1" applyFill="1" applyAlignment="1">
      <alignment horizontal="centerContinuous" vertical="center"/>
    </xf>
    <xf numFmtId="38" fontId="4" fillId="0" borderId="1" xfId="4" applyNumberFormat="1" applyFont="1" applyFill="1" applyBorder="1" applyAlignment="1">
      <alignment horizontal="centerContinuous" vertical="center"/>
    </xf>
    <xf numFmtId="38" fontId="3" fillId="0" borderId="1" xfId="4" applyNumberFormat="1" applyFont="1" applyFill="1" applyBorder="1" applyAlignment="1">
      <alignment horizontal="centerContinuous" vertical="center"/>
    </xf>
    <xf numFmtId="38" fontId="3" fillId="0" borderId="0" xfId="4" applyNumberFormat="1" applyFont="1" applyFill="1" applyBorder="1" applyAlignment="1">
      <alignment horizontal="centerContinuous" vertical="center"/>
    </xf>
    <xf numFmtId="38" fontId="4" fillId="0" borderId="0" xfId="4" applyNumberFormat="1" applyFont="1" applyFill="1" applyBorder="1" applyAlignment="1">
      <alignment horizontal="center" vertical="center"/>
    </xf>
    <xf numFmtId="38" fontId="4" fillId="0" borderId="0" xfId="4" applyNumberFormat="1" applyFont="1" applyFill="1" applyAlignment="1">
      <alignment horizontal="center" vertical="center"/>
    </xf>
    <xf numFmtId="38" fontId="4" fillId="0" borderId="1" xfId="4" applyNumberFormat="1" applyFont="1" applyFill="1" applyBorder="1" applyAlignment="1">
      <alignment horizontal="center" vertical="center"/>
    </xf>
    <xf numFmtId="38" fontId="4" fillId="0" borderId="0" xfId="4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vertical="center"/>
    </xf>
    <xf numFmtId="38" fontId="3" fillId="0" borderId="0" xfId="4" applyNumberFormat="1" applyFont="1" applyFill="1" applyBorder="1" applyAlignment="1">
      <alignment horizontal="left" vertical="center"/>
    </xf>
    <xf numFmtId="38" fontId="4" fillId="0" borderId="0" xfId="4" applyNumberFormat="1" applyFont="1" applyFill="1" applyBorder="1" applyAlignment="1">
      <alignment horizontal="centerContinuous" vertical="center"/>
    </xf>
    <xf numFmtId="41" fontId="4" fillId="2" borderId="0" xfId="4" applyNumberFormat="1" applyFont="1" applyFill="1" applyBorder="1" applyAlignment="1">
      <alignment vertical="center"/>
    </xf>
    <xf numFmtId="41" fontId="4" fillId="0" borderId="6" xfId="4" applyNumberFormat="1" applyFont="1" applyBorder="1" applyAlignment="1">
      <alignment vertical="center"/>
    </xf>
    <xf numFmtId="41" fontId="4" fillId="0" borderId="7" xfId="4" applyNumberFormat="1" applyFont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6" xfId="4" applyNumberFormat="1" applyFont="1" applyFill="1" applyBorder="1" applyAlignment="1">
      <alignment vertical="center"/>
    </xf>
    <xf numFmtId="41" fontId="4" fillId="0" borderId="7" xfId="4" applyNumberFormat="1" applyFont="1" applyBorder="1" applyAlignment="1">
      <alignment horizontal="center" vertical="center"/>
    </xf>
    <xf numFmtId="41" fontId="4" fillId="2" borderId="7" xfId="4" applyNumberFormat="1" applyFont="1" applyFill="1" applyBorder="1" applyAlignment="1">
      <alignment vertical="center"/>
    </xf>
    <xf numFmtId="41" fontId="4" fillId="0" borderId="7" xfId="4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Border="1" applyAlignment="1">
      <alignment vertical="center"/>
    </xf>
    <xf numFmtId="41" fontId="4" fillId="2" borderId="1" xfId="0" applyNumberFormat="1" applyFont="1" applyFill="1" applyBorder="1" applyAlignment="1">
      <alignment horizontal="right" vertical="center"/>
    </xf>
    <xf numFmtId="41" fontId="4" fillId="2" borderId="0" xfId="0" applyNumberFormat="1" applyFont="1" applyFill="1" applyBorder="1" applyAlignment="1">
      <alignment horizontal="right" vertical="center"/>
    </xf>
    <xf numFmtId="38" fontId="4" fillId="2" borderId="0" xfId="0" applyNumberFormat="1" applyFont="1" applyFill="1" applyAlignment="1">
      <alignment vertical="center"/>
    </xf>
    <xf numFmtId="41" fontId="4" fillId="2" borderId="1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41" fontId="4" fillId="3" borderId="5" xfId="5" applyNumberFormat="1" applyFont="1" applyFill="1" applyBorder="1" applyAlignment="1">
      <alignment vertical="center"/>
    </xf>
    <xf numFmtId="41" fontId="4" fillId="3" borderId="0" xfId="5" applyNumberFormat="1" applyFont="1" applyFill="1" applyBorder="1" applyAlignment="1">
      <alignment vertical="center"/>
    </xf>
    <xf numFmtId="41" fontId="4" fillId="3" borderId="0" xfId="5" applyNumberFormat="1" applyFont="1" applyFill="1" applyBorder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6" fillId="0" borderId="0" xfId="0" applyNumberFormat="1" applyFont="1" applyBorder="1" applyAlignment="1">
      <alignment horizontal="center" vertical="center"/>
    </xf>
    <xf numFmtId="38" fontId="4" fillId="0" borderId="0" xfId="4" applyNumberFormat="1" applyFont="1" applyFill="1" applyBorder="1" applyAlignment="1">
      <alignment horizontal="left" vertical="center"/>
    </xf>
    <xf numFmtId="41" fontId="4" fillId="0" borderId="6" xfId="4" applyNumberFormat="1" applyFont="1" applyFill="1" applyBorder="1" applyAlignment="1">
      <alignment horizontal="right" vertical="center"/>
    </xf>
    <xf numFmtId="41" fontId="4" fillId="0" borderId="7" xfId="4" applyNumberFormat="1" applyFont="1" applyFill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" vertical="center"/>
    </xf>
    <xf numFmtId="38" fontId="4" fillId="0" borderId="8" xfId="4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" vertical="center"/>
    </xf>
    <xf numFmtId="15" fontId="4" fillId="0" borderId="3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5" fontId="4" fillId="0" borderId="0" xfId="0" quotePrefix="1" applyNumberFormat="1" applyFont="1" applyFill="1" applyAlignment="1">
      <alignment horizontal="center" vertical="center"/>
    </xf>
    <xf numFmtId="38" fontId="6" fillId="0" borderId="0" xfId="6" applyNumberFormat="1" applyFont="1" applyFill="1" applyAlignment="1">
      <alignment horizontal="center" vertical="center"/>
    </xf>
    <xf numFmtId="38" fontId="4" fillId="0" borderId="0" xfId="6" applyNumberFormat="1" applyFont="1" applyFill="1" applyAlignment="1">
      <alignment vertical="center"/>
    </xf>
    <xf numFmtId="41" fontId="4" fillId="0" borderId="0" xfId="6" applyNumberFormat="1" applyFont="1" applyFill="1" applyAlignment="1">
      <alignment vertical="center"/>
    </xf>
    <xf numFmtId="41" fontId="6" fillId="0" borderId="0" xfId="6" applyNumberFormat="1" applyFont="1" applyFill="1" applyAlignment="1">
      <alignment horizontal="center" vertical="center"/>
    </xf>
    <xf numFmtId="164" fontId="6" fillId="0" borderId="0" xfId="6" applyNumberFormat="1" applyFont="1" applyFill="1" applyAlignment="1">
      <alignment horizontal="center" vertical="center"/>
    </xf>
    <xf numFmtId="41" fontId="4" fillId="0" borderId="1" xfId="6" applyNumberFormat="1" applyFont="1" applyFill="1" applyBorder="1" applyAlignment="1">
      <alignment vertical="center"/>
    </xf>
    <xf numFmtId="38" fontId="6" fillId="0" borderId="0" xfId="7" applyNumberFormat="1" applyFont="1" applyFill="1" applyAlignment="1">
      <alignment horizontal="center" vertical="center"/>
    </xf>
    <xf numFmtId="38" fontId="4" fillId="0" borderId="0" xfId="7" applyNumberFormat="1" applyFont="1" applyFill="1" applyAlignment="1">
      <alignment vertical="center"/>
    </xf>
    <xf numFmtId="41" fontId="4" fillId="0" borderId="0" xfId="7" applyNumberFormat="1" applyFont="1" applyFill="1" applyAlignment="1">
      <alignment vertical="center"/>
    </xf>
    <xf numFmtId="41" fontId="6" fillId="0" borderId="0" xfId="7" applyNumberFormat="1" applyFont="1" applyFill="1" applyAlignment="1">
      <alignment horizontal="center" vertical="center"/>
    </xf>
    <xf numFmtId="164" fontId="6" fillId="0" borderId="0" xfId="7" applyNumberFormat="1" applyFont="1" applyFill="1" applyAlignment="1">
      <alignment horizontal="center" vertical="center"/>
    </xf>
    <xf numFmtId="41" fontId="4" fillId="0" borderId="8" xfId="0" applyNumberFormat="1" applyFont="1" applyFill="1" applyBorder="1" applyAlignment="1">
      <alignment vertical="center"/>
    </xf>
    <xf numFmtId="164" fontId="6" fillId="0" borderId="0" xfId="8" applyNumberFormat="1" applyFont="1" applyFill="1" applyAlignment="1">
      <alignment horizontal="center" vertical="center"/>
    </xf>
    <xf numFmtId="38" fontId="4" fillId="0" borderId="0" xfId="8" applyNumberFormat="1" applyFont="1" applyFill="1" applyAlignment="1">
      <alignment vertical="center"/>
    </xf>
    <xf numFmtId="41" fontId="4" fillId="0" borderId="0" xfId="8" applyNumberFormat="1" applyFont="1" applyFill="1" applyAlignment="1">
      <alignment vertical="center"/>
    </xf>
    <xf numFmtId="41" fontId="6" fillId="0" borderId="0" xfId="8" applyNumberFormat="1" applyFont="1" applyFill="1" applyAlignment="1">
      <alignment horizontal="center" vertical="center"/>
    </xf>
    <xf numFmtId="41" fontId="4" fillId="0" borderId="1" xfId="9" applyNumberFormat="1" applyFont="1" applyFill="1" applyBorder="1" applyAlignment="1">
      <alignment vertical="center"/>
    </xf>
    <xf numFmtId="41" fontId="6" fillId="0" borderId="0" xfId="9" applyNumberFormat="1" applyFont="1" applyFill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41" fontId="6" fillId="0" borderId="0" xfId="11" applyNumberFormat="1" applyFont="1" applyFill="1" applyAlignment="1">
      <alignment horizontal="center" vertical="center"/>
    </xf>
    <xf numFmtId="41" fontId="4" fillId="0" borderId="1" xfId="11" applyNumberFormat="1" applyFont="1" applyFill="1" applyBorder="1" applyAlignment="1">
      <alignment vertical="center"/>
    </xf>
    <xf numFmtId="41" fontId="4" fillId="0" borderId="0" xfId="12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41" fontId="4" fillId="0" borderId="1" xfId="12" applyNumberFormat="1" applyFont="1" applyFill="1" applyBorder="1" applyAlignment="1">
      <alignment vertical="center"/>
    </xf>
    <xf numFmtId="41" fontId="4" fillId="0" borderId="0" xfId="12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9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left" vertical="center"/>
    </xf>
    <xf numFmtId="43" fontId="4" fillId="0" borderId="2" xfId="13" applyNumberFormat="1" applyFont="1" applyFill="1" applyBorder="1" applyAlignment="1">
      <alignment vertical="center"/>
    </xf>
    <xf numFmtId="43" fontId="4" fillId="0" borderId="0" xfId="13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Continuous" vertical="center"/>
    </xf>
    <xf numFmtId="41" fontId="4" fillId="0" borderId="0" xfId="1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14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6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1" fontId="4" fillId="0" borderId="0" xfId="0" applyNumberFormat="1" applyFont="1" applyFill="1" applyAlignment="1">
      <alignment vertical="center"/>
    </xf>
    <xf numFmtId="41" fontId="4" fillId="0" borderId="0" xfId="17" applyNumberFormat="1" applyFont="1" applyFill="1" applyAlignment="1">
      <alignment vertical="center"/>
    </xf>
    <xf numFmtId="41" fontId="4" fillId="0" borderId="0" xfId="17" applyNumberFormat="1" applyFont="1" applyFill="1" applyAlignment="1">
      <alignment horizontal="center" vertical="center"/>
    </xf>
    <xf numFmtId="41" fontId="4" fillId="0" borderId="1" xfId="17" applyNumberFormat="1" applyFont="1" applyFill="1" applyBorder="1" applyAlignment="1">
      <alignment vertical="center"/>
    </xf>
    <xf numFmtId="41" fontId="4" fillId="0" borderId="0" xfId="18" applyNumberFormat="1" applyFont="1" applyFill="1" applyAlignment="1">
      <alignment vertical="center"/>
    </xf>
    <xf numFmtId="41" fontId="4" fillId="0" borderId="1" xfId="18" applyNumberFormat="1" applyFont="1" applyFill="1" applyBorder="1" applyAlignment="1">
      <alignment vertical="center"/>
    </xf>
    <xf numFmtId="41" fontId="4" fillId="0" borderId="1" xfId="19" applyNumberFormat="1" applyFont="1" applyFill="1" applyBorder="1" applyAlignment="1">
      <alignment vertical="center"/>
    </xf>
    <xf numFmtId="41" fontId="4" fillId="0" borderId="0" xfId="19" applyNumberFormat="1" applyFont="1" applyFill="1" applyAlignment="1">
      <alignment vertical="center"/>
    </xf>
    <xf numFmtId="38" fontId="4" fillId="0" borderId="8" xfId="4" applyNumberFormat="1" applyFont="1" applyFill="1" applyBorder="1" applyAlignment="1">
      <alignment vertical="center"/>
    </xf>
    <xf numFmtId="37" fontId="4" fillId="0" borderId="1" xfId="4" applyNumberFormat="1" applyFont="1" applyBorder="1" applyAlignment="1">
      <alignment vertical="center"/>
    </xf>
    <xf numFmtId="41" fontId="4" fillId="0" borderId="0" xfId="22" applyNumberFormat="1" applyFont="1" applyFill="1" applyAlignment="1">
      <alignment vertical="center"/>
    </xf>
    <xf numFmtId="41" fontId="4" fillId="0" borderId="1" xfId="22" applyNumberFormat="1" applyFont="1" applyFill="1" applyBorder="1" applyAlignment="1">
      <alignment vertical="center"/>
    </xf>
    <xf numFmtId="38" fontId="4" fillId="0" borderId="1" xfId="4" applyNumberFormat="1" applyFont="1" applyFill="1" applyBorder="1" applyAlignment="1">
      <alignment horizontal="center" vertical="center"/>
    </xf>
    <xf numFmtId="41" fontId="4" fillId="0" borderId="0" xfId="165" applyNumberFormat="1" applyFont="1" applyFill="1" applyAlignment="1">
      <alignment vertical="center"/>
    </xf>
    <xf numFmtId="41" fontId="4" fillId="0" borderId="1" xfId="163" applyNumberFormat="1" applyFont="1" applyFill="1" applyBorder="1" applyAlignment="1">
      <alignment vertical="center"/>
    </xf>
    <xf numFmtId="41" fontId="4" fillId="0" borderId="0" xfId="163" applyNumberFormat="1" applyFont="1" applyFill="1" applyAlignment="1">
      <alignment vertical="center"/>
    </xf>
    <xf numFmtId="41" fontId="4" fillId="0" borderId="1" xfId="166" applyNumberFormat="1" applyFont="1" applyFill="1" applyBorder="1" applyAlignment="1">
      <alignment vertical="center"/>
    </xf>
    <xf numFmtId="41" fontId="4" fillId="0" borderId="0" xfId="166" applyNumberFormat="1" applyFont="1" applyFill="1" applyAlignment="1">
      <alignment vertical="center"/>
    </xf>
    <xf numFmtId="41" fontId="4" fillId="0" borderId="6" xfId="4" applyNumberFormat="1" applyFont="1" applyBorder="1" applyAlignment="1">
      <alignment horizontal="center" vertical="center"/>
    </xf>
    <xf numFmtId="41" fontId="4" fillId="2" borderId="6" xfId="4" applyNumberFormat="1" applyFont="1" applyFill="1" applyBorder="1" applyAlignment="1">
      <alignment vertical="center"/>
    </xf>
    <xf numFmtId="38" fontId="4" fillId="0" borderId="1" xfId="4" applyNumberFormat="1" applyFont="1" applyFill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4" fillId="0" borderId="11" xfId="0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8" fontId="4" fillId="0" borderId="3" xfId="4" applyNumberFormat="1" applyFont="1" applyFill="1" applyBorder="1" applyAlignment="1">
      <alignment horizontal="center" vertical="center"/>
    </xf>
    <xf numFmtId="38" fontId="4" fillId="0" borderId="1" xfId="4" applyNumberFormat="1" applyFont="1" applyFill="1" applyBorder="1" applyAlignment="1">
      <alignment horizontal="center" vertical="center"/>
    </xf>
    <xf numFmtId="38" fontId="4" fillId="0" borderId="8" xfId="4" applyNumberFormat="1" applyFont="1" applyFill="1" applyBorder="1" applyAlignment="1">
      <alignment horizontal="center" vertical="center"/>
    </xf>
  </cellXfs>
  <cellStyles count="168">
    <cellStyle name="20% - Accent1 2" xfId="23" xr:uid="{3E854055-CC87-4166-B645-81BFF672400D}"/>
    <cellStyle name="20% - Accent2 2" xfId="24" xr:uid="{754517E0-06D1-4C13-A436-60C8E4AE1ACD}"/>
    <cellStyle name="20% - Accent3 2" xfId="25" xr:uid="{E8484B98-C845-4CC0-A876-72CD294C97D1}"/>
    <cellStyle name="20% - Accent4 2" xfId="26" xr:uid="{C5F7E033-AA7F-4F72-A96E-F32A2953EF0A}"/>
    <cellStyle name="20% - Accent5 2" xfId="27" xr:uid="{32DB1B84-FFAD-4BBE-8976-AFE8010CE1EA}"/>
    <cellStyle name="20% - Accent6 2" xfId="28" xr:uid="{41875070-8D21-4D71-9294-19D7C185AE7D}"/>
    <cellStyle name="40% - Accent1 2" xfId="29" xr:uid="{87D801F2-7240-489C-AE71-022A7230240F}"/>
    <cellStyle name="40% - Accent2 2" xfId="30" xr:uid="{22E6DAEA-F93E-48BB-97B8-42C709E85A56}"/>
    <cellStyle name="40% - Accent3 2" xfId="31" xr:uid="{4B64EC93-4A20-4357-A338-1680FA65D61E}"/>
    <cellStyle name="40% - Accent4 2" xfId="32" xr:uid="{3F2E74CD-A0D3-4B5E-8F2E-6648F8DE1193}"/>
    <cellStyle name="40% - Accent5 2" xfId="33" xr:uid="{38CBE27C-6F59-47AF-9030-CAB9C83CCA7C}"/>
    <cellStyle name="40% - Accent6 2" xfId="34" xr:uid="{3087538F-55D6-44E0-8A60-DCC166FECCF4}"/>
    <cellStyle name="60% - Accent1 2" xfId="35" xr:uid="{97ECBF53-6485-4641-B140-B408DFBEEE9F}"/>
    <cellStyle name="60% - Accent2 2" xfId="36" xr:uid="{28631478-E45A-463B-B890-B132A085DCEB}"/>
    <cellStyle name="60% - Accent3 2" xfId="37" xr:uid="{980050D2-D6CE-4D89-99FB-8C364680F4BA}"/>
    <cellStyle name="60% - Accent4 2" xfId="38" xr:uid="{56A3E6D5-5FFA-45B3-8DFF-1EA70A403322}"/>
    <cellStyle name="60% - Accent5 2" xfId="39" xr:uid="{81443A51-0E6B-4DAE-93A0-9C6A92CE27E4}"/>
    <cellStyle name="60% - Accent6 2" xfId="40" xr:uid="{7D23CE50-B543-4D16-BAE3-3914CDB51ED7}"/>
    <cellStyle name="Accent1 2" xfId="41" xr:uid="{51C5033E-BBE6-4280-88E4-D65932BEA465}"/>
    <cellStyle name="Accent2 2" xfId="42" xr:uid="{F23FEC2E-B886-4256-876B-BD28C31889D4}"/>
    <cellStyle name="Accent3 2" xfId="43" xr:uid="{03281B53-366C-4970-AD8B-A99662F42BD8}"/>
    <cellStyle name="Accent4 2" xfId="44" xr:uid="{499D1B29-C0CB-4002-952A-6AF5A6A48627}"/>
    <cellStyle name="Accent5 2" xfId="45" xr:uid="{C58A7148-17B7-4DB8-B5F7-52BD59397A95}"/>
    <cellStyle name="Accent6 2" xfId="46" xr:uid="{975BFF19-2DB3-4770-8B10-B17310FA8512}"/>
    <cellStyle name="Bad 2" xfId="47" xr:uid="{9C4C7518-EFC3-4DED-AD9C-B44720B00CAC}"/>
    <cellStyle name="Calculation 2" xfId="48" xr:uid="{38120BF1-8E84-4FC3-A751-066CFA5F01BF}"/>
    <cellStyle name="Check Cell 2" xfId="49" xr:uid="{D4E7D100-8827-409E-A725-E530B089DB4D}"/>
    <cellStyle name="Comma" xfId="1" builtinId="3"/>
    <cellStyle name="Comma 10" xfId="50" xr:uid="{5EA79524-EFE9-43ED-8C85-32104EF83358}"/>
    <cellStyle name="Comma 10 2" xfId="51" xr:uid="{F22D446D-C7EF-4B1C-AE5B-965717B7DDE4}"/>
    <cellStyle name="Comma 10 3" xfId="52" xr:uid="{919ADADF-AD1D-48C5-9479-3149EDDD8A0A}"/>
    <cellStyle name="Comma 10 4" xfId="53" xr:uid="{E4B58FCE-5272-489D-9309-A8F9498FF9E1}"/>
    <cellStyle name="Comma 13" xfId="54" xr:uid="{248C2617-FD4A-41C2-88C5-16AA0ABD9479}"/>
    <cellStyle name="Comma 14" xfId="55" xr:uid="{B6316190-9529-4804-82E8-FDDC97791762}"/>
    <cellStyle name="Comma 15" xfId="56" xr:uid="{3210B5F5-DCEA-4FEE-96EF-1D8E7E9FF448}"/>
    <cellStyle name="Comma 16" xfId="57" xr:uid="{2BD4C65C-85EC-4C0C-9CC7-B04F6A1F16FD}"/>
    <cellStyle name="Comma 2" xfId="2" xr:uid="{00000000-0005-0000-0000-000001000000}"/>
    <cellStyle name="Comma 2 2" xfId="58" xr:uid="{F4E01A7E-8C88-4B75-8A18-B20EA933024B}"/>
    <cellStyle name="Comma 2 3" xfId="59" xr:uid="{E1C17F29-D6C5-4DCE-ADB0-6B8A50878898}"/>
    <cellStyle name="Comma 2 4" xfId="60" xr:uid="{E7293CB1-1D95-4C03-8CDA-9ECDBDF89D9E}"/>
    <cellStyle name="Comma 2 5" xfId="61" xr:uid="{BDFD2AA1-7CB7-4A99-9101-94D9D1D1850E}"/>
    <cellStyle name="Comma 3" xfId="20" xr:uid="{41C56183-A840-443C-A4AB-60E9AFD75EAB}"/>
    <cellStyle name="Comma 3 2" xfId="62" xr:uid="{60826013-A6A6-4E91-AEC1-BA89406B99A0}"/>
    <cellStyle name="Comma 4" xfId="63" xr:uid="{808F447F-3F8B-443B-8139-1DF545C55280}"/>
    <cellStyle name="Comma 4 2" xfId="64" xr:uid="{E8C9826B-BDD3-4762-93F1-F670EDBE0AE0}"/>
    <cellStyle name="Comma 4 3" xfId="65" xr:uid="{C5D4B8F8-A4CB-4940-AAA5-3B4763ABA878}"/>
    <cellStyle name="Comma 4 4" xfId="66" xr:uid="{96EE21D4-F06A-4AE0-BB2F-B27CC0AB43FB}"/>
    <cellStyle name="Comma 5" xfId="67" xr:uid="{0A59BC60-B312-4022-9717-C490FB772891}"/>
    <cellStyle name="Comma 6" xfId="3" xr:uid="{00000000-0005-0000-0000-000002000000}"/>
    <cellStyle name="Comma 7" xfId="68" xr:uid="{CC6BD0C5-A4D1-457F-8870-EB1EF11DBAC4}"/>
    <cellStyle name="comma zerodec" xfId="69" xr:uid="{70878689-1CD9-4B47-9012-6BB8348AAF58}"/>
    <cellStyle name="Cover Date" xfId="70" xr:uid="{744C9D14-4949-45F6-8B9C-2ED59CB26DAF}"/>
    <cellStyle name="Cover Subtitle" xfId="71" xr:uid="{E12E6DE3-16BF-4A15-A2B7-D332EB6A4063}"/>
    <cellStyle name="Cover Title" xfId="72" xr:uid="{728EBA61-5767-42D8-821E-A8F788E9233B}"/>
    <cellStyle name="Currency1" xfId="73" xr:uid="{0490CB34-66D6-4487-A60E-4BD6AF3A8772}"/>
    <cellStyle name="Dollar (zero dec)" xfId="74" xr:uid="{C9015F3F-263F-4BF9-A95E-367670893959}"/>
    <cellStyle name="E&amp;Y House" xfId="75" xr:uid="{B191C2DF-9AF5-4221-8668-C8B0A8B3C1AA}"/>
    <cellStyle name="E&amp;Y House 2" xfId="76" xr:uid="{DF696311-22B5-4BBD-89ED-EBF5B9EE2243}"/>
    <cellStyle name="E&amp;Y House 3" xfId="77" xr:uid="{805DDF2A-9B5A-4F5D-95DA-932ABDA239FB}"/>
    <cellStyle name="Explanatory Text 2" xfId="78" xr:uid="{B4C37084-3D06-4A34-B542-C36F6FC3B11A}"/>
    <cellStyle name="Footer SBILogo1" xfId="79" xr:uid="{379EF12A-C815-4D56-B047-4AA3E89E924D}"/>
    <cellStyle name="Footer SBILogo2" xfId="80" xr:uid="{305AF941-8398-4A0C-8098-AB19016E7BEA}"/>
    <cellStyle name="Footnote" xfId="81" xr:uid="{993C3830-382B-4525-83C2-D6C72AC2BD4F}"/>
    <cellStyle name="Footnote Reference" xfId="82" xr:uid="{9B9380A7-1C32-439E-B952-7171A6C36061}"/>
    <cellStyle name="Footnote_Becl-W.PaperYE" xfId="83" xr:uid="{5787AAE1-B846-4CAD-A1B8-76E692465C8E}"/>
    <cellStyle name="Good 2" xfId="84" xr:uid="{0C99C66A-94F6-4E8B-BA06-33B89FBD284E}"/>
    <cellStyle name="Grey" xfId="85" xr:uid="{DA606C18-188E-4D33-B6C3-EBEFF097207B}"/>
    <cellStyle name="Header" xfId="86" xr:uid="{BCF9BE58-824E-4EEB-B51C-C828698AC96D}"/>
    <cellStyle name="Header Draft Stamp" xfId="87" xr:uid="{2F58271B-4355-4C00-9104-D40D4AC21E0C}"/>
    <cellStyle name="Header_Becl-W.PaperYE" xfId="88" xr:uid="{CFED7313-8A23-4A2B-B6FC-2069A6A8B3A7}"/>
    <cellStyle name="Heading 1 2" xfId="89" xr:uid="{7B9F7120-9C0B-4EAB-934A-645BBED1D828}"/>
    <cellStyle name="Heading 1 Above" xfId="90" xr:uid="{4F316496-3C8B-43EE-B2E0-800FC8CF28B5}"/>
    <cellStyle name="Heading 1+" xfId="91" xr:uid="{A6E17C55-95B7-4D58-918A-014243D1CF6C}"/>
    <cellStyle name="Heading 2 2" xfId="92" xr:uid="{65A06B9C-BCD8-4A7E-ADEA-6282FDF756BF}"/>
    <cellStyle name="Heading 2 Below" xfId="93" xr:uid="{78D7DA15-15ED-4323-93CE-1019F1CD5E2A}"/>
    <cellStyle name="Heading 2+" xfId="94" xr:uid="{14553993-5485-49B0-986A-AC92F831F6DD}"/>
    <cellStyle name="Heading 3 2" xfId="95" xr:uid="{F64A978A-64E0-4CC1-BD5E-FB60750342C3}"/>
    <cellStyle name="Heading 3+" xfId="96" xr:uid="{64974E60-B363-40AD-AE26-F9867574FFD4}"/>
    <cellStyle name="Heading 4 2" xfId="97" xr:uid="{694EBA33-1C0C-4E72-B333-70DF7AE74155}"/>
    <cellStyle name="Hyperlink 2" xfId="98" xr:uid="{59FDF2FA-D49D-461F-91E0-6CA1D6FCE063}"/>
    <cellStyle name="Input [yellow]" xfId="99" xr:uid="{582A4F44-1A2B-4B46-954A-BE49B6B8A2EB}"/>
    <cellStyle name="Input 2" xfId="100" xr:uid="{2A48CE7C-71A8-4546-86C9-05966DA5D64B}"/>
    <cellStyle name="Linked Cell 2" xfId="101" xr:uid="{C94DAECD-2CA5-4916-9774-9C998A739507}"/>
    <cellStyle name="Neutral 2" xfId="102" xr:uid="{164A100A-9193-402D-9956-C67579765FDA}"/>
    <cellStyle name="no dec" xfId="103" xr:uid="{DB77F1AE-519E-44BA-AC75-913D9FA52826}"/>
    <cellStyle name="Normal" xfId="0" builtinId="0"/>
    <cellStyle name="Normal - Style1" xfId="104" xr:uid="{AD716998-A6E6-44EC-9060-784CE9B7A109}"/>
    <cellStyle name="Normal 10" xfId="105" xr:uid="{AF037F67-1312-4CD6-9CAE-ECB9CC14E10B}"/>
    <cellStyle name="Normal 11" xfId="160" xr:uid="{A6E502A1-CF64-497D-94B4-2C22ECDC11BF}"/>
    <cellStyle name="Normal 12" xfId="106" xr:uid="{AAA43E56-14C4-4F2F-BC74-628E55DCD2B6}"/>
    <cellStyle name="Normal 13" xfId="107" xr:uid="{C398CF2A-768B-4039-875A-D8999D267E78}"/>
    <cellStyle name="Normal 14" xfId="22" xr:uid="{21528585-EEFB-47C3-8D73-A5BD28E5F936}"/>
    <cellStyle name="Normal 15" xfId="109" xr:uid="{CDAB7249-CD23-436A-A487-60FF2A860864}"/>
    <cellStyle name="Normal 16" xfId="110" xr:uid="{73814799-01C6-4C52-A16F-142B24D2D433}"/>
    <cellStyle name="Normal 17" xfId="161" xr:uid="{5B3F4FE2-4313-4764-90A3-C48269C696A7}"/>
    <cellStyle name="Normal 18" xfId="162" xr:uid="{BC71F9EC-8603-460E-9DB8-6EDAE8CDCA49}"/>
    <cellStyle name="Normal 19" xfId="167" xr:uid="{3D10B9A7-9138-48A6-AE97-45596445DC7A}"/>
    <cellStyle name="Normal 2" xfId="4" xr:uid="{00000000-0005-0000-0000-000004000000}"/>
    <cellStyle name="Normal 2 2" xfId="111" xr:uid="{C0E5FA4F-91FE-4330-8BB5-B0A8CDB0B67A}"/>
    <cellStyle name="Normal 2 2 2" xfId="112" xr:uid="{2B496C84-F0E7-4304-934E-BDF4EA6BA13D}"/>
    <cellStyle name="Normal 2 3" xfId="5" xr:uid="{00000000-0005-0000-0000-000005000000}"/>
    <cellStyle name="Normal 20" xfId="6" xr:uid="{00000000-0005-0000-0000-000006000000}"/>
    <cellStyle name="Normal 21" xfId="7" xr:uid="{00000000-0005-0000-0000-000007000000}"/>
    <cellStyle name="Normal 22" xfId="8" xr:uid="{00000000-0005-0000-0000-000008000000}"/>
    <cellStyle name="Normal 23" xfId="9" xr:uid="{00000000-0005-0000-0000-000009000000}"/>
    <cellStyle name="Normal 24" xfId="10" xr:uid="{00000000-0005-0000-0000-00000A000000}"/>
    <cellStyle name="Normal 25" xfId="11" xr:uid="{00000000-0005-0000-0000-00000B000000}"/>
    <cellStyle name="Normal 26" xfId="12" xr:uid="{00000000-0005-0000-0000-00000C000000}"/>
    <cellStyle name="Normal 27" xfId="13" xr:uid="{00000000-0005-0000-0000-00000D000000}"/>
    <cellStyle name="Normal 28" xfId="14" xr:uid="{00000000-0005-0000-0000-00000E000000}"/>
    <cellStyle name="Normal 29" xfId="15" xr:uid="{00000000-0005-0000-0000-00000F000000}"/>
    <cellStyle name="Normal 3" xfId="113" xr:uid="{028A3208-E582-47A2-80B2-E5F32C16812B}"/>
    <cellStyle name="Normal 30" xfId="16" xr:uid="{00000000-0005-0000-0000-000010000000}"/>
    <cellStyle name="Normal 31" xfId="17" xr:uid="{00000000-0005-0000-0000-000011000000}"/>
    <cellStyle name="Normal 32" xfId="18" xr:uid="{00000000-0005-0000-0000-000012000000}"/>
    <cellStyle name="Normal 33" xfId="19" xr:uid="{00000000-0005-0000-0000-000013000000}"/>
    <cellStyle name="Normal 34" xfId="108" xr:uid="{B7F96AE7-6380-4247-BFF2-BE1A8A960747}"/>
    <cellStyle name="Normal 35" xfId="166" xr:uid="{4AB7ECCE-583F-4CE7-8BE4-5EBFA08E63B1}"/>
    <cellStyle name="Normal 36" xfId="163" xr:uid="{C42B059D-3EF7-4355-9364-B33CEC14793D}"/>
    <cellStyle name="Normal 37" xfId="165" xr:uid="{B52989A1-0EEC-43EB-AF87-3EF1C3F1580F}"/>
    <cellStyle name="Normal 38" xfId="164" xr:uid="{4FDBFF49-17B1-4DA0-9F09-2AD9045ED0C6}"/>
    <cellStyle name="Normal 4" xfId="114" xr:uid="{FA06DC53-E022-4243-ADA9-881101218781}"/>
    <cellStyle name="Normal 4 2" xfId="115" xr:uid="{B284BCE0-6118-46FB-B801-B2C4463840FA}"/>
    <cellStyle name="Normal 4 3" xfId="116" xr:uid="{E7ED91F0-B894-4A52-8EC4-87AB59465F91}"/>
    <cellStyle name="Normal 4 4" xfId="117" xr:uid="{471088BB-87D6-4461-91C8-2BD3B68E476F}"/>
    <cellStyle name="Normal 5" xfId="118" xr:uid="{E07507F6-17EC-4396-A40E-393BAC675DFC}"/>
    <cellStyle name="Normal 6" xfId="119" xr:uid="{23DFC13E-4B68-47BB-8DF5-B194FD26FA2E}"/>
    <cellStyle name="Normal 7" xfId="120" xr:uid="{A8651393-0703-4BF2-ADFB-48EFDE5DF0E4}"/>
    <cellStyle name="Normal 8" xfId="121" xr:uid="{0FD46B23-2865-4D6D-B875-C9DEC09DEAA6}"/>
    <cellStyle name="Normal 9" xfId="122" xr:uid="{30735E3A-F689-44ED-B5A6-78C96675DAE2}"/>
    <cellStyle name="NormalGB" xfId="123" xr:uid="{2CAD278C-01E6-4236-94E1-674C705E21D7}"/>
    <cellStyle name="Note 2" xfId="124" xr:uid="{F538F385-FFC5-41C5-AF19-DB335283836D}"/>
    <cellStyle name="Output 2" xfId="125" xr:uid="{C31A1A98-4655-495E-B30E-5C6B4F14E1F2}"/>
    <cellStyle name="Page Number" xfId="126" xr:uid="{E2E2224B-B469-4F3D-9FA7-3F9CDDA0C963}"/>
    <cellStyle name="Percent [2]" xfId="127" xr:uid="{C0F63103-14DD-48D3-94A4-95D95A5BE5B0}"/>
    <cellStyle name="Percent 2" xfId="21" xr:uid="{1C86AB24-8DAE-4E9B-9FBB-B701FBA95F81}"/>
    <cellStyle name="Percent 2 2" xfId="129" xr:uid="{FE404359-9ABB-4A29-8E55-D10B91525DD5}"/>
    <cellStyle name="Percent 2 3" xfId="128" xr:uid="{8AEEBB63-9A4D-4173-A26A-60E4F0827B93}"/>
    <cellStyle name="Percent 3" xfId="130" xr:uid="{7FDDE784-5F10-4095-9B5A-FC98B0E4920E}"/>
    <cellStyle name="Percent 3 2" xfId="131" xr:uid="{2C8AB24A-867C-46F6-96E8-6F941281BEE3}"/>
    <cellStyle name="Percent 4" xfId="132" xr:uid="{A595AAED-320A-467F-A8F6-DAB1BF9C28FC}"/>
    <cellStyle name="Quantity" xfId="133" xr:uid="{ECFBCD0D-CD60-4F04-9B0E-8C1AC928EADE}"/>
    <cellStyle name="Salomon Logo" xfId="134" xr:uid="{3BE45C8B-539F-46E7-9FFA-6C6491E5797C}"/>
    <cellStyle name="Table Head" xfId="135" xr:uid="{D6E67332-9B4B-43C4-BC31-7ACEC71198E4}"/>
    <cellStyle name="Table Source" xfId="136" xr:uid="{F6F052A8-E098-477E-88E5-CA115DC91F44}"/>
    <cellStyle name="Table Text" xfId="137" xr:uid="{30A6B325-6AF9-48B8-A7F0-F82F8A977C87}"/>
    <cellStyle name="Table Title" xfId="138" xr:uid="{64BCE3A8-F64B-4A1E-ACA0-1C19EEECF072}"/>
    <cellStyle name="Table Units" xfId="139" xr:uid="{19D1F071-2B0C-449C-97A8-B7CDAA9BF463}"/>
    <cellStyle name="Text 1" xfId="140" xr:uid="{F8BDB076-6207-47E3-B0DB-CF1E635B1079}"/>
    <cellStyle name="Text 2" xfId="141" xr:uid="{9AF179F4-463C-46B3-9656-92A78995AA67}"/>
    <cellStyle name="Text Head 1" xfId="142" xr:uid="{4CA5D02B-EB05-4829-A4C3-496054987A6C}"/>
    <cellStyle name="Text Head 2" xfId="143" xr:uid="{597B4C55-DD39-4307-8D9E-8D0CE160C429}"/>
    <cellStyle name="Text Indent 1" xfId="144" xr:uid="{7F79B828-7810-44EE-9984-93743D3E8142}"/>
    <cellStyle name="Text Indent 2" xfId="145" xr:uid="{6DAF0547-9D20-4140-9DA5-7C34F78142C3}"/>
    <cellStyle name="Title 2" xfId="146" xr:uid="{BE1816A0-939A-48B7-8B71-8740DD51713F}"/>
    <cellStyle name="TOC 1" xfId="147" xr:uid="{8B818CCF-933B-432B-9684-9F6FADE5D5C8}"/>
    <cellStyle name="TOC 2" xfId="148" xr:uid="{04256A4A-35E7-4782-B440-DD2863649D14}"/>
    <cellStyle name="Total 2" xfId="149" xr:uid="{3593B99C-AC86-4291-94FB-AFDC3C34634E}"/>
    <cellStyle name="Warning Text 2" xfId="150" xr:uid="{CFD0EB75-C3EE-4F9D-A466-2EC3E94FFDD8}"/>
    <cellStyle name="เครื่องหมายจุลภาค_001K-1,2,3" xfId="154" xr:uid="{72FAD501-C003-4C1F-B6A0-7C0CA45DD281}"/>
    <cellStyle name="เชื่อมโยงหลายมิติ" xfId="155" xr:uid="{51F58726-90F7-496D-BC45-B0F158682EDF}"/>
    <cellStyle name="ค@ฏ๋_1111D2111DQ2" xfId="151" xr:uid="{B23C0A43-181B-4BC3-B908-DF8AD3F45E11}"/>
    <cellStyle name="คdคภฆ์[0]_1111D2111DQ2" xfId="152" xr:uid="{585CA6F3-A0F5-4202-A559-C8F2E58BFD7E}"/>
    <cellStyle name="คdคภฆ์_1111D2111DQ1" xfId="153" xr:uid="{BF572219-0E1A-4992-9FC3-D78909F7511A}"/>
    <cellStyle name="ณfน๔ [0]_Book1" xfId="156" xr:uid="{8CA800B4-8FF7-4B9E-A7B1-A2F0E7EE95A4}"/>
    <cellStyle name="ณfน๔_Book1" xfId="157" xr:uid="{4458A49A-48D7-4B27-B5A9-4B98D008AA47}"/>
    <cellStyle name="ตามการเชื่อมโยงหลายมิติ" xfId="158" xr:uid="{C15F2AD9-29BA-4C3F-B777-D0A0939B6C01}"/>
    <cellStyle name="ปกติ_002-HDP-E" xfId="159" xr:uid="{5CAFB2F9-2024-4258-AB9C-B97AF838FE24}"/>
  </cellStyles>
  <dxfs count="0"/>
  <tableStyles count="0" defaultTableStyle="TableStyleMedium9" defaultPivotStyle="PivotStyleLight16"/>
  <colors>
    <mruColors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5"/>
  <sheetViews>
    <sheetView showGridLines="0" view="pageBreakPreview" topLeftCell="A41" zoomScale="85" zoomScaleNormal="100" zoomScaleSheetLayoutView="85" workbookViewId="0">
      <selection activeCell="C56" sqref="C56"/>
    </sheetView>
  </sheetViews>
  <sheetFormatPr defaultColWidth="10.5703125" defaultRowHeight="24" customHeight="1"/>
  <cols>
    <col min="1" max="1" width="53.7109375" style="6" customWidth="1"/>
    <col min="2" max="2" width="0.7109375" style="6" customWidth="1"/>
    <col min="3" max="3" width="7.85546875" style="6" customWidth="1"/>
    <col min="4" max="4" width="0.85546875" style="15" customWidth="1"/>
    <col min="5" max="5" width="17.5703125" style="8" customWidth="1"/>
    <col min="6" max="6" width="0.85546875" style="15" customWidth="1"/>
    <col min="7" max="7" width="17.5703125" style="8" customWidth="1"/>
    <col min="8" max="8" width="0.85546875" style="15" customWidth="1"/>
    <col min="9" max="9" width="17.5703125" style="8" customWidth="1"/>
    <col min="10" max="10" width="0.85546875" style="15" customWidth="1"/>
    <col min="11" max="11" width="17.5703125" style="8" customWidth="1"/>
    <col min="12" max="12" width="0.42578125" style="6" customWidth="1"/>
    <col min="13" max="13" width="16.28515625" style="6" bestFit="1" customWidth="1"/>
    <col min="14" max="14" width="12.42578125" style="6" bestFit="1" customWidth="1"/>
    <col min="15" max="15" width="16.28515625" style="6" bestFit="1" customWidth="1"/>
    <col min="16" max="16" width="3.140625" style="6" bestFit="1" customWidth="1"/>
    <col min="17" max="17" width="16.28515625" style="6" bestFit="1" customWidth="1"/>
    <col min="18" max="18" width="12" style="6" bestFit="1" customWidth="1"/>
    <col min="19" max="19" width="16.28515625" style="6" bestFit="1" customWidth="1"/>
    <col min="20" max="20" width="3.140625" style="6" bestFit="1" customWidth="1"/>
    <col min="21" max="16384" width="10.5703125" style="6"/>
  </cols>
  <sheetData>
    <row r="1" spans="1:12" s="5" customFormat="1" ht="24" customHeight="1">
      <c r="A1" s="1" t="s">
        <v>0</v>
      </c>
      <c r="B1" s="2"/>
      <c r="C1" s="2"/>
      <c r="D1" s="3"/>
      <c r="E1" s="4"/>
      <c r="F1" s="3"/>
      <c r="G1" s="4"/>
      <c r="H1" s="3"/>
      <c r="I1" s="4"/>
      <c r="J1" s="3"/>
      <c r="K1" s="4"/>
    </row>
    <row r="2" spans="1:12" s="5" customFormat="1" ht="24" customHeight="1">
      <c r="A2" s="1" t="s">
        <v>116</v>
      </c>
      <c r="B2" s="2"/>
      <c r="C2" s="2"/>
      <c r="D2" s="3"/>
      <c r="E2" s="4"/>
      <c r="F2" s="3"/>
      <c r="G2" s="4"/>
      <c r="H2" s="3"/>
      <c r="I2" s="4"/>
      <c r="J2" s="3"/>
      <c r="K2" s="4"/>
    </row>
    <row r="3" spans="1:12" s="5" customFormat="1" ht="24" customHeight="1">
      <c r="A3" s="1" t="s">
        <v>182</v>
      </c>
      <c r="B3" s="2"/>
      <c r="C3" s="2"/>
      <c r="D3" s="3"/>
      <c r="E3" s="4"/>
      <c r="F3" s="3"/>
      <c r="G3" s="4"/>
      <c r="H3" s="3"/>
      <c r="I3" s="4"/>
      <c r="J3" s="3"/>
      <c r="K3" s="4"/>
    </row>
    <row r="4" spans="1:12" ht="24" customHeight="1">
      <c r="B4" s="7"/>
      <c r="D4" s="6"/>
      <c r="F4" s="6"/>
      <c r="H4" s="6"/>
      <c r="J4" s="6"/>
      <c r="K4" s="9" t="s">
        <v>1</v>
      </c>
    </row>
    <row r="5" spans="1:12" ht="24" customHeight="1">
      <c r="B5" s="7"/>
      <c r="D5" s="6"/>
      <c r="E5" s="182" t="s">
        <v>2</v>
      </c>
      <c r="F5" s="182"/>
      <c r="G5" s="182"/>
      <c r="H5" s="6"/>
      <c r="I5" s="182" t="s">
        <v>3</v>
      </c>
      <c r="J5" s="182"/>
      <c r="K5" s="182"/>
      <c r="L5" s="182"/>
    </row>
    <row r="6" spans="1:12" ht="24" customHeight="1">
      <c r="B6" s="7"/>
      <c r="C6" s="10" t="s">
        <v>4</v>
      </c>
      <c r="D6" s="11"/>
      <c r="E6" s="12" t="s">
        <v>183</v>
      </c>
      <c r="F6" s="11"/>
      <c r="G6" s="12" t="s">
        <v>141</v>
      </c>
      <c r="H6" s="11"/>
      <c r="I6" s="12" t="s">
        <v>183</v>
      </c>
      <c r="J6" s="11"/>
      <c r="K6" s="12" t="s">
        <v>141</v>
      </c>
      <c r="L6" s="13"/>
    </row>
    <row r="7" spans="1:12" ht="24" customHeight="1">
      <c r="A7" s="14" t="s">
        <v>5</v>
      </c>
      <c r="E7" s="8" t="s">
        <v>6</v>
      </c>
      <c r="G7" s="8" t="s">
        <v>6</v>
      </c>
      <c r="I7" s="8" t="s">
        <v>6</v>
      </c>
      <c r="K7" s="8" t="s">
        <v>6</v>
      </c>
    </row>
    <row r="8" spans="1:12" ht="24" customHeight="1">
      <c r="A8" s="7" t="s">
        <v>7</v>
      </c>
      <c r="C8" s="16" t="s">
        <v>196</v>
      </c>
      <c r="D8" s="17"/>
      <c r="E8" s="82">
        <v>592905274</v>
      </c>
      <c r="F8" s="83"/>
      <c r="G8" s="82">
        <v>221568415</v>
      </c>
      <c r="H8" s="82"/>
      <c r="I8" s="82">
        <v>574821294</v>
      </c>
      <c r="J8" s="82"/>
      <c r="K8" s="82">
        <v>203539871</v>
      </c>
    </row>
    <row r="9" spans="1:12" ht="24" customHeight="1">
      <c r="A9" s="6" t="s">
        <v>77</v>
      </c>
      <c r="C9" s="16">
        <v>7</v>
      </c>
      <c r="D9" s="17"/>
      <c r="E9" s="82">
        <v>348071634</v>
      </c>
      <c r="F9" s="84"/>
      <c r="G9" s="82">
        <v>282415413</v>
      </c>
      <c r="H9" s="82"/>
      <c r="I9" s="82">
        <v>348071634</v>
      </c>
      <c r="J9" s="82"/>
      <c r="K9" s="82">
        <v>282415413</v>
      </c>
    </row>
    <row r="10" spans="1:12" ht="24" customHeight="1">
      <c r="A10" s="6" t="s">
        <v>78</v>
      </c>
      <c r="C10" s="16">
        <v>8</v>
      </c>
      <c r="D10" s="17"/>
      <c r="E10" s="84">
        <v>4696940447</v>
      </c>
      <c r="F10" s="84"/>
      <c r="G10" s="84">
        <v>3759476374</v>
      </c>
      <c r="H10" s="84"/>
      <c r="I10" s="84">
        <v>4696940447</v>
      </c>
      <c r="J10" s="84"/>
      <c r="K10" s="84">
        <v>3759476374</v>
      </c>
    </row>
    <row r="11" spans="1:12" ht="24" customHeight="1">
      <c r="A11" s="6" t="s">
        <v>133</v>
      </c>
      <c r="C11" s="16"/>
      <c r="D11" s="17"/>
      <c r="E11" s="84">
        <v>4987887</v>
      </c>
      <c r="F11" s="84"/>
      <c r="G11" s="84">
        <v>11734334</v>
      </c>
      <c r="H11" s="84"/>
      <c r="I11" s="84">
        <v>4987887</v>
      </c>
      <c r="J11" s="84"/>
      <c r="K11" s="84">
        <v>11734334</v>
      </c>
    </row>
    <row r="12" spans="1:12" ht="24" customHeight="1">
      <c r="A12" s="6" t="s">
        <v>164</v>
      </c>
      <c r="C12" s="16">
        <v>9</v>
      </c>
      <c r="D12" s="17"/>
      <c r="E12" s="84">
        <v>2581900</v>
      </c>
      <c r="F12" s="84"/>
      <c r="G12" s="84">
        <v>685760</v>
      </c>
      <c r="H12" s="84"/>
      <c r="I12" s="84">
        <v>2581900</v>
      </c>
      <c r="J12" s="84"/>
      <c r="K12" s="84">
        <v>685760</v>
      </c>
    </row>
    <row r="13" spans="1:12" ht="24" customHeight="1">
      <c r="A13" s="7" t="s">
        <v>114</v>
      </c>
      <c r="C13" s="16">
        <v>10</v>
      </c>
      <c r="D13" s="17"/>
      <c r="E13" s="84">
        <v>440704365</v>
      </c>
      <c r="F13" s="84"/>
      <c r="G13" s="84">
        <v>707618483</v>
      </c>
      <c r="H13" s="84"/>
      <c r="I13" s="84">
        <v>440704365</v>
      </c>
      <c r="J13" s="84"/>
      <c r="K13" s="84">
        <v>707618483</v>
      </c>
    </row>
    <row r="14" spans="1:12" ht="24" customHeight="1">
      <c r="A14" s="7" t="s">
        <v>115</v>
      </c>
      <c r="C14" s="16"/>
      <c r="D14" s="17"/>
      <c r="E14" s="84">
        <v>348305</v>
      </c>
      <c r="F14" s="84"/>
      <c r="G14" s="84">
        <v>642016</v>
      </c>
      <c r="H14" s="84"/>
      <c r="I14" s="84">
        <v>348305</v>
      </c>
      <c r="J14" s="84"/>
      <c r="K14" s="84">
        <v>642016</v>
      </c>
    </row>
    <row r="15" spans="1:12" ht="24" customHeight="1">
      <c r="A15" s="7" t="s">
        <v>127</v>
      </c>
      <c r="C15" s="16">
        <v>11</v>
      </c>
      <c r="D15" s="17"/>
      <c r="E15" s="84">
        <v>127129346</v>
      </c>
      <c r="F15" s="84"/>
      <c r="G15" s="84">
        <v>121190346</v>
      </c>
      <c r="H15" s="84"/>
      <c r="I15" s="84">
        <v>113162491</v>
      </c>
      <c r="J15" s="84"/>
      <c r="K15" s="84">
        <v>113162491</v>
      </c>
    </row>
    <row r="16" spans="1:12" ht="24" customHeight="1">
      <c r="A16" s="7" t="s">
        <v>79</v>
      </c>
      <c r="C16" s="16">
        <v>13</v>
      </c>
      <c r="D16" s="17"/>
      <c r="E16" s="83">
        <v>105985897</v>
      </c>
      <c r="F16" s="83"/>
      <c r="G16" s="83">
        <v>99569126</v>
      </c>
      <c r="H16" s="83"/>
      <c r="I16" s="83">
        <v>105985897</v>
      </c>
      <c r="J16" s="83"/>
      <c r="K16" s="83">
        <v>99569126</v>
      </c>
    </row>
    <row r="17" spans="1:11" ht="24" customHeight="1">
      <c r="A17" s="7" t="s">
        <v>134</v>
      </c>
      <c r="C17" s="89">
        <v>14.1</v>
      </c>
      <c r="D17" s="17"/>
      <c r="E17" s="83">
        <v>271190617</v>
      </c>
      <c r="F17" s="83"/>
      <c r="G17" s="83">
        <v>279359808</v>
      </c>
      <c r="H17" s="83"/>
      <c r="I17" s="83">
        <v>270284370</v>
      </c>
      <c r="J17" s="83"/>
      <c r="K17" s="83">
        <v>278303212</v>
      </c>
    </row>
    <row r="18" spans="1:11" ht="24" customHeight="1">
      <c r="A18" s="7" t="s">
        <v>80</v>
      </c>
      <c r="C18" s="16">
        <v>15</v>
      </c>
      <c r="D18" s="17"/>
      <c r="E18" s="83">
        <v>198733570</v>
      </c>
      <c r="F18" s="83"/>
      <c r="G18" s="83">
        <v>214672070</v>
      </c>
      <c r="H18" s="83"/>
      <c r="I18" s="83">
        <v>198733570</v>
      </c>
      <c r="J18" s="83"/>
      <c r="K18" s="83">
        <v>214672070</v>
      </c>
    </row>
    <row r="19" spans="1:11" ht="24" customHeight="1">
      <c r="A19" s="7" t="s">
        <v>55</v>
      </c>
      <c r="C19" s="89">
        <v>16.100000000000001</v>
      </c>
      <c r="D19" s="17"/>
      <c r="E19" s="83">
        <v>28042359</v>
      </c>
      <c r="F19" s="83"/>
      <c r="G19" s="82">
        <v>37428967</v>
      </c>
      <c r="H19" s="82"/>
      <c r="I19" s="82">
        <v>32089524</v>
      </c>
      <c r="J19" s="82"/>
      <c r="K19" s="82">
        <v>39977427</v>
      </c>
    </row>
    <row r="20" spans="1:11" ht="24" customHeight="1">
      <c r="A20" s="7" t="s">
        <v>81</v>
      </c>
      <c r="C20" s="16">
        <v>17</v>
      </c>
      <c r="D20" s="17"/>
      <c r="E20" s="85">
        <v>230795234</v>
      </c>
      <c r="F20" s="86"/>
      <c r="G20" s="85">
        <v>210574772</v>
      </c>
      <c r="H20" s="82"/>
      <c r="I20" s="85">
        <v>227276775</v>
      </c>
      <c r="J20" s="82"/>
      <c r="K20" s="85">
        <v>208587456</v>
      </c>
    </row>
    <row r="21" spans="1:11" ht="24" customHeight="1" thickBot="1">
      <c r="A21" s="14" t="s">
        <v>8</v>
      </c>
      <c r="C21" s="16"/>
      <c r="D21" s="17"/>
      <c r="E21" s="22">
        <f>SUM(E8:E20)</f>
        <v>7048416835</v>
      </c>
      <c r="F21" s="20"/>
      <c r="G21" s="22">
        <f>SUM(G8:G20)</f>
        <v>5946935884</v>
      </c>
      <c r="H21" s="94"/>
      <c r="I21" s="22">
        <f>SUM(I8:I20)</f>
        <v>7015988459</v>
      </c>
      <c r="J21" s="18"/>
      <c r="K21" s="22">
        <f>SUM(K8:K20)</f>
        <v>5920384033</v>
      </c>
    </row>
    <row r="22" spans="1:11" ht="24" customHeight="1" thickTop="1">
      <c r="A22" s="14" t="s">
        <v>51</v>
      </c>
      <c r="C22" s="16"/>
      <c r="D22" s="17"/>
      <c r="E22" s="98"/>
      <c r="F22" s="99"/>
      <c r="G22" s="98"/>
      <c r="H22" s="99"/>
      <c r="I22" s="98"/>
      <c r="J22" s="99"/>
      <c r="K22" s="98"/>
    </row>
    <row r="23" spans="1:11" ht="24" customHeight="1">
      <c r="A23" s="23" t="s">
        <v>10</v>
      </c>
      <c r="C23" s="16"/>
      <c r="D23" s="17"/>
      <c r="E23" s="98"/>
      <c r="F23" s="99"/>
      <c r="G23" s="98"/>
      <c r="H23" s="99"/>
      <c r="I23" s="98"/>
      <c r="J23" s="99"/>
      <c r="K23" s="98"/>
    </row>
    <row r="24" spans="1:11" ht="24" customHeight="1">
      <c r="A24" s="7" t="s">
        <v>126</v>
      </c>
      <c r="C24" s="16">
        <v>18</v>
      </c>
      <c r="D24" s="17"/>
      <c r="E24" s="98">
        <v>0</v>
      </c>
      <c r="F24" s="99"/>
      <c r="G24" s="98">
        <v>350000000</v>
      </c>
      <c r="H24" s="99"/>
      <c r="I24" s="98">
        <v>0</v>
      </c>
      <c r="J24" s="99"/>
      <c r="K24" s="98">
        <v>350000000</v>
      </c>
    </row>
    <row r="25" spans="1:11" ht="24" customHeight="1">
      <c r="A25" s="7" t="s">
        <v>82</v>
      </c>
      <c r="C25" s="16">
        <v>19</v>
      </c>
      <c r="E25" s="82">
        <v>754654272</v>
      </c>
      <c r="F25" s="82"/>
      <c r="G25" s="82">
        <v>303175543</v>
      </c>
      <c r="H25" s="82"/>
      <c r="I25" s="82">
        <v>754654272</v>
      </c>
      <c r="J25" s="82"/>
      <c r="K25" s="82">
        <v>303175543</v>
      </c>
    </row>
    <row r="26" spans="1:11" ht="24" customHeight="1">
      <c r="A26" s="7" t="s">
        <v>11</v>
      </c>
      <c r="C26" s="16">
        <v>20</v>
      </c>
      <c r="E26" s="82">
        <v>2335329183</v>
      </c>
      <c r="F26" s="82"/>
      <c r="G26" s="82">
        <v>1928433700</v>
      </c>
      <c r="H26" s="82"/>
      <c r="I26" s="82">
        <v>2335329183</v>
      </c>
      <c r="J26" s="82"/>
      <c r="K26" s="82">
        <v>1928433700</v>
      </c>
    </row>
    <row r="27" spans="1:11" ht="24" customHeight="1">
      <c r="A27" s="7" t="s">
        <v>165</v>
      </c>
      <c r="C27" s="16">
        <v>21</v>
      </c>
      <c r="E27" s="82">
        <v>747158337</v>
      </c>
      <c r="F27" s="82"/>
      <c r="G27" s="82">
        <v>278975449</v>
      </c>
      <c r="H27" s="82"/>
      <c r="I27" s="82">
        <v>747158337</v>
      </c>
      <c r="J27" s="82"/>
      <c r="K27" s="82">
        <v>278975449</v>
      </c>
    </row>
    <row r="28" spans="1:11" ht="24" customHeight="1">
      <c r="A28" s="7" t="s">
        <v>74</v>
      </c>
      <c r="C28" s="16">
        <v>9</v>
      </c>
      <c r="E28" s="82">
        <v>1043100</v>
      </c>
      <c r="F28" s="82"/>
      <c r="G28" s="82">
        <v>23383873</v>
      </c>
      <c r="H28" s="82"/>
      <c r="I28" s="82">
        <v>1043100</v>
      </c>
      <c r="J28" s="82"/>
      <c r="K28" s="82">
        <v>23383873</v>
      </c>
    </row>
    <row r="29" spans="1:11" ht="24" customHeight="1">
      <c r="A29" s="7" t="s">
        <v>195</v>
      </c>
      <c r="C29" s="16"/>
      <c r="E29" s="82">
        <v>24333989</v>
      </c>
      <c r="F29" s="82"/>
      <c r="G29" s="82">
        <v>0</v>
      </c>
      <c r="H29" s="82"/>
      <c r="I29" s="82">
        <v>24333989</v>
      </c>
      <c r="J29" s="82"/>
      <c r="K29" s="82">
        <v>0</v>
      </c>
    </row>
    <row r="30" spans="1:11" ht="24" customHeight="1">
      <c r="A30" s="7" t="s">
        <v>135</v>
      </c>
      <c r="C30" s="16">
        <v>22</v>
      </c>
      <c r="E30" s="82">
        <v>35813654</v>
      </c>
      <c r="F30" s="82"/>
      <c r="G30" s="82">
        <v>32582413</v>
      </c>
      <c r="H30" s="82"/>
      <c r="I30" s="82">
        <v>35813654</v>
      </c>
      <c r="J30" s="82"/>
      <c r="K30" s="82">
        <v>32582413</v>
      </c>
    </row>
    <row r="31" spans="1:11" ht="24" customHeight="1">
      <c r="A31" s="7" t="s">
        <v>125</v>
      </c>
      <c r="C31" s="93">
        <v>23</v>
      </c>
      <c r="E31" s="82">
        <v>91721215</v>
      </c>
      <c r="F31" s="82"/>
      <c r="G31" s="82">
        <v>73313868</v>
      </c>
      <c r="H31" s="82"/>
      <c r="I31" s="82">
        <v>90308126</v>
      </c>
      <c r="J31" s="82"/>
      <c r="K31" s="82">
        <v>70340228</v>
      </c>
    </row>
    <row r="32" spans="1:11" ht="24" customHeight="1">
      <c r="A32" s="7" t="s">
        <v>136</v>
      </c>
      <c r="C32" s="89">
        <v>14.2</v>
      </c>
      <c r="E32" s="82">
        <v>175080592</v>
      </c>
      <c r="F32" s="82"/>
      <c r="G32" s="82">
        <v>180216447</v>
      </c>
      <c r="H32" s="82"/>
      <c r="I32" s="82">
        <v>174156704</v>
      </c>
      <c r="J32" s="82"/>
      <c r="K32" s="82">
        <v>179148243</v>
      </c>
    </row>
    <row r="33" spans="1:12" ht="24" customHeight="1">
      <c r="A33" s="7" t="s">
        <v>12</v>
      </c>
      <c r="C33" s="16">
        <v>24</v>
      </c>
      <c r="D33" s="17"/>
      <c r="E33" s="85">
        <v>341449802</v>
      </c>
      <c r="F33" s="86"/>
      <c r="G33" s="85">
        <v>345690532</v>
      </c>
      <c r="H33" s="86"/>
      <c r="I33" s="85">
        <v>337883959</v>
      </c>
      <c r="J33" s="86"/>
      <c r="K33" s="85">
        <v>338371773</v>
      </c>
    </row>
    <row r="34" spans="1:12" ht="24" customHeight="1">
      <c r="A34" s="23" t="s">
        <v>13</v>
      </c>
      <c r="C34" s="16"/>
      <c r="D34" s="17"/>
      <c r="E34" s="21">
        <f>SUM(E24:E33)</f>
        <v>4506584144</v>
      </c>
      <c r="F34" s="20"/>
      <c r="G34" s="21">
        <f>SUM(G24:G33)</f>
        <v>3515771825</v>
      </c>
      <c r="H34" s="94"/>
      <c r="I34" s="21">
        <f>SUM(I24:I33)</f>
        <v>4500681324</v>
      </c>
      <c r="J34" s="18"/>
      <c r="K34" s="21">
        <f>SUM(K24:K33)</f>
        <v>3504411222</v>
      </c>
    </row>
    <row r="35" spans="1:12" ht="24" customHeight="1">
      <c r="C35" s="16"/>
      <c r="D35" s="17"/>
      <c r="F35" s="17"/>
      <c r="H35" s="17"/>
      <c r="J35" s="17"/>
    </row>
    <row r="36" spans="1:12" ht="24" customHeight="1">
      <c r="A36" s="6" t="s">
        <v>9</v>
      </c>
      <c r="C36" s="16"/>
      <c r="D36" s="17"/>
      <c r="F36" s="17"/>
      <c r="H36" s="17"/>
      <c r="J36" s="17"/>
    </row>
    <row r="37" spans="1:12" s="5" customFormat="1" ht="24" customHeight="1">
      <c r="A37" s="2"/>
      <c r="B37" s="2"/>
      <c r="C37" s="2"/>
      <c r="D37" s="3"/>
      <c r="E37" s="4"/>
      <c r="F37" s="3"/>
      <c r="G37" s="4"/>
      <c r="H37" s="3"/>
      <c r="I37" s="4"/>
      <c r="J37" s="3"/>
      <c r="K37" s="4"/>
    </row>
    <row r="38" spans="1:12" s="5" customFormat="1" ht="24" customHeight="1">
      <c r="A38" s="1" t="s">
        <v>0</v>
      </c>
      <c r="B38" s="2"/>
      <c r="C38" s="2"/>
      <c r="D38" s="3"/>
      <c r="E38" s="4"/>
      <c r="F38" s="3"/>
      <c r="G38" s="4"/>
      <c r="H38" s="3"/>
      <c r="I38" s="4"/>
      <c r="J38" s="3"/>
      <c r="K38" s="4"/>
    </row>
    <row r="39" spans="1:12" s="5" customFormat="1" ht="24" customHeight="1">
      <c r="A39" s="1" t="s">
        <v>117</v>
      </c>
      <c r="B39" s="2"/>
      <c r="C39" s="2"/>
      <c r="D39" s="3"/>
      <c r="E39" s="4"/>
      <c r="F39" s="3"/>
      <c r="G39" s="4"/>
      <c r="H39" s="3"/>
      <c r="I39" s="4"/>
      <c r="J39" s="3"/>
      <c r="K39" s="4"/>
    </row>
    <row r="40" spans="1:12" s="5" customFormat="1" ht="24" customHeight="1">
      <c r="A40" s="1" t="s">
        <v>182</v>
      </c>
      <c r="B40" s="2"/>
      <c r="C40" s="2"/>
      <c r="D40" s="3"/>
      <c r="E40" s="4"/>
      <c r="F40" s="3"/>
      <c r="G40" s="4"/>
      <c r="H40" s="3"/>
      <c r="I40" s="4"/>
      <c r="J40" s="3"/>
      <c r="K40" s="4"/>
    </row>
    <row r="41" spans="1:12" ht="24" customHeight="1">
      <c r="B41" s="7"/>
      <c r="D41" s="6"/>
      <c r="F41" s="6"/>
      <c r="H41" s="6"/>
      <c r="J41" s="6"/>
      <c r="K41" s="9" t="s">
        <v>1</v>
      </c>
    </row>
    <row r="42" spans="1:12" ht="24" customHeight="1">
      <c r="B42" s="7"/>
      <c r="D42" s="6"/>
      <c r="E42" s="182" t="s">
        <v>2</v>
      </c>
      <c r="F42" s="182"/>
      <c r="G42" s="182"/>
      <c r="H42" s="6"/>
      <c r="I42" s="182" t="s">
        <v>3</v>
      </c>
      <c r="J42" s="182"/>
      <c r="K42" s="182"/>
      <c r="L42" s="182"/>
    </row>
    <row r="43" spans="1:12" ht="24" customHeight="1">
      <c r="B43" s="7"/>
      <c r="C43" s="10" t="s">
        <v>4</v>
      </c>
      <c r="D43" s="11"/>
      <c r="E43" s="12" t="s">
        <v>183</v>
      </c>
      <c r="F43" s="11"/>
      <c r="G43" s="12" t="s">
        <v>141</v>
      </c>
      <c r="H43" s="11"/>
      <c r="I43" s="12" t="s">
        <v>183</v>
      </c>
      <c r="J43" s="11"/>
      <c r="K43" s="12" t="s">
        <v>141</v>
      </c>
      <c r="L43" s="13"/>
    </row>
    <row r="44" spans="1:12" ht="24" customHeight="1">
      <c r="A44" s="23" t="s">
        <v>52</v>
      </c>
      <c r="C44" s="16"/>
      <c r="D44" s="17"/>
      <c r="E44" s="18"/>
      <c r="F44" s="18"/>
      <c r="G44" s="18"/>
      <c r="H44" s="19"/>
      <c r="I44" s="18"/>
      <c r="J44" s="18"/>
      <c r="K44" s="18"/>
    </row>
    <row r="45" spans="1:12" ht="24" customHeight="1">
      <c r="A45" s="6" t="s">
        <v>14</v>
      </c>
      <c r="C45" s="16"/>
      <c r="D45" s="17"/>
      <c r="E45" s="18"/>
      <c r="F45" s="18"/>
      <c r="G45" s="18"/>
      <c r="H45" s="19"/>
      <c r="I45" s="18"/>
      <c r="J45" s="18"/>
      <c r="K45" s="18"/>
    </row>
    <row r="46" spans="1:12" ht="24" customHeight="1">
      <c r="A46" s="6" t="s">
        <v>83</v>
      </c>
      <c r="C46" s="16"/>
      <c r="D46" s="17"/>
      <c r="E46" s="83"/>
      <c r="F46" s="83"/>
      <c r="H46" s="83"/>
      <c r="I46" s="83"/>
      <c r="J46" s="83"/>
    </row>
    <row r="47" spans="1:12" ht="24" customHeight="1">
      <c r="A47" s="6" t="s">
        <v>120</v>
      </c>
      <c r="C47" s="16"/>
      <c r="D47" s="17"/>
      <c r="E47" s="83">
        <v>930244840</v>
      </c>
      <c r="F47" s="83"/>
      <c r="G47" s="83">
        <v>930244840</v>
      </c>
      <c r="H47" s="83"/>
      <c r="I47" s="83">
        <v>930244840</v>
      </c>
      <c r="J47" s="83"/>
      <c r="K47" s="83">
        <v>930244840</v>
      </c>
    </row>
    <row r="48" spans="1:12" ht="24" customHeight="1">
      <c r="A48" s="24" t="s">
        <v>46</v>
      </c>
      <c r="C48" s="89"/>
      <c r="D48" s="17"/>
      <c r="E48" s="83">
        <v>620892885</v>
      </c>
      <c r="F48" s="83"/>
      <c r="G48" s="83">
        <v>620892885</v>
      </c>
      <c r="H48" s="83"/>
      <c r="I48" s="83">
        <v>620892885</v>
      </c>
      <c r="J48" s="83"/>
      <c r="K48" s="83">
        <v>620892885</v>
      </c>
    </row>
    <row r="49" spans="1:11" ht="24" customHeight="1">
      <c r="A49" s="24" t="s">
        <v>41</v>
      </c>
      <c r="C49" s="16"/>
      <c r="D49" s="17"/>
      <c r="E49" s="83">
        <v>322946</v>
      </c>
      <c r="F49" s="83"/>
      <c r="G49" s="83">
        <v>322946</v>
      </c>
      <c r="H49" s="83"/>
      <c r="I49" s="83">
        <v>322946</v>
      </c>
      <c r="J49" s="83"/>
      <c r="K49" s="83">
        <v>322946</v>
      </c>
    </row>
    <row r="50" spans="1:11" ht="24" customHeight="1">
      <c r="A50" s="87" t="s">
        <v>72</v>
      </c>
      <c r="C50" s="16"/>
      <c r="D50" s="17"/>
      <c r="E50" s="83"/>
      <c r="F50" s="83"/>
      <c r="G50" s="83"/>
      <c r="H50" s="83"/>
      <c r="I50" s="83"/>
      <c r="J50" s="83"/>
      <c r="K50" s="83"/>
    </row>
    <row r="51" spans="1:11" ht="24" customHeight="1">
      <c r="A51" s="87" t="s">
        <v>128</v>
      </c>
      <c r="C51" s="16"/>
      <c r="D51" s="17"/>
      <c r="E51" s="83">
        <v>-251580</v>
      </c>
      <c r="F51" s="83"/>
      <c r="G51" s="83">
        <v>-251580</v>
      </c>
      <c r="H51" s="82"/>
      <c r="I51" s="83">
        <v>0</v>
      </c>
      <c r="J51" s="82"/>
      <c r="K51" s="83">
        <v>0</v>
      </c>
    </row>
    <row r="52" spans="1:11" ht="24" customHeight="1">
      <c r="A52" s="6" t="s">
        <v>15</v>
      </c>
      <c r="D52" s="17"/>
      <c r="E52" s="83"/>
      <c r="F52" s="83"/>
      <c r="G52" s="83"/>
      <c r="H52" s="83"/>
      <c r="I52" s="83"/>
      <c r="J52" s="83"/>
      <c r="K52" s="83"/>
    </row>
    <row r="53" spans="1:11" ht="24" customHeight="1">
      <c r="A53" s="6" t="s">
        <v>16</v>
      </c>
      <c r="C53" s="16">
        <v>25</v>
      </c>
      <c r="D53" s="17"/>
      <c r="E53" s="83">
        <v>83019059</v>
      </c>
      <c r="F53" s="83"/>
      <c r="G53" s="83">
        <v>83019059</v>
      </c>
      <c r="H53" s="83"/>
      <c r="I53" s="83">
        <v>83019059</v>
      </c>
      <c r="J53" s="83"/>
      <c r="K53" s="83">
        <v>83019059</v>
      </c>
    </row>
    <row r="54" spans="1:11" ht="24" customHeight="1">
      <c r="A54" s="6" t="s">
        <v>17</v>
      </c>
      <c r="C54" s="16"/>
      <c r="D54" s="17"/>
      <c r="E54" s="84">
        <v>908792707</v>
      </c>
      <c r="F54" s="84"/>
      <c r="G54" s="84">
        <v>803461496</v>
      </c>
      <c r="H54" s="84"/>
      <c r="I54" s="84">
        <v>880579638</v>
      </c>
      <c r="J54" s="84"/>
      <c r="K54" s="84">
        <v>781246681</v>
      </c>
    </row>
    <row r="55" spans="1:11" ht="24" customHeight="1">
      <c r="A55" s="6" t="s">
        <v>62</v>
      </c>
      <c r="C55" s="16"/>
      <c r="D55" s="17"/>
      <c r="E55" s="20"/>
      <c r="F55" s="20"/>
      <c r="G55" s="20"/>
      <c r="H55" s="19"/>
      <c r="I55" s="20"/>
      <c r="J55" s="20"/>
      <c r="K55" s="20"/>
    </row>
    <row r="56" spans="1:11" ht="24" customHeight="1">
      <c r="A56" s="6" t="s">
        <v>63</v>
      </c>
      <c r="C56" s="16"/>
      <c r="D56" s="17"/>
      <c r="E56" s="20"/>
      <c r="F56" s="20"/>
      <c r="G56" s="20"/>
      <c r="H56" s="19"/>
      <c r="I56" s="20"/>
      <c r="J56" s="20"/>
      <c r="K56" s="20"/>
    </row>
    <row r="57" spans="1:11" ht="24" customHeight="1">
      <c r="A57" s="6" t="s">
        <v>207</v>
      </c>
      <c r="C57" s="16"/>
      <c r="D57" s="17"/>
      <c r="E57" s="84">
        <v>-2070017</v>
      </c>
      <c r="F57" s="84"/>
      <c r="G57" s="84">
        <v>-7158957</v>
      </c>
      <c r="H57" s="84"/>
      <c r="I57" s="84">
        <v>0</v>
      </c>
      <c r="J57" s="84"/>
      <c r="K57" s="84">
        <v>0</v>
      </c>
    </row>
    <row r="58" spans="1:11" ht="24" customHeight="1">
      <c r="A58" s="6" t="s">
        <v>166</v>
      </c>
      <c r="C58" s="16"/>
      <c r="D58" s="17"/>
      <c r="E58" s="84"/>
      <c r="F58" s="84"/>
      <c r="G58" s="84"/>
      <c r="H58" s="84"/>
      <c r="I58" s="84"/>
      <c r="J58" s="84"/>
      <c r="K58" s="84"/>
    </row>
    <row r="59" spans="1:11" ht="24" customHeight="1">
      <c r="A59" s="6" t="s">
        <v>208</v>
      </c>
      <c r="C59" s="16"/>
      <c r="D59" s="17"/>
      <c r="E59" s="88">
        <v>247767</v>
      </c>
      <c r="F59" s="84"/>
      <c r="G59" s="88">
        <v>246400</v>
      </c>
      <c r="H59" s="84"/>
      <c r="I59" s="88">
        <v>247767</v>
      </c>
      <c r="J59" s="84"/>
      <c r="K59" s="88">
        <v>246400</v>
      </c>
    </row>
    <row r="60" spans="1:11" ht="24" customHeight="1">
      <c r="A60" s="6" t="s">
        <v>84</v>
      </c>
      <c r="D60" s="17"/>
      <c r="E60" s="20">
        <f>SUM(E47:E59)</f>
        <v>2541198607</v>
      </c>
      <c r="F60" s="20"/>
      <c r="G60" s="20">
        <f>SUM(G47:G59)</f>
        <v>2430777089</v>
      </c>
      <c r="H60" s="19"/>
      <c r="I60" s="20">
        <f>SUM(I47:I59)</f>
        <v>2515307135</v>
      </c>
      <c r="J60" s="20"/>
      <c r="K60" s="20">
        <f>SUM(K47:K59)</f>
        <v>2415972811</v>
      </c>
    </row>
    <row r="61" spans="1:11" ht="24" customHeight="1">
      <c r="A61" s="6" t="s">
        <v>50</v>
      </c>
      <c r="C61" s="16"/>
      <c r="D61" s="17"/>
      <c r="E61" s="21">
        <v>634084</v>
      </c>
      <c r="F61" s="84"/>
      <c r="G61" s="21">
        <v>386970</v>
      </c>
      <c r="H61" s="84"/>
      <c r="I61" s="21">
        <v>0</v>
      </c>
      <c r="J61" s="83"/>
      <c r="K61" s="21">
        <v>0</v>
      </c>
    </row>
    <row r="62" spans="1:11" ht="24" customHeight="1">
      <c r="A62" s="23" t="s">
        <v>53</v>
      </c>
      <c r="C62" s="16"/>
      <c r="D62" s="17"/>
      <c r="E62" s="25">
        <f>SUM(E60:E61)</f>
        <v>2541832691</v>
      </c>
      <c r="F62" s="20"/>
      <c r="G62" s="25">
        <f>SUM(G60:G61)</f>
        <v>2431164059</v>
      </c>
      <c r="H62" s="19"/>
      <c r="I62" s="25">
        <f>SUM(I60:I61)</f>
        <v>2515307135</v>
      </c>
      <c r="J62" s="18"/>
      <c r="K62" s="25">
        <f>SUM(K60:K61)</f>
        <v>2415972811</v>
      </c>
    </row>
    <row r="63" spans="1:11" ht="24" customHeight="1" thickBot="1">
      <c r="A63" s="14" t="s">
        <v>54</v>
      </c>
      <c r="D63" s="17"/>
      <c r="E63" s="22">
        <f>E34+E62</f>
        <v>7048416835</v>
      </c>
      <c r="F63" s="20"/>
      <c r="G63" s="22">
        <f>G34+G62</f>
        <v>5946935884</v>
      </c>
      <c r="H63" s="19"/>
      <c r="I63" s="22">
        <f>I34+I62</f>
        <v>7015988459</v>
      </c>
      <c r="J63" s="18"/>
      <c r="K63" s="22">
        <f>K34+K62</f>
        <v>5920384033</v>
      </c>
    </row>
    <row r="64" spans="1:11" ht="24" customHeight="1" thickTop="1">
      <c r="C64" s="16"/>
      <c r="D64" s="17"/>
      <c r="E64" s="18">
        <f>E63-E21</f>
        <v>0</v>
      </c>
      <c r="F64" s="18"/>
      <c r="G64" s="18">
        <f>G63-G21</f>
        <v>0</v>
      </c>
      <c r="H64" s="19"/>
      <c r="I64" s="18">
        <f>I63-I21</f>
        <v>0</v>
      </c>
      <c r="J64" s="18"/>
      <c r="K64" s="18">
        <f>K63-K21</f>
        <v>0</v>
      </c>
    </row>
    <row r="65" spans="1:11" ht="24" customHeight="1">
      <c r="A65" s="6" t="s">
        <v>9</v>
      </c>
      <c r="C65" s="16"/>
      <c r="D65" s="17"/>
      <c r="F65" s="17"/>
      <c r="H65" s="17"/>
      <c r="J65" s="17"/>
    </row>
    <row r="66" spans="1:11" ht="24" customHeight="1">
      <c r="C66" s="16"/>
      <c r="D66" s="17"/>
      <c r="F66" s="17"/>
      <c r="H66" s="17"/>
      <c r="J66" s="17"/>
    </row>
    <row r="67" spans="1:11" ht="24" customHeight="1">
      <c r="A67" s="14"/>
      <c r="C67" s="16"/>
      <c r="D67" s="17"/>
      <c r="F67" s="17"/>
      <c r="H67" s="17"/>
      <c r="J67" s="17"/>
    </row>
    <row r="68" spans="1:11" ht="24" customHeight="1">
      <c r="C68" s="16"/>
      <c r="D68" s="17"/>
      <c r="F68" s="17"/>
      <c r="H68" s="17"/>
      <c r="J68" s="17"/>
    </row>
    <row r="69" spans="1:11" ht="24" customHeight="1">
      <c r="A69" s="26" t="s">
        <v>6</v>
      </c>
      <c r="B69" s="26"/>
      <c r="C69" s="16"/>
      <c r="D69" s="8"/>
      <c r="F69" s="8"/>
      <c r="G69" s="26"/>
      <c r="H69" s="26"/>
      <c r="I69" s="26"/>
      <c r="J69" s="26"/>
      <c r="K69" s="26"/>
    </row>
    <row r="70" spans="1:11" ht="24" customHeight="1">
      <c r="A70" s="184" t="s">
        <v>18</v>
      </c>
      <c r="B70" s="184"/>
      <c r="C70" s="15"/>
      <c r="E70" s="15"/>
      <c r="F70" s="3"/>
      <c r="G70" s="184" t="s">
        <v>19</v>
      </c>
      <c r="H70" s="184"/>
      <c r="I70" s="184"/>
      <c r="J70" s="184"/>
      <c r="K70" s="184"/>
    </row>
    <row r="71" spans="1:11" ht="24" customHeight="1">
      <c r="A71" s="183" t="s">
        <v>181</v>
      </c>
      <c r="B71" s="183"/>
      <c r="C71" s="15"/>
      <c r="E71" s="15"/>
      <c r="F71" s="3"/>
      <c r="G71" s="183" t="s">
        <v>139</v>
      </c>
      <c r="H71" s="183"/>
      <c r="I71" s="183"/>
      <c r="J71" s="183"/>
      <c r="K71" s="183"/>
    </row>
    <row r="239" spans="4:10" ht="24" customHeight="1">
      <c r="D239" s="6"/>
      <c r="F239" s="6"/>
      <c r="H239" s="6"/>
      <c r="J239" s="6"/>
    </row>
    <row r="240" spans="4:10" ht="24" customHeight="1">
      <c r="D240" s="6"/>
      <c r="F240" s="6"/>
      <c r="H240" s="6"/>
      <c r="J240" s="6"/>
    </row>
    <row r="241" spans="4:10" ht="24" customHeight="1">
      <c r="D241" s="6"/>
      <c r="F241" s="6"/>
      <c r="H241" s="6"/>
      <c r="J241" s="6"/>
    </row>
    <row r="242" spans="4:10" ht="24" customHeight="1">
      <c r="D242" s="6"/>
      <c r="F242" s="6"/>
      <c r="H242" s="6"/>
      <c r="J242" s="6"/>
    </row>
    <row r="243" spans="4:10" ht="24" customHeight="1">
      <c r="D243" s="6"/>
      <c r="F243" s="6"/>
      <c r="H243" s="6"/>
      <c r="J243" s="6"/>
    </row>
    <row r="244" spans="4:10" ht="24" customHeight="1">
      <c r="D244" s="6"/>
      <c r="F244" s="6"/>
      <c r="H244" s="6"/>
      <c r="J244" s="6"/>
    </row>
    <row r="245" spans="4:10" ht="24" customHeight="1">
      <c r="D245" s="6"/>
      <c r="F245" s="6"/>
      <c r="H245" s="6"/>
      <c r="J245" s="6"/>
    </row>
    <row r="246" spans="4:10" ht="24" customHeight="1">
      <c r="D246" s="6"/>
      <c r="F246" s="6"/>
      <c r="H246" s="6"/>
      <c r="J246" s="6"/>
    </row>
    <row r="247" spans="4:10" ht="24" customHeight="1">
      <c r="D247" s="6"/>
      <c r="F247" s="6"/>
      <c r="H247" s="6"/>
      <c r="J247" s="6"/>
    </row>
    <row r="248" spans="4:10" ht="24" customHeight="1">
      <c r="D248" s="6"/>
      <c r="F248" s="6"/>
      <c r="H248" s="6"/>
      <c r="J248" s="6"/>
    </row>
    <row r="249" spans="4:10" ht="24" customHeight="1">
      <c r="D249" s="6"/>
      <c r="F249" s="6"/>
      <c r="H249" s="6"/>
      <c r="J249" s="6"/>
    </row>
    <row r="250" spans="4:10" ht="24" customHeight="1">
      <c r="D250" s="6"/>
      <c r="F250" s="6"/>
      <c r="H250" s="6"/>
      <c r="J250" s="6"/>
    </row>
    <row r="251" spans="4:10" ht="24" customHeight="1">
      <c r="D251" s="6"/>
      <c r="F251" s="6"/>
      <c r="H251" s="6"/>
      <c r="J251" s="6"/>
    </row>
    <row r="252" spans="4:10" ht="24" customHeight="1">
      <c r="D252" s="6"/>
      <c r="F252" s="6"/>
      <c r="H252" s="6"/>
      <c r="J252" s="6"/>
    </row>
    <row r="253" spans="4:10" ht="24" customHeight="1">
      <c r="D253" s="6"/>
      <c r="F253" s="6"/>
      <c r="H253" s="6"/>
      <c r="J253" s="6"/>
    </row>
    <row r="254" spans="4:10" ht="24" customHeight="1">
      <c r="D254" s="6"/>
      <c r="F254" s="6"/>
      <c r="H254" s="6"/>
      <c r="J254" s="6"/>
    </row>
    <row r="255" spans="4:10" ht="24" customHeight="1">
      <c r="D255" s="6"/>
      <c r="F255" s="6"/>
      <c r="H255" s="6"/>
      <c r="J255" s="6"/>
    </row>
    <row r="256" spans="4:10" ht="24" customHeight="1">
      <c r="D256" s="6"/>
      <c r="F256" s="6"/>
      <c r="H256" s="6"/>
      <c r="J256" s="6"/>
    </row>
    <row r="257" spans="4:10" ht="24" customHeight="1">
      <c r="D257" s="6"/>
      <c r="F257" s="6"/>
      <c r="H257" s="6"/>
      <c r="J257" s="6"/>
    </row>
    <row r="258" spans="4:10" ht="24" customHeight="1">
      <c r="D258" s="6"/>
      <c r="F258" s="6"/>
      <c r="H258" s="6"/>
      <c r="J258" s="6"/>
    </row>
    <row r="259" spans="4:10" ht="24" customHeight="1">
      <c r="D259" s="6"/>
      <c r="F259" s="6"/>
      <c r="H259" s="6"/>
      <c r="J259" s="6"/>
    </row>
    <row r="260" spans="4:10" ht="24" customHeight="1">
      <c r="D260" s="6"/>
      <c r="F260" s="6"/>
      <c r="H260" s="6"/>
      <c r="J260" s="6"/>
    </row>
    <row r="261" spans="4:10" ht="24" customHeight="1">
      <c r="D261" s="6"/>
      <c r="F261" s="6"/>
      <c r="H261" s="6"/>
      <c r="J261" s="6"/>
    </row>
    <row r="262" spans="4:10" ht="24" customHeight="1">
      <c r="D262" s="6"/>
      <c r="F262" s="6"/>
      <c r="H262" s="6"/>
      <c r="J262" s="6"/>
    </row>
    <row r="263" spans="4:10" ht="24" customHeight="1">
      <c r="D263" s="6"/>
      <c r="F263" s="6"/>
      <c r="H263" s="6"/>
      <c r="J263" s="6"/>
    </row>
    <row r="264" spans="4:10" ht="24" customHeight="1">
      <c r="D264" s="6"/>
      <c r="F264" s="6"/>
      <c r="H264" s="6"/>
      <c r="J264" s="6"/>
    </row>
    <row r="265" spans="4:10" ht="24" customHeight="1">
      <c r="D265" s="6"/>
      <c r="F265" s="6"/>
      <c r="H265" s="6"/>
      <c r="J265" s="6"/>
    </row>
    <row r="266" spans="4:10" ht="24" customHeight="1">
      <c r="D266" s="6"/>
      <c r="F266" s="6"/>
      <c r="H266" s="6"/>
      <c r="J266" s="6"/>
    </row>
    <row r="267" spans="4:10" ht="24" customHeight="1">
      <c r="D267" s="6"/>
      <c r="F267" s="6"/>
      <c r="H267" s="6"/>
      <c r="J267" s="6"/>
    </row>
    <row r="268" spans="4:10" ht="24" customHeight="1">
      <c r="D268" s="6"/>
      <c r="F268" s="6"/>
      <c r="H268" s="6"/>
      <c r="J268" s="6"/>
    </row>
    <row r="269" spans="4:10" ht="24" customHeight="1">
      <c r="D269" s="6"/>
      <c r="F269" s="6"/>
      <c r="H269" s="6"/>
      <c r="J269" s="6"/>
    </row>
    <row r="270" spans="4:10" ht="24" customHeight="1">
      <c r="D270" s="6"/>
      <c r="F270" s="6"/>
      <c r="H270" s="6"/>
      <c r="J270" s="6"/>
    </row>
    <row r="271" spans="4:10" ht="24" customHeight="1">
      <c r="D271" s="6"/>
      <c r="F271" s="6"/>
      <c r="H271" s="6"/>
      <c r="J271" s="6"/>
    </row>
    <row r="272" spans="4:10" ht="24" customHeight="1">
      <c r="D272" s="6"/>
      <c r="F272" s="6"/>
      <c r="H272" s="6"/>
      <c r="J272" s="6"/>
    </row>
    <row r="273" spans="4:10" ht="24" customHeight="1">
      <c r="D273" s="6"/>
      <c r="F273" s="6"/>
      <c r="H273" s="6"/>
      <c r="J273" s="6"/>
    </row>
    <row r="274" spans="4:10" ht="24" customHeight="1">
      <c r="D274" s="6"/>
      <c r="F274" s="6"/>
      <c r="H274" s="6"/>
      <c r="J274" s="6"/>
    </row>
    <row r="275" spans="4:10" ht="24" customHeight="1">
      <c r="D275" s="6"/>
      <c r="F275" s="6"/>
      <c r="H275" s="6"/>
      <c r="J275" s="6"/>
    </row>
    <row r="276" spans="4:10" ht="24" customHeight="1">
      <c r="D276" s="6"/>
      <c r="F276" s="6"/>
      <c r="H276" s="6"/>
      <c r="J276" s="6"/>
    </row>
    <row r="277" spans="4:10" ht="24" customHeight="1">
      <c r="D277" s="6"/>
      <c r="F277" s="6"/>
      <c r="H277" s="6"/>
      <c r="J277" s="6"/>
    </row>
    <row r="278" spans="4:10" ht="24" customHeight="1">
      <c r="D278" s="6"/>
      <c r="F278" s="6"/>
      <c r="H278" s="6"/>
      <c r="J278" s="6"/>
    </row>
    <row r="279" spans="4:10" ht="24" customHeight="1">
      <c r="D279" s="6"/>
      <c r="F279" s="6"/>
      <c r="H279" s="6"/>
      <c r="J279" s="6"/>
    </row>
    <row r="280" spans="4:10" ht="24" customHeight="1">
      <c r="D280" s="6"/>
      <c r="F280" s="6"/>
      <c r="H280" s="6"/>
      <c r="J280" s="6"/>
    </row>
    <row r="281" spans="4:10" ht="24" customHeight="1">
      <c r="D281" s="6"/>
      <c r="F281" s="6"/>
      <c r="H281" s="6"/>
      <c r="J281" s="6"/>
    </row>
    <row r="282" spans="4:10" ht="24" customHeight="1">
      <c r="D282" s="6"/>
      <c r="F282" s="6"/>
      <c r="H282" s="6"/>
      <c r="J282" s="6"/>
    </row>
    <row r="283" spans="4:10" ht="24" customHeight="1">
      <c r="D283" s="6"/>
      <c r="F283" s="6"/>
      <c r="H283" s="6"/>
      <c r="J283" s="6"/>
    </row>
    <row r="284" spans="4:10" ht="24" customHeight="1">
      <c r="D284" s="6"/>
      <c r="F284" s="6"/>
      <c r="H284" s="6"/>
      <c r="J284" s="6"/>
    </row>
    <row r="285" spans="4:10" ht="24" customHeight="1">
      <c r="D285" s="6"/>
      <c r="F285" s="6"/>
      <c r="H285" s="6"/>
      <c r="J285" s="6"/>
    </row>
    <row r="286" spans="4:10" ht="24" customHeight="1">
      <c r="D286" s="6"/>
      <c r="F286" s="6"/>
      <c r="H286" s="6"/>
      <c r="J286" s="6"/>
    </row>
    <row r="287" spans="4:10" ht="24" customHeight="1">
      <c r="D287" s="6"/>
      <c r="F287" s="6"/>
      <c r="H287" s="6"/>
      <c r="J287" s="6"/>
    </row>
    <row r="288" spans="4:10" ht="24" customHeight="1">
      <c r="D288" s="6"/>
      <c r="F288" s="6"/>
      <c r="H288" s="6"/>
      <c r="J288" s="6"/>
    </row>
    <row r="289" spans="4:10" ht="24" customHeight="1">
      <c r="D289" s="6"/>
      <c r="F289" s="6"/>
      <c r="H289" s="6"/>
      <c r="J289" s="6"/>
    </row>
    <row r="290" spans="4:10" ht="24" customHeight="1">
      <c r="D290" s="6"/>
      <c r="F290" s="6"/>
      <c r="H290" s="6"/>
      <c r="J290" s="6"/>
    </row>
    <row r="291" spans="4:10" ht="24" customHeight="1">
      <c r="D291" s="6"/>
      <c r="F291" s="6"/>
      <c r="H291" s="6"/>
      <c r="J291" s="6"/>
    </row>
    <row r="292" spans="4:10" ht="24" customHeight="1">
      <c r="D292" s="6"/>
      <c r="F292" s="6"/>
      <c r="H292" s="6"/>
      <c r="J292" s="6"/>
    </row>
    <row r="293" spans="4:10" ht="24" customHeight="1">
      <c r="D293" s="6"/>
      <c r="F293" s="6"/>
      <c r="H293" s="6"/>
      <c r="J293" s="6"/>
    </row>
    <row r="294" spans="4:10" ht="24" customHeight="1">
      <c r="D294" s="6"/>
      <c r="F294" s="6"/>
      <c r="H294" s="6"/>
      <c r="J294" s="6"/>
    </row>
    <row r="295" spans="4:10" ht="24" customHeight="1">
      <c r="D295" s="6"/>
      <c r="F295" s="6"/>
      <c r="H295" s="6"/>
      <c r="J295" s="6"/>
    </row>
    <row r="296" spans="4:10" ht="24" customHeight="1">
      <c r="D296" s="6"/>
      <c r="F296" s="6"/>
      <c r="H296" s="6"/>
      <c r="J296" s="6"/>
    </row>
    <row r="297" spans="4:10" ht="24" customHeight="1">
      <c r="D297" s="6"/>
      <c r="F297" s="6"/>
      <c r="H297" s="6"/>
      <c r="J297" s="6"/>
    </row>
    <row r="298" spans="4:10" ht="24" customHeight="1">
      <c r="D298" s="6"/>
      <c r="F298" s="6"/>
      <c r="H298" s="6"/>
      <c r="J298" s="6"/>
    </row>
    <row r="299" spans="4:10" ht="24" customHeight="1">
      <c r="D299" s="6"/>
      <c r="F299" s="6"/>
      <c r="H299" s="6"/>
      <c r="J299" s="6"/>
    </row>
    <row r="300" spans="4:10" ht="24" customHeight="1">
      <c r="D300" s="6"/>
      <c r="F300" s="6"/>
      <c r="H300" s="6"/>
      <c r="J300" s="6"/>
    </row>
    <row r="301" spans="4:10" ht="24" customHeight="1">
      <c r="D301" s="6"/>
      <c r="F301" s="6"/>
      <c r="H301" s="6"/>
      <c r="J301" s="6"/>
    </row>
    <row r="302" spans="4:10" ht="24" customHeight="1">
      <c r="D302" s="6"/>
      <c r="F302" s="6"/>
      <c r="H302" s="6"/>
      <c r="J302" s="6"/>
    </row>
    <row r="303" spans="4:10" ht="24" customHeight="1">
      <c r="D303" s="6"/>
      <c r="F303" s="6"/>
      <c r="H303" s="6"/>
      <c r="J303" s="6"/>
    </row>
    <row r="304" spans="4:10" ht="24" customHeight="1">
      <c r="D304" s="6"/>
      <c r="F304" s="6"/>
      <c r="H304" s="6"/>
      <c r="J304" s="6"/>
    </row>
    <row r="305" spans="4:11" ht="24" customHeight="1">
      <c r="D305" s="6"/>
      <c r="F305" s="6"/>
      <c r="H305" s="6"/>
      <c r="J305" s="6"/>
    </row>
    <row r="306" spans="4:11" ht="24" customHeight="1">
      <c r="D306" s="6"/>
      <c r="F306" s="6"/>
      <c r="H306" s="6"/>
      <c r="J306" s="6"/>
    </row>
    <row r="307" spans="4:11" ht="24" customHeight="1">
      <c r="D307" s="6"/>
      <c r="F307" s="6"/>
      <c r="H307" s="6"/>
      <c r="J307" s="6"/>
    </row>
    <row r="308" spans="4:11" ht="24" customHeight="1">
      <c r="D308" s="6"/>
      <c r="F308" s="6"/>
      <c r="H308" s="6"/>
      <c r="J308" s="6"/>
    </row>
    <row r="309" spans="4:11" ht="24" customHeight="1">
      <c r="D309" s="6"/>
      <c r="F309" s="6"/>
      <c r="H309" s="6"/>
      <c r="J309" s="6"/>
    </row>
    <row r="310" spans="4:11" ht="24" customHeight="1">
      <c r="D310" s="6"/>
      <c r="F310" s="6"/>
      <c r="H310" s="6"/>
      <c r="J310" s="6"/>
    </row>
    <row r="311" spans="4:11" ht="24" customHeight="1">
      <c r="D311" s="6"/>
      <c r="F311" s="6"/>
      <c r="H311" s="6"/>
      <c r="J311" s="6"/>
    </row>
    <row r="312" spans="4:11" ht="24" customHeight="1">
      <c r="D312" s="6"/>
      <c r="F312" s="6"/>
      <c r="H312" s="6"/>
      <c r="J312" s="6"/>
    </row>
    <row r="313" spans="4:11" ht="24" customHeight="1">
      <c r="D313" s="6"/>
      <c r="F313" s="6"/>
      <c r="H313" s="6"/>
      <c r="J313" s="6"/>
    </row>
    <row r="314" spans="4:11" ht="24" customHeight="1">
      <c r="D314" s="6"/>
      <c r="F314" s="6"/>
      <c r="H314" s="6"/>
      <c r="J314" s="6"/>
    </row>
    <row r="315" spans="4:11" ht="24" customHeight="1">
      <c r="D315" s="6"/>
      <c r="F315" s="6"/>
      <c r="H315" s="6"/>
      <c r="J315" s="6"/>
    </row>
    <row r="316" spans="4:11" ht="24" customHeight="1">
      <c r="D316" s="6"/>
      <c r="F316" s="6"/>
      <c r="H316" s="6"/>
      <c r="J316" s="6"/>
    </row>
    <row r="317" spans="4:11" ht="24" customHeight="1">
      <c r="D317" s="6"/>
      <c r="F317" s="6"/>
      <c r="H317" s="6"/>
      <c r="J317" s="6"/>
    </row>
    <row r="318" spans="4:11" ht="24" customHeight="1">
      <c r="E318" s="6"/>
      <c r="G318" s="6"/>
      <c r="I318" s="6"/>
      <c r="K318" s="6"/>
    </row>
    <row r="319" spans="4:11" ht="24" customHeight="1">
      <c r="E319" s="6"/>
      <c r="G319" s="6"/>
      <c r="I319" s="6"/>
      <c r="K319" s="6"/>
    </row>
    <row r="320" spans="4:11" ht="24" customHeight="1">
      <c r="E320" s="6"/>
      <c r="G320" s="6"/>
      <c r="I320" s="6"/>
      <c r="K320" s="6"/>
    </row>
    <row r="321" spans="5:11" ht="24" customHeight="1">
      <c r="E321" s="6"/>
      <c r="G321" s="6"/>
      <c r="I321" s="6"/>
      <c r="K321" s="6"/>
    </row>
    <row r="322" spans="5:11" ht="24" customHeight="1">
      <c r="E322" s="6"/>
      <c r="G322" s="6"/>
      <c r="I322" s="6"/>
      <c r="K322" s="6"/>
    </row>
    <row r="323" spans="5:11" ht="24" customHeight="1">
      <c r="E323" s="6"/>
      <c r="G323" s="6"/>
      <c r="I323" s="6"/>
      <c r="K323" s="6"/>
    </row>
    <row r="324" spans="5:11" ht="24" customHeight="1">
      <c r="E324" s="6"/>
      <c r="G324" s="6"/>
      <c r="I324" s="6"/>
      <c r="K324" s="6"/>
    </row>
    <row r="325" spans="5:11" ht="24" customHeight="1">
      <c r="E325" s="6"/>
      <c r="G325" s="6"/>
      <c r="I325" s="6"/>
      <c r="K325" s="6"/>
    </row>
  </sheetData>
  <mergeCells count="8">
    <mergeCell ref="E5:G5"/>
    <mergeCell ref="I5:L5"/>
    <mergeCell ref="E42:G42"/>
    <mergeCell ref="I42:L42"/>
    <mergeCell ref="A71:B71"/>
    <mergeCell ref="A70:B70"/>
    <mergeCell ref="G70:K70"/>
    <mergeCell ref="G71:K71"/>
  </mergeCells>
  <pageMargins left="0.86614173228346458" right="0.31496062992125984" top="0.9055118110236221" bottom="0" header="0.19685039370078741" footer="0.19685039370078741"/>
  <pageSetup paperSize="9" scale="67" orientation="portrait" r:id="rId1"/>
  <rowBreaks count="5" manualBreakCount="5">
    <brk id="37" max="16383" man="1"/>
    <brk id="71" max="16383" man="1"/>
    <brk id="118" max="16383" man="1"/>
    <brk id="164" max="16383" man="1"/>
    <brk id="2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0"/>
  <sheetViews>
    <sheetView showGridLines="0" view="pageBreakPreview" topLeftCell="A112" zoomScale="85" zoomScaleNormal="100" zoomScaleSheetLayoutView="85" workbookViewId="0">
      <selection activeCell="E125" sqref="E125"/>
    </sheetView>
  </sheetViews>
  <sheetFormatPr defaultColWidth="9.140625" defaultRowHeight="24" customHeight="1"/>
  <cols>
    <col min="1" max="1" width="44.7109375" style="111" customWidth="1"/>
    <col min="2" max="3" width="4" style="111" customWidth="1"/>
    <col min="4" max="4" width="3.140625" style="111" customWidth="1"/>
    <col min="5" max="5" width="8" style="111" customWidth="1"/>
    <col min="6" max="6" width="1.42578125" style="111" customWidth="1"/>
    <col min="7" max="7" width="15.7109375" style="111" customWidth="1"/>
    <col min="8" max="8" width="0.85546875" style="111" customWidth="1"/>
    <col min="9" max="9" width="15.7109375" style="111" customWidth="1"/>
    <col min="10" max="10" width="1.140625" style="111" customWidth="1"/>
    <col min="11" max="11" width="15.7109375" style="111" customWidth="1"/>
    <col min="12" max="12" width="0.85546875" style="111" customWidth="1"/>
    <col min="13" max="13" width="15.7109375" style="111" customWidth="1"/>
    <col min="14" max="14" width="1.7109375" style="111" customWidth="1"/>
    <col min="15" max="15" width="15.42578125" style="111" bestFit="1" customWidth="1"/>
    <col min="16" max="16" width="14.5703125" style="111" bestFit="1" customWidth="1"/>
    <col min="17" max="17" width="20.28515625" style="111" bestFit="1" customWidth="1"/>
    <col min="18" max="18" width="14.5703125" style="111" bestFit="1" customWidth="1"/>
    <col min="19" max="19" width="14.42578125" style="111" bestFit="1" customWidth="1"/>
    <col min="20" max="20" width="14.5703125" style="111" bestFit="1" customWidth="1"/>
    <col min="21" max="21" width="14.42578125" style="111" bestFit="1" customWidth="1"/>
    <col min="22" max="22" width="10" style="111" bestFit="1" customWidth="1"/>
    <col min="23" max="16384" width="9.140625" style="111"/>
  </cols>
  <sheetData>
    <row r="1" spans="1:14" ht="24" customHeight="1">
      <c r="A1" s="107" t="s">
        <v>0</v>
      </c>
      <c r="B1" s="107"/>
      <c r="C1" s="107"/>
      <c r="D1" s="108"/>
      <c r="E1" s="24"/>
      <c r="F1" s="24"/>
      <c r="G1" s="108"/>
      <c r="H1" s="108"/>
      <c r="I1" s="109"/>
      <c r="J1" s="110"/>
      <c r="K1" s="109"/>
      <c r="L1" s="110"/>
      <c r="M1" s="109"/>
      <c r="N1" s="24"/>
    </row>
    <row r="2" spans="1:14" s="24" customFormat="1" ht="24" customHeight="1">
      <c r="A2" s="107" t="s">
        <v>142</v>
      </c>
      <c r="B2" s="107"/>
      <c r="C2" s="107"/>
      <c r="D2" s="108"/>
      <c r="G2" s="108"/>
      <c r="H2" s="108"/>
      <c r="I2" s="109"/>
      <c r="J2" s="110"/>
      <c r="K2" s="109"/>
      <c r="L2" s="110"/>
      <c r="M2" s="109"/>
    </row>
    <row r="3" spans="1:14" s="24" customFormat="1" ht="24" customHeight="1">
      <c r="A3" s="107" t="s">
        <v>185</v>
      </c>
      <c r="B3" s="107"/>
      <c r="C3" s="107"/>
      <c r="D3" s="108"/>
      <c r="G3" s="108"/>
      <c r="H3" s="108"/>
      <c r="I3" s="109"/>
      <c r="J3" s="110"/>
      <c r="K3" s="109"/>
      <c r="L3" s="110"/>
      <c r="M3" s="109"/>
    </row>
    <row r="4" spans="1:14" s="24" customFormat="1" ht="24" customHeight="1">
      <c r="G4" s="112"/>
      <c r="I4" s="113"/>
      <c r="K4" s="113"/>
      <c r="M4" s="114" t="s">
        <v>1</v>
      </c>
    </row>
    <row r="5" spans="1:14" s="24" customFormat="1" ht="24" customHeight="1">
      <c r="G5" s="115" t="s">
        <v>2</v>
      </c>
      <c r="H5" s="115"/>
      <c r="I5" s="115"/>
      <c r="K5" s="115" t="s">
        <v>3</v>
      </c>
      <c r="L5" s="115"/>
      <c r="M5" s="115"/>
    </row>
    <row r="6" spans="1:14" s="24" customFormat="1" ht="24" customHeight="1">
      <c r="E6" s="116" t="s">
        <v>4</v>
      </c>
      <c r="G6" s="117" t="s">
        <v>187</v>
      </c>
      <c r="H6" s="118"/>
      <c r="I6" s="117" t="s">
        <v>129</v>
      </c>
      <c r="J6" s="118"/>
      <c r="K6" s="117" t="s">
        <v>187</v>
      </c>
      <c r="L6" s="118"/>
      <c r="M6" s="117" t="s">
        <v>129</v>
      </c>
    </row>
    <row r="7" spans="1:14" s="24" customFormat="1" ht="24" customHeight="1">
      <c r="A7" s="112" t="s">
        <v>56</v>
      </c>
      <c r="B7" s="112"/>
      <c r="C7" s="112"/>
      <c r="E7" s="110"/>
      <c r="G7" s="119"/>
      <c r="H7" s="118"/>
      <c r="I7" s="119"/>
      <c r="J7" s="118"/>
      <c r="K7" s="119"/>
      <c r="L7" s="118"/>
      <c r="M7" s="119"/>
    </row>
    <row r="8" spans="1:14" s="24" customFormat="1" ht="24" customHeight="1">
      <c r="A8" s="112" t="s">
        <v>85</v>
      </c>
      <c r="B8" s="112"/>
      <c r="C8" s="112"/>
      <c r="G8" s="113"/>
      <c r="I8" s="113"/>
      <c r="K8" s="113"/>
      <c r="M8" s="113"/>
    </row>
    <row r="9" spans="1:14" s="24" customFormat="1" ht="24" customHeight="1">
      <c r="A9" s="24" t="s">
        <v>86</v>
      </c>
      <c r="E9" s="120">
        <v>26</v>
      </c>
      <c r="F9" s="121"/>
      <c r="G9" s="18">
        <v>510571426</v>
      </c>
      <c r="H9" s="123">
        <v>0</v>
      </c>
      <c r="I9" s="122">
        <v>333832269</v>
      </c>
      <c r="J9" s="123">
        <v>0</v>
      </c>
      <c r="K9" s="171">
        <v>510571426</v>
      </c>
      <c r="L9" s="123">
        <v>0</v>
      </c>
      <c r="M9" s="122">
        <v>333832269</v>
      </c>
    </row>
    <row r="10" spans="1:14" s="24" customFormat="1" ht="24" customHeight="1">
      <c r="A10" s="24" t="s">
        <v>87</v>
      </c>
      <c r="E10" s="120">
        <v>27</v>
      </c>
      <c r="F10" s="121"/>
      <c r="G10" s="18">
        <v>25960367</v>
      </c>
      <c r="H10" s="123">
        <v>0</v>
      </c>
      <c r="I10" s="122">
        <v>25899995</v>
      </c>
      <c r="J10" s="123">
        <v>0</v>
      </c>
      <c r="K10" s="171">
        <v>25960367</v>
      </c>
      <c r="L10" s="123">
        <v>0</v>
      </c>
      <c r="M10" s="122">
        <v>25899995</v>
      </c>
    </row>
    <row r="11" spans="1:14" s="24" customFormat="1" ht="24" customHeight="1">
      <c r="A11" s="24" t="s">
        <v>156</v>
      </c>
      <c r="E11" s="120">
        <v>28</v>
      </c>
      <c r="F11" s="121"/>
      <c r="G11" s="18">
        <v>28233445</v>
      </c>
      <c r="H11" s="122">
        <v>0</v>
      </c>
      <c r="I11" s="122">
        <v>20534391</v>
      </c>
      <c r="J11" s="122">
        <v>0</v>
      </c>
      <c r="K11" s="171">
        <v>28226896</v>
      </c>
      <c r="L11" s="122">
        <v>0</v>
      </c>
      <c r="M11" s="122">
        <v>20501981</v>
      </c>
    </row>
    <row r="12" spans="1:14" s="24" customFormat="1" ht="24" customHeight="1">
      <c r="A12" s="24" t="s">
        <v>167</v>
      </c>
      <c r="E12" s="120">
        <v>29</v>
      </c>
      <c r="F12" s="121"/>
      <c r="G12" s="18">
        <v>36627827</v>
      </c>
      <c r="H12" s="122">
        <v>0</v>
      </c>
      <c r="I12" s="122">
        <v>54963418</v>
      </c>
      <c r="J12" s="122">
        <v>0</v>
      </c>
      <c r="K12" s="171">
        <v>36627827</v>
      </c>
      <c r="L12" s="122">
        <v>0</v>
      </c>
      <c r="M12" s="122">
        <v>54963418</v>
      </c>
    </row>
    <row r="13" spans="1:14" s="24" customFormat="1" ht="24" customHeight="1">
      <c r="A13" s="24" t="s">
        <v>122</v>
      </c>
      <c r="E13" s="124">
        <v>11.2</v>
      </c>
      <c r="F13" s="121"/>
      <c r="G13" s="18">
        <v>-64753</v>
      </c>
      <c r="H13" s="122">
        <v>0</v>
      </c>
      <c r="I13" s="122">
        <v>5148274</v>
      </c>
      <c r="J13" s="122">
        <v>0</v>
      </c>
      <c r="K13" s="171">
        <v>0</v>
      </c>
      <c r="L13" s="122">
        <v>0</v>
      </c>
      <c r="M13" s="122">
        <v>0</v>
      </c>
    </row>
    <row r="14" spans="1:14" s="24" customFormat="1" ht="24" customHeight="1">
      <c r="A14" s="24" t="s">
        <v>48</v>
      </c>
      <c r="E14" s="124">
        <v>34.200000000000003</v>
      </c>
      <c r="F14" s="121"/>
      <c r="G14" s="18">
        <v>12864206</v>
      </c>
      <c r="H14" s="122">
        <v>0</v>
      </c>
      <c r="I14" s="122">
        <v>8303941</v>
      </c>
      <c r="J14" s="122">
        <v>0</v>
      </c>
      <c r="K14" s="171">
        <v>13764206</v>
      </c>
      <c r="L14" s="122">
        <v>0</v>
      </c>
      <c r="M14" s="125">
        <v>9203941</v>
      </c>
    </row>
    <row r="15" spans="1:14" s="24" customFormat="1" ht="24" customHeight="1">
      <c r="A15" s="112" t="s">
        <v>88</v>
      </c>
      <c r="B15" s="112"/>
      <c r="C15" s="112"/>
      <c r="G15" s="25">
        <f>SUM(G9:G14)</f>
        <v>614192518</v>
      </c>
      <c r="H15" s="18"/>
      <c r="I15" s="25">
        <f>SUM(I9:I14)</f>
        <v>448682288</v>
      </c>
      <c r="J15" s="18"/>
      <c r="K15" s="25">
        <f>SUM(K9:K14)</f>
        <v>615150722</v>
      </c>
      <c r="L15" s="18"/>
      <c r="M15" s="25">
        <f>SUM(M9:M14)</f>
        <v>444401604</v>
      </c>
    </row>
    <row r="16" spans="1:14" s="24" customFormat="1" ht="24" customHeight="1">
      <c r="A16" s="112" t="s">
        <v>20</v>
      </c>
      <c r="B16" s="112"/>
      <c r="C16" s="112"/>
      <c r="E16" s="105"/>
      <c r="G16" s="106"/>
      <c r="H16" s="106"/>
      <c r="I16" s="106"/>
      <c r="J16" s="106"/>
      <c r="K16" s="18"/>
      <c r="L16" s="18"/>
      <c r="M16" s="18"/>
    </row>
    <row r="17" spans="1:13" s="24" customFormat="1" ht="24" customHeight="1">
      <c r="A17" s="24" t="s">
        <v>89</v>
      </c>
      <c r="E17" s="126" t="s">
        <v>197</v>
      </c>
      <c r="F17" s="127"/>
      <c r="G17" s="128">
        <v>326062725</v>
      </c>
      <c r="H17" s="129">
        <v>0</v>
      </c>
      <c r="I17" s="128">
        <v>223849296</v>
      </c>
      <c r="J17" s="129"/>
      <c r="K17" s="128">
        <v>316148873</v>
      </c>
      <c r="L17" s="129"/>
      <c r="M17" s="128">
        <v>216543982</v>
      </c>
    </row>
    <row r="18" spans="1:13" s="24" customFormat="1" ht="24" customHeight="1">
      <c r="A18" s="24" t="s">
        <v>21</v>
      </c>
      <c r="E18" s="126"/>
      <c r="F18" s="127"/>
      <c r="G18" s="128">
        <v>72665161</v>
      </c>
      <c r="H18" s="129">
        <v>0</v>
      </c>
      <c r="I18" s="128">
        <v>54853693</v>
      </c>
      <c r="J18" s="129"/>
      <c r="K18" s="128">
        <v>72657661</v>
      </c>
      <c r="L18" s="129"/>
      <c r="M18" s="128">
        <v>54846193</v>
      </c>
    </row>
    <row r="19" spans="1:13" s="24" customFormat="1" ht="24" customHeight="1">
      <c r="A19" s="24" t="s">
        <v>149</v>
      </c>
      <c r="E19" s="126">
        <v>30</v>
      </c>
      <c r="F19" s="127"/>
      <c r="G19" s="128">
        <v>11679803</v>
      </c>
      <c r="H19" s="129">
        <v>0</v>
      </c>
      <c r="I19" s="128">
        <v>7360210</v>
      </c>
      <c r="J19" s="129"/>
      <c r="K19" s="128">
        <v>11670177</v>
      </c>
      <c r="L19" s="129"/>
      <c r="M19" s="128">
        <v>7360210</v>
      </c>
    </row>
    <row r="20" spans="1:13" s="24" customFormat="1" ht="24" customHeight="1">
      <c r="A20" s="24" t="s">
        <v>180</v>
      </c>
      <c r="E20" s="126" t="s">
        <v>158</v>
      </c>
      <c r="F20" s="127"/>
      <c r="G20" s="128">
        <v>-215823</v>
      </c>
      <c r="H20" s="129"/>
      <c r="I20" s="128">
        <v>1833206</v>
      </c>
      <c r="J20" s="129"/>
      <c r="K20" s="128">
        <v>-215823</v>
      </c>
      <c r="L20" s="129"/>
      <c r="M20" s="128">
        <v>1833206</v>
      </c>
    </row>
    <row r="21" spans="1:13" s="24" customFormat="1" ht="24" customHeight="1">
      <c r="A21" s="24" t="s">
        <v>90</v>
      </c>
      <c r="E21" s="130">
        <v>34.200000000000003</v>
      </c>
      <c r="F21" s="127"/>
      <c r="G21" s="128">
        <v>112236339</v>
      </c>
      <c r="H21" s="129">
        <v>0</v>
      </c>
      <c r="I21" s="128">
        <v>103512286</v>
      </c>
      <c r="J21" s="129"/>
      <c r="K21" s="128">
        <v>125276801</v>
      </c>
      <c r="L21" s="129"/>
      <c r="M21" s="128">
        <v>112139704</v>
      </c>
    </row>
    <row r="22" spans="1:13" s="24" customFormat="1" ht="24" customHeight="1">
      <c r="A22" s="112" t="s">
        <v>22</v>
      </c>
      <c r="B22" s="112"/>
      <c r="C22" s="112"/>
      <c r="E22" s="105"/>
      <c r="G22" s="25">
        <f>SUM(G17:G21)</f>
        <v>522428205</v>
      </c>
      <c r="H22" s="18"/>
      <c r="I22" s="25">
        <f>SUM(I17:I21)</f>
        <v>391408691</v>
      </c>
      <c r="J22" s="106"/>
      <c r="K22" s="25">
        <f>SUM(K17:K21)</f>
        <v>525537689</v>
      </c>
      <c r="L22" s="18"/>
      <c r="M22" s="25">
        <f>SUM(M17:M21)</f>
        <v>392723295</v>
      </c>
    </row>
    <row r="23" spans="1:13" s="24" customFormat="1" ht="24" customHeight="1">
      <c r="A23" s="112" t="s">
        <v>209</v>
      </c>
      <c r="B23" s="112"/>
      <c r="C23" s="112"/>
      <c r="E23" s="105"/>
      <c r="G23" s="131">
        <f>SUM(G15-G22)</f>
        <v>91764313</v>
      </c>
      <c r="H23" s="18"/>
      <c r="I23" s="131">
        <f>SUM(I15-I22)</f>
        <v>57273597</v>
      </c>
      <c r="J23" s="106"/>
      <c r="K23" s="131">
        <f>SUM(K15-K22)</f>
        <v>89613033</v>
      </c>
      <c r="L23" s="18"/>
      <c r="M23" s="131">
        <f>SUM(M15-M22)</f>
        <v>51678309</v>
      </c>
    </row>
    <row r="24" spans="1:13" s="24" customFormat="1" ht="24" customHeight="1">
      <c r="A24" s="24" t="s">
        <v>137</v>
      </c>
      <c r="E24" s="132">
        <v>16.2</v>
      </c>
      <c r="F24" s="133"/>
      <c r="G24" s="134">
        <v>-19295655</v>
      </c>
      <c r="H24" s="135">
        <v>0</v>
      </c>
      <c r="I24" s="134">
        <v>-11764507</v>
      </c>
      <c r="J24" s="135"/>
      <c r="K24" s="134">
        <v>-19371000</v>
      </c>
      <c r="L24" s="135"/>
      <c r="M24" s="134">
        <v>-10793266</v>
      </c>
    </row>
    <row r="25" spans="1:13" s="24" customFormat="1" ht="24" customHeight="1">
      <c r="A25" s="112" t="s">
        <v>199</v>
      </c>
      <c r="B25" s="112"/>
      <c r="C25" s="112"/>
      <c r="G25" s="25">
        <f>SUM(G23:G24)</f>
        <v>72468658</v>
      </c>
      <c r="H25" s="18"/>
      <c r="I25" s="25">
        <f>SUM(I23:I24)</f>
        <v>45509090</v>
      </c>
      <c r="J25" s="106"/>
      <c r="K25" s="25">
        <f>SUM(K23:K24)</f>
        <v>70242033</v>
      </c>
      <c r="L25" s="18"/>
      <c r="M25" s="25">
        <f>SUM(M23:M24)</f>
        <v>40885043</v>
      </c>
    </row>
    <row r="26" spans="1:13" s="24" customFormat="1" ht="24" customHeight="1">
      <c r="A26" s="112" t="s">
        <v>140</v>
      </c>
      <c r="B26" s="112"/>
      <c r="C26" s="112"/>
      <c r="E26" s="105"/>
      <c r="G26" s="18"/>
      <c r="H26" s="18"/>
      <c r="I26" s="18"/>
      <c r="J26" s="106"/>
      <c r="K26" s="18"/>
      <c r="L26" s="18"/>
      <c r="M26" s="18"/>
    </row>
    <row r="27" spans="1:13" s="24" customFormat="1" ht="24" customHeight="1">
      <c r="A27" s="24" t="s">
        <v>91</v>
      </c>
      <c r="E27" s="105"/>
      <c r="G27" s="18"/>
      <c r="H27" s="18"/>
      <c r="I27" s="18"/>
      <c r="J27" s="106"/>
      <c r="K27" s="18"/>
      <c r="L27" s="18"/>
      <c r="M27" s="18"/>
    </row>
    <row r="28" spans="1:13" s="24" customFormat="1" ht="24" customHeight="1">
      <c r="A28" s="24" t="s">
        <v>92</v>
      </c>
      <c r="E28" s="105"/>
      <c r="G28" s="18"/>
      <c r="H28" s="18"/>
      <c r="I28" s="18"/>
      <c r="J28" s="106"/>
      <c r="K28" s="18"/>
      <c r="L28" s="18"/>
      <c r="M28" s="18"/>
    </row>
    <row r="29" spans="1:13" s="24" customFormat="1" ht="24" customHeight="1">
      <c r="A29" s="24" t="s">
        <v>93</v>
      </c>
      <c r="E29" s="105"/>
      <c r="G29" s="18"/>
      <c r="H29" s="18"/>
      <c r="I29" s="18"/>
      <c r="J29" s="106"/>
      <c r="K29" s="18"/>
      <c r="L29" s="18"/>
      <c r="M29" s="18"/>
    </row>
    <row r="30" spans="1:13" s="24" customFormat="1" ht="24" customHeight="1">
      <c r="A30" s="24" t="s">
        <v>94</v>
      </c>
      <c r="E30" s="105"/>
      <c r="G30" s="136">
        <v>1798715</v>
      </c>
      <c r="H30" s="137"/>
      <c r="I30" s="136">
        <v>-4381190</v>
      </c>
      <c r="J30" s="137"/>
      <c r="K30" s="136">
        <v>0</v>
      </c>
      <c r="L30" s="137"/>
      <c r="M30" s="136">
        <v>0</v>
      </c>
    </row>
    <row r="31" spans="1:13" s="24" customFormat="1" ht="24" customHeight="1">
      <c r="A31" s="24" t="s">
        <v>91</v>
      </c>
      <c r="E31" s="105"/>
      <c r="G31" s="18"/>
      <c r="H31" s="18"/>
      <c r="I31" s="18"/>
      <c r="J31" s="106"/>
      <c r="K31" s="18"/>
      <c r="L31" s="18"/>
      <c r="M31" s="18"/>
    </row>
    <row r="32" spans="1:13" s="24" customFormat="1" ht="24" customHeight="1">
      <c r="A32" s="24" t="s">
        <v>95</v>
      </c>
      <c r="E32" s="105"/>
      <c r="G32" s="21">
        <f>SUM(G30:G31)</f>
        <v>1798715</v>
      </c>
      <c r="H32" s="18"/>
      <c r="I32" s="21">
        <f>SUM(I30:I31)</f>
        <v>-4381190</v>
      </c>
      <c r="J32" s="106"/>
      <c r="K32" s="21">
        <f>SUM(K30:K31)</f>
        <v>0</v>
      </c>
      <c r="L32" s="18"/>
      <c r="M32" s="21">
        <f>SUM(M30:M31)</f>
        <v>0</v>
      </c>
    </row>
    <row r="33" spans="1:13" s="24" customFormat="1" ht="24" customHeight="1">
      <c r="A33" s="24" t="s">
        <v>143</v>
      </c>
      <c r="E33" s="105"/>
      <c r="G33" s="18"/>
      <c r="H33" s="18"/>
      <c r="I33" s="18"/>
      <c r="J33" s="106"/>
      <c r="K33" s="18"/>
      <c r="L33" s="18"/>
      <c r="M33" s="18"/>
    </row>
    <row r="34" spans="1:13" s="24" customFormat="1" ht="24" customHeight="1">
      <c r="A34" s="24" t="s">
        <v>92</v>
      </c>
      <c r="E34" s="105"/>
      <c r="G34" s="18"/>
      <c r="H34" s="18"/>
      <c r="I34" s="18"/>
      <c r="J34" s="106"/>
      <c r="K34" s="18"/>
      <c r="L34" s="18"/>
      <c r="M34" s="18"/>
    </row>
    <row r="35" spans="1:13" s="24" customFormat="1" ht="24" customHeight="1">
      <c r="A35" s="24" t="s">
        <v>144</v>
      </c>
      <c r="E35" s="105"/>
      <c r="G35" s="20">
        <v>-13568735</v>
      </c>
      <c r="H35" s="18"/>
      <c r="I35" s="20">
        <v>0</v>
      </c>
      <c r="J35" s="106"/>
      <c r="K35" s="20">
        <v>-15038367</v>
      </c>
      <c r="L35" s="18"/>
      <c r="M35" s="20">
        <v>0</v>
      </c>
    </row>
    <row r="36" spans="1:13" s="24" customFormat="1" ht="24" customHeight="1">
      <c r="A36" s="24" t="s">
        <v>159</v>
      </c>
      <c r="E36" s="105"/>
      <c r="G36" s="20"/>
      <c r="H36" s="20"/>
      <c r="I36" s="20"/>
      <c r="J36" s="94"/>
      <c r="K36" s="20"/>
      <c r="L36" s="20"/>
      <c r="M36" s="20"/>
    </row>
    <row r="37" spans="1:13" s="24" customFormat="1" ht="24" customHeight="1">
      <c r="A37" s="24" t="s">
        <v>206</v>
      </c>
      <c r="E37" s="105"/>
      <c r="G37" s="21">
        <v>1367</v>
      </c>
      <c r="H37" s="20"/>
      <c r="I37" s="21">
        <v>0</v>
      </c>
      <c r="J37" s="94"/>
      <c r="K37" s="21">
        <v>1367</v>
      </c>
      <c r="L37" s="20"/>
      <c r="M37" s="21">
        <v>0</v>
      </c>
    </row>
    <row r="38" spans="1:13" s="24" customFormat="1" ht="24" customHeight="1">
      <c r="A38" s="24" t="s">
        <v>143</v>
      </c>
      <c r="E38" s="105"/>
      <c r="G38" s="20"/>
      <c r="H38" s="18"/>
      <c r="I38" s="20"/>
      <c r="J38" s="106"/>
      <c r="K38" s="20"/>
      <c r="L38" s="18"/>
      <c r="M38" s="20"/>
    </row>
    <row r="39" spans="1:13" s="24" customFormat="1" ht="24" customHeight="1">
      <c r="A39" s="24" t="s">
        <v>95</v>
      </c>
      <c r="E39" s="105"/>
      <c r="G39" s="21">
        <f>SUM(G35:H37)</f>
        <v>-13567368</v>
      </c>
      <c r="H39" s="18"/>
      <c r="I39" s="21">
        <f>SUM(I35:I37)</f>
        <v>0</v>
      </c>
      <c r="J39" s="106"/>
      <c r="K39" s="21">
        <f>SUM(K35:K37)</f>
        <v>-15037000</v>
      </c>
      <c r="L39" s="18"/>
      <c r="M39" s="21">
        <f>SUM(M35:M37)</f>
        <v>0</v>
      </c>
    </row>
    <row r="40" spans="1:13" s="24" customFormat="1" ht="24" customHeight="1">
      <c r="A40" s="112" t="s">
        <v>191</v>
      </c>
      <c r="B40" s="112"/>
      <c r="C40" s="112"/>
      <c r="E40" s="105"/>
      <c r="G40" s="21">
        <f>SUM(G32,G39)</f>
        <v>-11768653</v>
      </c>
      <c r="H40" s="18"/>
      <c r="I40" s="21">
        <f>SUM(I32,I39)</f>
        <v>-4381190</v>
      </c>
      <c r="J40" s="106"/>
      <c r="K40" s="21">
        <f>SUM(K32,K39)</f>
        <v>-15037000</v>
      </c>
      <c r="L40" s="18"/>
      <c r="M40" s="21">
        <f>SUM(M32,M39)</f>
        <v>0</v>
      </c>
    </row>
    <row r="41" spans="1:13" s="24" customFormat="1" ht="24" customHeight="1" thickBot="1">
      <c r="A41" s="112" t="s">
        <v>200</v>
      </c>
      <c r="B41" s="112"/>
      <c r="C41" s="112"/>
      <c r="E41" s="105"/>
      <c r="G41" s="22">
        <f>SUM(G25,G40)</f>
        <v>60700005</v>
      </c>
      <c r="H41" s="18"/>
      <c r="I41" s="22">
        <f>SUM(I25,I40)</f>
        <v>41127900</v>
      </c>
      <c r="J41" s="106"/>
      <c r="K41" s="22">
        <f>SUM(K25,K40)</f>
        <v>55205033</v>
      </c>
      <c r="L41" s="18"/>
      <c r="M41" s="22">
        <f>SUM(M25,M40)</f>
        <v>40885043</v>
      </c>
    </row>
    <row r="42" spans="1:13" s="24" customFormat="1" ht="24" customHeight="1" thickTop="1">
      <c r="A42" s="112"/>
      <c r="B42" s="112"/>
      <c r="C42" s="112"/>
      <c r="E42" s="105"/>
      <c r="G42" s="18"/>
      <c r="H42" s="18"/>
      <c r="I42" s="18"/>
      <c r="J42" s="106"/>
      <c r="K42" s="138"/>
      <c r="L42" s="18"/>
      <c r="M42" s="18"/>
    </row>
    <row r="43" spans="1:13" s="24" customFormat="1" ht="24" customHeight="1">
      <c r="A43" s="24" t="s">
        <v>9</v>
      </c>
      <c r="E43" s="105"/>
      <c r="G43" s="18"/>
      <c r="H43" s="106"/>
      <c r="I43" s="18"/>
      <c r="J43" s="106"/>
      <c r="K43" s="18"/>
      <c r="L43" s="18"/>
      <c r="M43" s="18"/>
    </row>
    <row r="44" spans="1:13" s="24" customFormat="1" ht="24" customHeight="1">
      <c r="A44" s="107" t="s">
        <v>0</v>
      </c>
      <c r="B44" s="107"/>
      <c r="C44" s="107"/>
      <c r="D44" s="108"/>
      <c r="G44" s="108"/>
      <c r="H44" s="108"/>
      <c r="I44" s="109"/>
      <c r="J44" s="110"/>
      <c r="K44" s="109"/>
      <c r="L44" s="110"/>
      <c r="M44" s="109"/>
    </row>
    <row r="45" spans="1:13" s="24" customFormat="1" ht="24" customHeight="1">
      <c r="A45" s="107" t="s">
        <v>145</v>
      </c>
      <c r="B45" s="107"/>
      <c r="C45" s="107"/>
      <c r="D45" s="108"/>
      <c r="G45" s="108"/>
      <c r="H45" s="108"/>
      <c r="I45" s="109"/>
      <c r="J45" s="110"/>
      <c r="K45" s="109"/>
      <c r="L45" s="110"/>
      <c r="M45" s="109"/>
    </row>
    <row r="46" spans="1:13" s="24" customFormat="1" ht="24" customHeight="1">
      <c r="A46" s="107" t="s">
        <v>185</v>
      </c>
      <c r="B46" s="107"/>
      <c r="C46" s="107"/>
      <c r="D46" s="108"/>
      <c r="G46" s="108"/>
      <c r="H46" s="108"/>
      <c r="I46" s="109"/>
      <c r="J46" s="110"/>
      <c r="K46" s="109"/>
      <c r="L46" s="110"/>
      <c r="M46" s="109"/>
    </row>
    <row r="47" spans="1:13" s="24" customFormat="1" ht="24" customHeight="1">
      <c r="I47" s="113"/>
      <c r="K47" s="113"/>
      <c r="M47" s="114" t="s">
        <v>1</v>
      </c>
    </row>
    <row r="48" spans="1:13" s="24" customFormat="1" ht="24" customHeight="1">
      <c r="G48" s="115" t="s">
        <v>2</v>
      </c>
      <c r="H48" s="115"/>
      <c r="I48" s="115"/>
      <c r="K48" s="115" t="s">
        <v>3</v>
      </c>
      <c r="L48" s="115"/>
      <c r="M48" s="115"/>
    </row>
    <row r="49" spans="1:13" s="24" customFormat="1" ht="24" customHeight="1">
      <c r="E49" s="116" t="s">
        <v>4</v>
      </c>
      <c r="G49" s="117" t="s">
        <v>187</v>
      </c>
      <c r="H49" s="118"/>
      <c r="I49" s="117" t="s">
        <v>129</v>
      </c>
      <c r="J49" s="118"/>
      <c r="K49" s="117" t="s">
        <v>187</v>
      </c>
      <c r="L49" s="118"/>
      <c r="M49" s="117" t="s">
        <v>129</v>
      </c>
    </row>
    <row r="50" spans="1:13" s="24" customFormat="1" ht="24" customHeight="1">
      <c r="A50" s="112" t="s">
        <v>210</v>
      </c>
      <c r="B50" s="112"/>
      <c r="C50" s="112"/>
      <c r="E50" s="105"/>
      <c r="G50" s="113"/>
      <c r="I50" s="113"/>
      <c r="K50" s="113"/>
      <c r="M50" s="113"/>
    </row>
    <row r="51" spans="1:13" s="24" customFormat="1" ht="24" customHeight="1" thickBot="1">
      <c r="A51" s="24" t="s">
        <v>96</v>
      </c>
      <c r="E51" s="105"/>
      <c r="G51" s="141">
        <f>G53-G52</f>
        <v>72383132</v>
      </c>
      <c r="H51" s="141"/>
      <c r="I51" s="141">
        <f>I53-I52</f>
        <v>45490324</v>
      </c>
      <c r="J51" s="18"/>
      <c r="K51" s="22">
        <f>K25</f>
        <v>70242033</v>
      </c>
      <c r="L51" s="18"/>
      <c r="M51" s="22">
        <f>M25</f>
        <v>40885043</v>
      </c>
    </row>
    <row r="52" spans="1:13" s="24" customFormat="1" ht="24" customHeight="1" thickTop="1">
      <c r="A52" s="24" t="s">
        <v>50</v>
      </c>
      <c r="E52" s="105"/>
      <c r="G52" s="140">
        <v>85526</v>
      </c>
      <c r="H52" s="139"/>
      <c r="I52" s="140">
        <v>18766</v>
      </c>
      <c r="J52" s="18"/>
      <c r="K52" s="18"/>
      <c r="L52" s="18"/>
      <c r="M52" s="18"/>
    </row>
    <row r="53" spans="1:13" s="24" customFormat="1" ht="24" customHeight="1" thickBot="1">
      <c r="E53" s="105"/>
      <c r="G53" s="22">
        <f>G25</f>
        <v>72468658</v>
      </c>
      <c r="H53" s="18"/>
      <c r="I53" s="22">
        <f>I25</f>
        <v>45509090</v>
      </c>
      <c r="J53" s="18"/>
      <c r="K53" s="18"/>
      <c r="L53" s="18"/>
      <c r="M53" s="18"/>
    </row>
    <row r="54" spans="1:13" s="24" customFormat="1" ht="24" customHeight="1" thickTop="1">
      <c r="G54" s="18"/>
      <c r="H54" s="18"/>
      <c r="I54" s="18"/>
      <c r="J54" s="18"/>
      <c r="K54" s="18"/>
      <c r="L54" s="18"/>
      <c r="M54" s="18"/>
    </row>
    <row r="55" spans="1:13" s="24" customFormat="1" ht="24" customHeight="1">
      <c r="A55" s="112" t="s">
        <v>211</v>
      </c>
      <c r="B55" s="112"/>
      <c r="C55" s="112"/>
      <c r="G55" s="18"/>
      <c r="H55" s="18"/>
      <c r="I55" s="18"/>
      <c r="J55" s="18"/>
      <c r="K55" s="18"/>
      <c r="L55" s="18"/>
      <c r="M55" s="18"/>
    </row>
    <row r="56" spans="1:13" s="24" customFormat="1" ht="24" customHeight="1" thickBot="1">
      <c r="A56" s="24" t="s">
        <v>96</v>
      </c>
      <c r="G56" s="141">
        <f>G58-G57</f>
        <v>60559313</v>
      </c>
      <c r="H56" s="141"/>
      <c r="I56" s="141">
        <f>I58-I57</f>
        <v>41109134</v>
      </c>
      <c r="J56" s="18"/>
      <c r="K56" s="18">
        <f>K41</f>
        <v>55205033</v>
      </c>
      <c r="L56" s="18"/>
      <c r="M56" s="18">
        <f>M41</f>
        <v>40885043</v>
      </c>
    </row>
    <row r="57" spans="1:13" s="24" customFormat="1" ht="24" customHeight="1" thickTop="1">
      <c r="A57" s="24" t="s">
        <v>50</v>
      </c>
      <c r="E57" s="142"/>
      <c r="F57" s="142"/>
      <c r="G57" s="143">
        <v>140692</v>
      </c>
      <c r="H57" s="144"/>
      <c r="I57" s="143">
        <v>18766</v>
      </c>
      <c r="J57" s="145"/>
      <c r="K57" s="146"/>
      <c r="L57" s="147"/>
      <c r="M57" s="146"/>
    </row>
    <row r="58" spans="1:13" s="24" customFormat="1" ht="24" customHeight="1" thickBot="1">
      <c r="G58" s="22">
        <f>G41</f>
        <v>60700005</v>
      </c>
      <c r="H58" s="18"/>
      <c r="I58" s="22">
        <f>I41</f>
        <v>41127900</v>
      </c>
      <c r="J58" s="18"/>
      <c r="K58" s="18"/>
      <c r="L58" s="18"/>
      <c r="M58" s="18"/>
    </row>
    <row r="59" spans="1:13" s="24" customFormat="1" ht="24" customHeight="1" thickTop="1">
      <c r="G59" s="18"/>
      <c r="H59" s="113"/>
      <c r="I59" s="18"/>
    </row>
    <row r="60" spans="1:13" s="24" customFormat="1" ht="24" customHeight="1">
      <c r="A60" s="112" t="s">
        <v>97</v>
      </c>
      <c r="B60" s="112"/>
      <c r="C60" s="112"/>
      <c r="E60" s="105"/>
      <c r="F60" s="142"/>
      <c r="G60" s="105"/>
      <c r="H60" s="105"/>
      <c r="I60" s="105"/>
      <c r="J60" s="110"/>
      <c r="K60" s="109"/>
      <c r="L60" s="109"/>
      <c r="M60" s="109"/>
    </row>
    <row r="61" spans="1:13" s="24" customFormat="1" ht="24" customHeight="1">
      <c r="A61" s="24" t="s">
        <v>212</v>
      </c>
      <c r="E61" s="105"/>
    </row>
    <row r="62" spans="1:13" s="24" customFormat="1" ht="24" customHeight="1" thickBot="1">
      <c r="A62" s="24" t="s">
        <v>213</v>
      </c>
      <c r="D62" s="112"/>
      <c r="E62" s="105">
        <v>32</v>
      </c>
      <c r="G62" s="148">
        <v>0.12</v>
      </c>
      <c r="H62" s="149"/>
      <c r="I62" s="148">
        <v>0.08</v>
      </c>
      <c r="J62" s="149"/>
      <c r="K62" s="148">
        <v>0.12</v>
      </c>
      <c r="L62" s="149"/>
      <c r="M62" s="148">
        <v>7.0000000000000007E-2</v>
      </c>
    </row>
    <row r="63" spans="1:13" s="24" customFormat="1" ht="24" customHeight="1" thickTop="1">
      <c r="G63" s="113"/>
      <c r="I63" s="113"/>
      <c r="K63" s="113"/>
      <c r="M63" s="113"/>
    </row>
    <row r="64" spans="1:13" s="24" customFormat="1" ht="24" customHeight="1">
      <c r="A64" s="24" t="s">
        <v>9</v>
      </c>
      <c r="I64" s="113"/>
      <c r="K64" s="113"/>
      <c r="M64" s="113"/>
    </row>
    <row r="65" spans="1:13" s="24" customFormat="1" ht="24" customHeight="1">
      <c r="A65" s="107" t="s">
        <v>0</v>
      </c>
      <c r="B65" s="107"/>
      <c r="C65" s="107"/>
      <c r="D65" s="108"/>
      <c r="G65" s="108"/>
      <c r="H65" s="108"/>
      <c r="I65" s="109"/>
      <c r="J65" s="110"/>
      <c r="K65" s="109"/>
      <c r="L65" s="110"/>
      <c r="M65" s="109"/>
    </row>
    <row r="66" spans="1:13" s="24" customFormat="1" ht="24" customHeight="1">
      <c r="A66" s="107" t="s">
        <v>142</v>
      </c>
      <c r="B66" s="107"/>
      <c r="C66" s="107"/>
      <c r="D66" s="108"/>
      <c r="G66" s="108"/>
      <c r="H66" s="108"/>
      <c r="I66" s="109"/>
      <c r="J66" s="110"/>
      <c r="K66" s="109"/>
      <c r="L66" s="110"/>
      <c r="M66" s="109"/>
    </row>
    <row r="67" spans="1:13" s="24" customFormat="1" ht="24" customHeight="1">
      <c r="A67" s="107" t="s">
        <v>186</v>
      </c>
      <c r="B67" s="107"/>
      <c r="C67" s="107"/>
      <c r="D67" s="108"/>
      <c r="G67" s="108"/>
      <c r="H67" s="108"/>
      <c r="I67" s="109"/>
      <c r="J67" s="110"/>
      <c r="K67" s="109"/>
      <c r="L67" s="110"/>
      <c r="M67" s="109"/>
    </row>
    <row r="68" spans="1:13" s="24" customFormat="1" ht="24" customHeight="1">
      <c r="G68" s="112"/>
      <c r="I68" s="113"/>
      <c r="K68" s="113"/>
      <c r="M68" s="114" t="s">
        <v>1</v>
      </c>
    </row>
    <row r="69" spans="1:13" s="24" customFormat="1" ht="24" customHeight="1">
      <c r="G69" s="115" t="s">
        <v>2</v>
      </c>
      <c r="H69" s="115"/>
      <c r="I69" s="115"/>
      <c r="K69" s="115" t="s">
        <v>3</v>
      </c>
      <c r="L69" s="115"/>
      <c r="M69" s="115"/>
    </row>
    <row r="70" spans="1:13" s="24" customFormat="1" ht="24" customHeight="1">
      <c r="E70" s="116" t="s">
        <v>4</v>
      </c>
      <c r="G70" s="117" t="s">
        <v>187</v>
      </c>
      <c r="H70" s="118"/>
      <c r="I70" s="117" t="s">
        <v>129</v>
      </c>
      <c r="J70" s="118"/>
      <c r="K70" s="117" t="s">
        <v>187</v>
      </c>
      <c r="L70" s="118"/>
      <c r="M70" s="117" t="s">
        <v>129</v>
      </c>
    </row>
    <row r="71" spans="1:13" s="24" customFormat="1" ht="24" customHeight="1">
      <c r="A71" s="112" t="s">
        <v>56</v>
      </c>
      <c r="B71" s="112"/>
      <c r="C71" s="112"/>
      <c r="E71" s="110"/>
      <c r="G71" s="119"/>
      <c r="H71" s="118"/>
      <c r="I71" s="119"/>
      <c r="J71" s="118"/>
      <c r="K71" s="119"/>
      <c r="L71" s="118"/>
      <c r="M71" s="119"/>
    </row>
    <row r="72" spans="1:13" s="24" customFormat="1" ht="24" customHeight="1">
      <c r="A72" s="112" t="s">
        <v>85</v>
      </c>
      <c r="B72" s="112"/>
      <c r="C72" s="112"/>
      <c r="G72" s="113"/>
      <c r="I72" s="113"/>
      <c r="K72" s="113"/>
      <c r="M72" s="113"/>
    </row>
    <row r="73" spans="1:13" s="24" customFormat="1" ht="24" customHeight="1">
      <c r="A73" s="24" t="s">
        <v>86</v>
      </c>
      <c r="E73" s="120">
        <v>26</v>
      </c>
      <c r="F73" s="121"/>
      <c r="G73" s="18">
        <v>974419359</v>
      </c>
      <c r="H73" s="123">
        <v>0</v>
      </c>
      <c r="I73" s="122">
        <v>651504706</v>
      </c>
      <c r="J73" s="123"/>
      <c r="K73" s="171">
        <v>974419359</v>
      </c>
      <c r="L73" s="123"/>
      <c r="M73" s="122">
        <v>651504706</v>
      </c>
    </row>
    <row r="74" spans="1:13" s="24" customFormat="1" ht="24" customHeight="1">
      <c r="A74" s="24" t="s">
        <v>87</v>
      </c>
      <c r="E74" s="120">
        <v>27</v>
      </c>
      <c r="F74" s="121"/>
      <c r="G74" s="18">
        <v>45718723</v>
      </c>
      <c r="H74" s="123">
        <v>0</v>
      </c>
      <c r="I74" s="122">
        <v>42892605</v>
      </c>
      <c r="J74" s="123"/>
      <c r="K74" s="171">
        <v>45718723</v>
      </c>
      <c r="L74" s="123"/>
      <c r="M74" s="122">
        <v>42892605</v>
      </c>
    </row>
    <row r="75" spans="1:13" s="24" customFormat="1" ht="24" customHeight="1">
      <c r="A75" s="24" t="s">
        <v>156</v>
      </c>
      <c r="E75" s="120">
        <v>28</v>
      </c>
      <c r="F75" s="121"/>
      <c r="G75" s="18">
        <v>51524047</v>
      </c>
      <c r="H75" s="122">
        <v>0</v>
      </c>
      <c r="I75" s="122">
        <v>42628836</v>
      </c>
      <c r="J75" s="122"/>
      <c r="K75" s="171">
        <v>51508838</v>
      </c>
      <c r="L75" s="122"/>
      <c r="M75" s="122">
        <v>42535708</v>
      </c>
    </row>
    <row r="76" spans="1:13" s="24" customFormat="1" ht="24" customHeight="1">
      <c r="A76" s="24" t="s">
        <v>167</v>
      </c>
      <c r="E76" s="120">
        <v>29</v>
      </c>
      <c r="F76" s="121"/>
      <c r="G76" s="18">
        <v>113139713</v>
      </c>
      <c r="H76" s="122">
        <v>0</v>
      </c>
      <c r="I76" s="122">
        <v>67541705</v>
      </c>
      <c r="J76" s="122"/>
      <c r="K76" s="171">
        <v>113139713</v>
      </c>
      <c r="L76" s="122"/>
      <c r="M76" s="122">
        <v>67541705</v>
      </c>
    </row>
    <row r="77" spans="1:13" s="24" customFormat="1" ht="24" customHeight="1">
      <c r="A77" s="24" t="s">
        <v>122</v>
      </c>
      <c r="E77" s="124">
        <v>11.2</v>
      </c>
      <c r="F77" s="121"/>
      <c r="G77" s="18">
        <v>-422175</v>
      </c>
      <c r="H77" s="122">
        <v>0</v>
      </c>
      <c r="I77" s="122">
        <v>5317208</v>
      </c>
      <c r="J77" s="122"/>
      <c r="K77" s="171">
        <v>0</v>
      </c>
      <c r="L77" s="122"/>
      <c r="M77" s="122">
        <v>0</v>
      </c>
    </row>
    <row r="78" spans="1:13" s="24" customFormat="1" ht="24" customHeight="1">
      <c r="A78" s="24" t="s">
        <v>48</v>
      </c>
      <c r="E78" s="124">
        <v>34.200000000000003</v>
      </c>
      <c r="F78" s="121"/>
      <c r="G78" s="18">
        <v>29774321</v>
      </c>
      <c r="H78" s="122">
        <v>0</v>
      </c>
      <c r="I78" s="122">
        <v>26590051</v>
      </c>
      <c r="J78" s="122"/>
      <c r="K78" s="171">
        <v>31574321</v>
      </c>
      <c r="L78" s="122"/>
      <c r="M78" s="125">
        <v>28390051</v>
      </c>
    </row>
    <row r="79" spans="1:13" s="24" customFormat="1" ht="24" customHeight="1">
      <c r="A79" s="112" t="s">
        <v>88</v>
      </c>
      <c r="B79" s="112"/>
      <c r="C79" s="112"/>
      <c r="G79" s="25">
        <f>SUM(G73:G78)</f>
        <v>1214153988</v>
      </c>
      <c r="H79" s="18"/>
      <c r="I79" s="25">
        <f>SUM(I73:I78)</f>
        <v>836475111</v>
      </c>
      <c r="J79" s="18"/>
      <c r="K79" s="25">
        <f>SUM(K73:K78)</f>
        <v>1216360954</v>
      </c>
      <c r="L79" s="18"/>
      <c r="M79" s="25">
        <f>SUM(M73:M78)</f>
        <v>832864775</v>
      </c>
    </row>
    <row r="80" spans="1:13" s="24" customFormat="1" ht="24" customHeight="1">
      <c r="A80" s="112" t="s">
        <v>20</v>
      </c>
      <c r="B80" s="112"/>
      <c r="C80" s="112"/>
      <c r="E80" s="105"/>
      <c r="G80" s="106"/>
      <c r="H80" s="106"/>
      <c r="I80" s="106"/>
      <c r="J80" s="106"/>
      <c r="K80" s="18"/>
      <c r="L80" s="18"/>
      <c r="M80" s="18"/>
    </row>
    <row r="81" spans="1:13" s="24" customFormat="1" ht="24" customHeight="1">
      <c r="A81" s="24" t="s">
        <v>89</v>
      </c>
      <c r="E81" s="126" t="s">
        <v>197</v>
      </c>
      <c r="F81" s="127"/>
      <c r="G81" s="128">
        <v>629021332</v>
      </c>
      <c r="H81" s="129">
        <v>0</v>
      </c>
      <c r="I81" s="128">
        <v>434225137</v>
      </c>
      <c r="J81" s="129"/>
      <c r="K81" s="128">
        <v>609182816</v>
      </c>
      <c r="L81" s="129"/>
      <c r="M81" s="128">
        <v>410403272</v>
      </c>
    </row>
    <row r="82" spans="1:13" s="24" customFormat="1" ht="24" customHeight="1">
      <c r="A82" s="24" t="s">
        <v>21</v>
      </c>
      <c r="E82" s="126"/>
      <c r="F82" s="127"/>
      <c r="G82" s="128">
        <v>143355295</v>
      </c>
      <c r="H82" s="129">
        <v>0</v>
      </c>
      <c r="I82" s="128">
        <v>128905751</v>
      </c>
      <c r="J82" s="129"/>
      <c r="K82" s="128">
        <v>143340295</v>
      </c>
      <c r="L82" s="129"/>
      <c r="M82" s="128">
        <v>128890751</v>
      </c>
    </row>
    <row r="83" spans="1:13" s="24" customFormat="1" ht="24" customHeight="1">
      <c r="A83" s="24" t="s">
        <v>149</v>
      </c>
      <c r="E83" s="126">
        <v>30</v>
      </c>
      <c r="F83" s="127"/>
      <c r="G83" s="128">
        <v>22840691</v>
      </c>
      <c r="H83" s="129">
        <v>0</v>
      </c>
      <c r="I83" s="128">
        <v>14817693</v>
      </c>
      <c r="J83" s="129"/>
      <c r="K83" s="128">
        <v>22820727</v>
      </c>
      <c r="L83" s="129"/>
      <c r="M83" s="128">
        <v>14817693</v>
      </c>
    </row>
    <row r="84" spans="1:13" s="24" customFormat="1" ht="24" customHeight="1">
      <c r="A84" s="24" t="s">
        <v>180</v>
      </c>
      <c r="E84" s="126" t="s">
        <v>158</v>
      </c>
      <c r="F84" s="127"/>
      <c r="G84" s="128">
        <v>834563</v>
      </c>
      <c r="H84" s="129"/>
      <c r="I84" s="128">
        <v>10024439</v>
      </c>
      <c r="J84" s="129"/>
      <c r="K84" s="128">
        <v>834563</v>
      </c>
      <c r="L84" s="129"/>
      <c r="M84" s="128">
        <v>10024439</v>
      </c>
    </row>
    <row r="85" spans="1:13" s="24" customFormat="1" ht="24" customHeight="1">
      <c r="A85" s="24" t="s">
        <v>90</v>
      </c>
      <c r="E85" s="130">
        <v>34.200000000000003</v>
      </c>
      <c r="F85" s="127"/>
      <c r="G85" s="128">
        <v>223989590</v>
      </c>
      <c r="H85" s="129">
        <v>0</v>
      </c>
      <c r="I85" s="128">
        <v>219071277</v>
      </c>
      <c r="J85" s="129"/>
      <c r="K85" s="128">
        <v>250704832</v>
      </c>
      <c r="L85" s="129"/>
      <c r="M85" s="128">
        <v>238492696</v>
      </c>
    </row>
    <row r="86" spans="1:13" s="24" customFormat="1" ht="24" customHeight="1">
      <c r="A86" s="112" t="s">
        <v>22</v>
      </c>
      <c r="B86" s="112"/>
      <c r="C86" s="112"/>
      <c r="E86" s="105"/>
      <c r="G86" s="25">
        <f>SUM(G81:G85)</f>
        <v>1020041471</v>
      </c>
      <c r="H86" s="18"/>
      <c r="I86" s="25">
        <f>SUM(I81:I85)</f>
        <v>807044297</v>
      </c>
      <c r="J86" s="106"/>
      <c r="K86" s="25">
        <f>SUM(K81:K85)</f>
        <v>1026883233</v>
      </c>
      <c r="L86" s="18"/>
      <c r="M86" s="25">
        <f>SUM(M81:M85)</f>
        <v>802628851</v>
      </c>
    </row>
    <row r="87" spans="1:13" s="24" customFormat="1" ht="24" customHeight="1">
      <c r="A87" s="112" t="s">
        <v>209</v>
      </c>
      <c r="B87" s="112"/>
      <c r="C87" s="112"/>
      <c r="E87" s="105"/>
      <c r="G87" s="131">
        <f>SUM(G79-G86)</f>
        <v>194112517</v>
      </c>
      <c r="H87" s="18"/>
      <c r="I87" s="131">
        <f>SUM(I79-I86)</f>
        <v>29430814</v>
      </c>
      <c r="J87" s="106"/>
      <c r="K87" s="131">
        <f>SUM(K79-K86)</f>
        <v>189477721</v>
      </c>
      <c r="L87" s="18"/>
      <c r="M87" s="131">
        <f>SUM(M79-M86)</f>
        <v>30235924</v>
      </c>
    </row>
    <row r="88" spans="1:13" s="24" customFormat="1" ht="24" customHeight="1">
      <c r="A88" s="24" t="s">
        <v>137</v>
      </c>
      <c r="E88" s="132">
        <v>16.2</v>
      </c>
      <c r="F88" s="133"/>
      <c r="G88" s="134">
        <v>-40083075</v>
      </c>
      <c r="H88" s="135">
        <v>0</v>
      </c>
      <c r="I88" s="134">
        <v>-7599536</v>
      </c>
      <c r="J88" s="135"/>
      <c r="K88" s="134">
        <v>-40224015</v>
      </c>
      <c r="L88" s="135"/>
      <c r="M88" s="134">
        <v>-6647427</v>
      </c>
    </row>
    <row r="89" spans="1:13" s="24" customFormat="1" ht="24" customHeight="1">
      <c r="A89" s="112" t="s">
        <v>199</v>
      </c>
      <c r="B89" s="112"/>
      <c r="C89" s="112"/>
      <c r="G89" s="25">
        <f>SUM(G87:G88)</f>
        <v>154029442</v>
      </c>
      <c r="H89" s="18"/>
      <c r="I89" s="25">
        <f>SUM(I87:I88)</f>
        <v>21831278</v>
      </c>
      <c r="J89" s="106"/>
      <c r="K89" s="25">
        <f>SUM(K87:K88)</f>
        <v>149253706</v>
      </c>
      <c r="L89" s="18"/>
      <c r="M89" s="25">
        <f>SUM(M87:M88)</f>
        <v>23588497</v>
      </c>
    </row>
    <row r="90" spans="1:13" s="24" customFormat="1" ht="24" customHeight="1">
      <c r="A90" s="112" t="s">
        <v>140</v>
      </c>
      <c r="B90" s="112"/>
      <c r="C90" s="112"/>
      <c r="E90" s="105"/>
      <c r="G90" s="18"/>
      <c r="H90" s="18"/>
      <c r="I90" s="18"/>
      <c r="J90" s="106"/>
      <c r="K90" s="18"/>
      <c r="L90" s="18"/>
      <c r="M90" s="18"/>
    </row>
    <row r="91" spans="1:13" s="24" customFormat="1" ht="24" customHeight="1">
      <c r="A91" s="24" t="s">
        <v>91</v>
      </c>
      <c r="E91" s="105"/>
      <c r="G91" s="18"/>
      <c r="H91" s="18"/>
      <c r="I91" s="18"/>
      <c r="J91" s="106"/>
      <c r="K91" s="18"/>
      <c r="L91" s="18"/>
      <c r="M91" s="18"/>
    </row>
    <row r="92" spans="1:13" s="24" customFormat="1" ht="24" customHeight="1">
      <c r="A92" s="24" t="s">
        <v>92</v>
      </c>
      <c r="E92" s="105"/>
      <c r="G92" s="18"/>
      <c r="H92" s="18"/>
      <c r="I92" s="18"/>
      <c r="J92" s="106"/>
      <c r="K92" s="18"/>
      <c r="L92" s="18"/>
      <c r="M92" s="18"/>
    </row>
    <row r="93" spans="1:13" s="24" customFormat="1" ht="24" customHeight="1">
      <c r="A93" s="24" t="s">
        <v>93</v>
      </c>
      <c r="E93" s="105"/>
      <c r="G93" s="18"/>
      <c r="H93" s="18"/>
      <c r="I93" s="18"/>
      <c r="J93" s="106"/>
      <c r="K93" s="18"/>
      <c r="L93" s="18"/>
      <c r="M93" s="18"/>
    </row>
    <row r="94" spans="1:13" s="24" customFormat="1" ht="24" customHeight="1">
      <c r="A94" s="24" t="s">
        <v>94</v>
      </c>
      <c r="E94" s="105"/>
      <c r="G94" s="136">
        <v>5088940</v>
      </c>
      <c r="H94" s="137"/>
      <c r="I94" s="136">
        <v>1733567</v>
      </c>
      <c r="J94" s="137"/>
      <c r="K94" s="136">
        <v>0</v>
      </c>
      <c r="L94" s="137"/>
      <c r="M94" s="136">
        <v>0</v>
      </c>
    </row>
    <row r="95" spans="1:13" s="24" customFormat="1" ht="24" customHeight="1">
      <c r="A95" s="24" t="s">
        <v>91</v>
      </c>
      <c r="E95" s="105"/>
      <c r="G95" s="18"/>
      <c r="H95" s="18"/>
      <c r="I95" s="18"/>
      <c r="J95" s="106"/>
      <c r="K95" s="18"/>
      <c r="L95" s="18"/>
      <c r="M95" s="18"/>
    </row>
    <row r="96" spans="1:13" s="24" customFormat="1" ht="24" customHeight="1">
      <c r="A96" s="24" t="s">
        <v>95</v>
      </c>
      <c r="E96" s="105"/>
      <c r="G96" s="21">
        <f>SUM(G94:G95)</f>
        <v>5088940</v>
      </c>
      <c r="H96" s="18"/>
      <c r="I96" s="21">
        <f>SUM(I94:I95)</f>
        <v>1733567</v>
      </c>
      <c r="J96" s="106"/>
      <c r="K96" s="21">
        <f>SUM(K94:K95)</f>
        <v>0</v>
      </c>
      <c r="L96" s="18"/>
      <c r="M96" s="21">
        <f>SUM(M94:M95)</f>
        <v>0</v>
      </c>
    </row>
    <row r="97" spans="1:13" s="24" customFormat="1" ht="24" customHeight="1">
      <c r="A97" s="24" t="s">
        <v>143</v>
      </c>
      <c r="E97" s="105"/>
      <c r="G97" s="18"/>
      <c r="H97" s="18"/>
      <c r="I97" s="18"/>
      <c r="J97" s="106"/>
      <c r="K97" s="18"/>
      <c r="L97" s="18"/>
      <c r="M97" s="18"/>
    </row>
    <row r="98" spans="1:13" s="24" customFormat="1" ht="24" customHeight="1">
      <c r="A98" s="24" t="s">
        <v>92</v>
      </c>
      <c r="E98" s="105"/>
      <c r="G98" s="18"/>
      <c r="H98" s="18"/>
      <c r="I98" s="18"/>
      <c r="J98" s="106"/>
      <c r="K98" s="18"/>
      <c r="L98" s="18"/>
      <c r="M98" s="18"/>
    </row>
    <row r="99" spans="1:13" s="24" customFormat="1" ht="24" customHeight="1">
      <c r="A99" s="24" t="s">
        <v>144</v>
      </c>
      <c r="E99" s="105"/>
      <c r="G99" s="20">
        <v>-13568735</v>
      </c>
      <c r="H99" s="18"/>
      <c r="I99" s="20">
        <v>0</v>
      </c>
      <c r="J99" s="106"/>
      <c r="K99" s="20">
        <v>-15038367</v>
      </c>
      <c r="L99" s="18"/>
      <c r="M99" s="20">
        <v>0</v>
      </c>
    </row>
    <row r="100" spans="1:13" s="24" customFormat="1" ht="24" customHeight="1">
      <c r="A100" s="24" t="s">
        <v>159</v>
      </c>
      <c r="E100" s="105"/>
      <c r="G100" s="20"/>
      <c r="H100" s="20"/>
      <c r="I100" s="20"/>
      <c r="J100" s="94"/>
      <c r="K100" s="20"/>
      <c r="L100" s="20"/>
      <c r="M100" s="20"/>
    </row>
    <row r="101" spans="1:13" s="24" customFormat="1" ht="24" customHeight="1">
      <c r="A101" s="24" t="s">
        <v>206</v>
      </c>
      <c r="E101" s="105"/>
      <c r="G101" s="21">
        <v>1367</v>
      </c>
      <c r="H101" s="20"/>
      <c r="I101" s="21">
        <v>0</v>
      </c>
      <c r="J101" s="94"/>
      <c r="K101" s="21">
        <v>1367</v>
      </c>
      <c r="L101" s="20"/>
      <c r="M101" s="21">
        <v>0</v>
      </c>
    </row>
    <row r="102" spans="1:13" s="24" customFormat="1" ht="24" customHeight="1">
      <c r="A102" s="24" t="s">
        <v>143</v>
      </c>
      <c r="E102" s="105"/>
      <c r="G102" s="20"/>
      <c r="H102" s="18"/>
      <c r="I102" s="20"/>
      <c r="J102" s="106"/>
      <c r="K102" s="20"/>
      <c r="L102" s="18"/>
      <c r="M102" s="20"/>
    </row>
    <row r="103" spans="1:13" s="24" customFormat="1" ht="24" customHeight="1">
      <c r="A103" s="24" t="s">
        <v>95</v>
      </c>
      <c r="E103" s="105"/>
      <c r="G103" s="21">
        <f>SUM(G99:H101)</f>
        <v>-13567368</v>
      </c>
      <c r="H103" s="18"/>
      <c r="I103" s="21">
        <f>SUM(I99:I101)</f>
        <v>0</v>
      </c>
      <c r="J103" s="106"/>
      <c r="K103" s="21">
        <f>SUM(K99:K101)</f>
        <v>-15037000</v>
      </c>
      <c r="L103" s="18"/>
      <c r="M103" s="21">
        <f>SUM(M99:M101)</f>
        <v>0</v>
      </c>
    </row>
    <row r="104" spans="1:13" s="24" customFormat="1" ht="24" customHeight="1">
      <c r="A104" s="112" t="s">
        <v>191</v>
      </c>
      <c r="B104" s="112"/>
      <c r="C104" s="112"/>
      <c r="E104" s="105"/>
      <c r="G104" s="21">
        <f>SUM(G96,G103)</f>
        <v>-8478428</v>
      </c>
      <c r="H104" s="18"/>
      <c r="I104" s="21">
        <f>SUM(I96,I103)</f>
        <v>1733567</v>
      </c>
      <c r="J104" s="106"/>
      <c r="K104" s="21">
        <f>SUM(K96,K103)</f>
        <v>-15037000</v>
      </c>
      <c r="L104" s="18"/>
      <c r="M104" s="21">
        <f>SUM(M96,M103)</f>
        <v>0</v>
      </c>
    </row>
    <row r="105" spans="1:13" s="24" customFormat="1" ht="24" customHeight="1" thickBot="1">
      <c r="A105" s="112" t="s">
        <v>200</v>
      </c>
      <c r="B105" s="112"/>
      <c r="C105" s="112"/>
      <c r="E105" s="105"/>
      <c r="G105" s="22">
        <f>SUM(G89,G104)</f>
        <v>145551014</v>
      </c>
      <c r="H105" s="18"/>
      <c r="I105" s="22">
        <f>SUM(I89,I104)</f>
        <v>23564845</v>
      </c>
      <c r="J105" s="106"/>
      <c r="K105" s="22">
        <f>SUM(K89,K104)</f>
        <v>134216706</v>
      </c>
      <c r="L105" s="18"/>
      <c r="M105" s="22">
        <f>SUM(M89,M104)</f>
        <v>23588497</v>
      </c>
    </row>
    <row r="106" spans="1:13" s="24" customFormat="1" ht="24" customHeight="1" thickTop="1">
      <c r="A106" s="112"/>
      <c r="B106" s="112"/>
      <c r="C106" s="112"/>
      <c r="E106" s="105"/>
      <c r="G106" s="18"/>
      <c r="H106" s="18"/>
      <c r="I106" s="18"/>
      <c r="J106" s="106"/>
      <c r="K106" s="138"/>
      <c r="L106" s="18"/>
      <c r="M106" s="18"/>
    </row>
    <row r="107" spans="1:13" s="24" customFormat="1" ht="24" customHeight="1">
      <c r="A107" s="24" t="s">
        <v>9</v>
      </c>
      <c r="E107" s="105"/>
      <c r="G107" s="18"/>
      <c r="H107" s="106"/>
      <c r="I107" s="18"/>
      <c r="J107" s="106"/>
      <c r="K107" s="18"/>
      <c r="L107" s="18"/>
      <c r="M107" s="18"/>
    </row>
    <row r="108" spans="1:13" s="24" customFormat="1" ht="24" customHeight="1">
      <c r="A108" s="107" t="s">
        <v>0</v>
      </c>
      <c r="B108" s="107"/>
      <c r="C108" s="107"/>
      <c r="D108" s="108"/>
      <c r="G108" s="108"/>
      <c r="H108" s="108"/>
      <c r="I108" s="109"/>
      <c r="J108" s="110"/>
      <c r="K108" s="109"/>
      <c r="L108" s="110"/>
      <c r="M108" s="109"/>
    </row>
    <row r="109" spans="1:13" s="24" customFormat="1" ht="24" customHeight="1">
      <c r="A109" s="107" t="s">
        <v>145</v>
      </c>
      <c r="B109" s="107"/>
      <c r="C109" s="107"/>
      <c r="D109" s="108"/>
      <c r="G109" s="108"/>
      <c r="H109" s="108"/>
      <c r="I109" s="109"/>
      <c r="J109" s="110"/>
      <c r="K109" s="109"/>
      <c r="L109" s="110"/>
      <c r="M109" s="109"/>
    </row>
    <row r="110" spans="1:13" s="24" customFormat="1" ht="24" customHeight="1">
      <c r="A110" s="107" t="s">
        <v>186</v>
      </c>
      <c r="B110" s="107"/>
      <c r="C110" s="107"/>
      <c r="D110" s="108"/>
      <c r="G110" s="108"/>
      <c r="H110" s="108"/>
      <c r="I110" s="109"/>
      <c r="J110" s="110"/>
      <c r="K110" s="109"/>
      <c r="L110" s="110"/>
      <c r="M110" s="109"/>
    </row>
    <row r="111" spans="1:13" s="24" customFormat="1" ht="24" customHeight="1">
      <c r="I111" s="113"/>
      <c r="K111" s="113"/>
      <c r="M111" s="114" t="s">
        <v>1</v>
      </c>
    </row>
    <row r="112" spans="1:13" s="24" customFormat="1" ht="24" customHeight="1">
      <c r="G112" s="115" t="s">
        <v>2</v>
      </c>
      <c r="H112" s="115"/>
      <c r="I112" s="115"/>
      <c r="K112" s="115" t="s">
        <v>3</v>
      </c>
      <c r="L112" s="115"/>
      <c r="M112" s="115"/>
    </row>
    <row r="113" spans="1:13" s="24" customFormat="1" ht="24" customHeight="1">
      <c r="E113" s="116" t="s">
        <v>4</v>
      </c>
      <c r="G113" s="117" t="s">
        <v>187</v>
      </c>
      <c r="H113" s="118"/>
      <c r="I113" s="117" t="s">
        <v>129</v>
      </c>
      <c r="J113" s="118"/>
      <c r="K113" s="117" t="s">
        <v>187</v>
      </c>
      <c r="L113" s="118"/>
      <c r="M113" s="117" t="s">
        <v>129</v>
      </c>
    </row>
    <row r="114" spans="1:13" s="24" customFormat="1" ht="24" customHeight="1">
      <c r="A114" s="112" t="s">
        <v>210</v>
      </c>
      <c r="B114" s="112"/>
      <c r="C114" s="112"/>
      <c r="E114" s="105"/>
      <c r="G114" s="113"/>
      <c r="I114" s="113"/>
      <c r="K114" s="113"/>
      <c r="M114" s="113"/>
    </row>
    <row r="115" spans="1:13" s="24" customFormat="1" ht="24" customHeight="1" thickBot="1">
      <c r="A115" s="24" t="s">
        <v>96</v>
      </c>
      <c r="E115" s="105"/>
      <c r="G115" s="141">
        <f>G117-G116</f>
        <v>153837495</v>
      </c>
      <c r="H115" s="141"/>
      <c r="I115" s="141">
        <f>I117-I116</f>
        <v>22057120</v>
      </c>
      <c r="J115" s="18"/>
      <c r="K115" s="22">
        <f>K89</f>
        <v>149253706</v>
      </c>
      <c r="L115" s="18"/>
      <c r="M115" s="22">
        <f>M89</f>
        <v>23588497</v>
      </c>
    </row>
    <row r="116" spans="1:13" s="24" customFormat="1" ht="24" customHeight="1" thickTop="1">
      <c r="A116" s="24" t="s">
        <v>50</v>
      </c>
      <c r="E116" s="105"/>
      <c r="G116" s="140">
        <v>191947</v>
      </c>
      <c r="H116" s="139"/>
      <c r="I116" s="140">
        <v>-225842</v>
      </c>
      <c r="J116" s="18"/>
      <c r="K116" s="18"/>
      <c r="L116" s="18"/>
      <c r="M116" s="18"/>
    </row>
    <row r="117" spans="1:13" s="24" customFormat="1" ht="24" customHeight="1" thickBot="1">
      <c r="E117" s="105"/>
      <c r="G117" s="22">
        <f>G89</f>
        <v>154029442</v>
      </c>
      <c r="H117" s="18"/>
      <c r="I117" s="22">
        <f>I89</f>
        <v>21831278</v>
      </c>
      <c r="J117" s="18"/>
      <c r="K117" s="18"/>
      <c r="L117" s="18"/>
      <c r="M117" s="18"/>
    </row>
    <row r="118" spans="1:13" s="24" customFormat="1" ht="24" customHeight="1" thickTop="1">
      <c r="G118" s="18"/>
      <c r="H118" s="18"/>
      <c r="I118" s="18"/>
      <c r="J118" s="18"/>
      <c r="K118" s="18"/>
      <c r="L118" s="18"/>
      <c r="M118" s="18"/>
    </row>
    <row r="119" spans="1:13" s="24" customFormat="1" ht="24" customHeight="1">
      <c r="A119" s="112" t="s">
        <v>211</v>
      </c>
      <c r="B119" s="112"/>
      <c r="C119" s="112"/>
      <c r="G119" s="18"/>
      <c r="H119" s="18"/>
      <c r="I119" s="18"/>
      <c r="J119" s="18"/>
      <c r="K119" s="18"/>
      <c r="L119" s="18"/>
      <c r="M119" s="18"/>
    </row>
    <row r="120" spans="1:13" s="24" customFormat="1" ht="24" customHeight="1" thickBot="1">
      <c r="A120" s="24" t="s">
        <v>96</v>
      </c>
      <c r="G120" s="141">
        <f>G122-G121</f>
        <v>145303900</v>
      </c>
      <c r="H120" s="141"/>
      <c r="I120" s="141">
        <f>I122-I121</f>
        <v>23790687</v>
      </c>
      <c r="J120" s="18"/>
      <c r="K120" s="18">
        <f>K105</f>
        <v>134216706</v>
      </c>
      <c r="L120" s="18"/>
      <c r="M120" s="18">
        <f>M105</f>
        <v>23588497</v>
      </c>
    </row>
    <row r="121" spans="1:13" s="24" customFormat="1" ht="24" customHeight="1" thickTop="1">
      <c r="A121" s="24" t="s">
        <v>50</v>
      </c>
      <c r="E121" s="142"/>
      <c r="F121" s="142"/>
      <c r="G121" s="143">
        <v>247114</v>
      </c>
      <c r="H121" s="144"/>
      <c r="I121" s="143">
        <v>-225842</v>
      </c>
      <c r="J121" s="145"/>
      <c r="K121" s="146"/>
      <c r="L121" s="147"/>
      <c r="M121" s="146"/>
    </row>
    <row r="122" spans="1:13" s="24" customFormat="1" ht="24" customHeight="1" thickBot="1">
      <c r="G122" s="22">
        <f>G105</f>
        <v>145551014</v>
      </c>
      <c r="H122" s="18"/>
      <c r="I122" s="22">
        <f>I105</f>
        <v>23564845</v>
      </c>
      <c r="J122" s="18"/>
      <c r="K122" s="18"/>
      <c r="L122" s="18"/>
      <c r="M122" s="18"/>
    </row>
    <row r="123" spans="1:13" s="24" customFormat="1" ht="24" customHeight="1" thickTop="1">
      <c r="G123" s="18"/>
      <c r="H123" s="113"/>
      <c r="I123" s="18"/>
    </row>
    <row r="124" spans="1:13" s="24" customFormat="1" ht="24" customHeight="1">
      <c r="A124" s="112" t="s">
        <v>97</v>
      </c>
      <c r="B124" s="112"/>
      <c r="C124" s="112"/>
      <c r="E124" s="105"/>
      <c r="F124" s="142"/>
      <c r="G124" s="105"/>
      <c r="H124" s="105"/>
      <c r="I124" s="105"/>
      <c r="J124" s="110"/>
      <c r="K124" s="109"/>
      <c r="L124" s="109"/>
      <c r="M124" s="109"/>
    </row>
    <row r="125" spans="1:13" s="24" customFormat="1" ht="24" customHeight="1">
      <c r="A125" s="24" t="s">
        <v>212</v>
      </c>
      <c r="E125" s="105"/>
    </row>
    <row r="126" spans="1:13" s="24" customFormat="1" ht="24" customHeight="1" thickBot="1">
      <c r="A126" s="24" t="s">
        <v>213</v>
      </c>
      <c r="D126" s="112"/>
      <c r="E126" s="105">
        <v>32</v>
      </c>
      <c r="G126" s="148">
        <v>0.26</v>
      </c>
      <c r="H126" s="149"/>
      <c r="I126" s="148">
        <v>0.04</v>
      </c>
      <c r="J126" s="149"/>
      <c r="K126" s="148">
        <v>0.26</v>
      </c>
      <c r="L126" s="149"/>
      <c r="M126" s="148">
        <v>0.04</v>
      </c>
    </row>
    <row r="127" spans="1:13" s="24" customFormat="1" ht="24" customHeight="1" thickTop="1">
      <c r="G127" s="113"/>
      <c r="I127" s="113"/>
      <c r="K127" s="113"/>
      <c r="M127" s="113"/>
    </row>
    <row r="128" spans="1:13" s="24" customFormat="1" ht="24" customHeight="1">
      <c r="A128" s="24" t="s">
        <v>9</v>
      </c>
      <c r="I128" s="113"/>
      <c r="K128" s="113"/>
      <c r="M128" s="113"/>
    </row>
    <row r="129" spans="1:13" s="24" customFormat="1" ht="24" customHeight="1">
      <c r="A129" s="107" t="s">
        <v>0</v>
      </c>
      <c r="B129" s="107"/>
      <c r="C129" s="107"/>
      <c r="D129" s="110"/>
      <c r="G129" s="110"/>
      <c r="H129" s="110"/>
      <c r="I129" s="110"/>
      <c r="J129" s="110"/>
      <c r="K129" s="110"/>
      <c r="L129" s="110"/>
      <c r="M129" s="150"/>
    </row>
    <row r="130" spans="1:13" s="24" customFormat="1" ht="24" customHeight="1">
      <c r="A130" s="107" t="s">
        <v>102</v>
      </c>
      <c r="B130" s="107"/>
      <c r="C130" s="107"/>
      <c r="D130" s="108"/>
      <c r="G130" s="108"/>
      <c r="H130" s="108"/>
      <c r="I130" s="109"/>
      <c r="J130" s="110"/>
      <c r="K130" s="109"/>
      <c r="L130" s="110"/>
      <c r="M130" s="109"/>
    </row>
    <row r="131" spans="1:13" s="24" customFormat="1" ht="24" customHeight="1">
      <c r="A131" s="107" t="s">
        <v>186</v>
      </c>
      <c r="B131" s="107"/>
      <c r="C131" s="107"/>
      <c r="D131" s="108"/>
      <c r="G131" s="151"/>
      <c r="H131" s="108"/>
      <c r="I131" s="109"/>
      <c r="J131" s="110"/>
      <c r="K131" s="109"/>
      <c r="L131" s="110"/>
      <c r="M131" s="109"/>
    </row>
    <row r="132" spans="1:13" s="24" customFormat="1" ht="24" customHeight="1">
      <c r="I132" s="113"/>
      <c r="K132" s="113"/>
      <c r="M132" s="114" t="s">
        <v>1</v>
      </c>
    </row>
    <row r="133" spans="1:13" s="24" customFormat="1" ht="24" customHeight="1">
      <c r="G133" s="115" t="s">
        <v>2</v>
      </c>
      <c r="H133" s="115"/>
      <c r="I133" s="115"/>
      <c r="K133" s="115" t="s">
        <v>3</v>
      </c>
      <c r="L133" s="115"/>
      <c r="M133" s="115"/>
    </row>
    <row r="134" spans="1:13" s="24" customFormat="1" ht="24" customHeight="1">
      <c r="E134" s="110"/>
      <c r="G134" s="117" t="s">
        <v>187</v>
      </c>
      <c r="H134" s="118"/>
      <c r="I134" s="117" t="s">
        <v>129</v>
      </c>
      <c r="J134" s="118"/>
      <c r="K134" s="117" t="s">
        <v>187</v>
      </c>
      <c r="L134" s="118"/>
      <c r="M134" s="117" t="s">
        <v>129</v>
      </c>
    </row>
    <row r="135" spans="1:13" s="24" customFormat="1" ht="24" customHeight="1">
      <c r="A135" s="112" t="s">
        <v>23</v>
      </c>
      <c r="B135" s="112"/>
      <c r="C135" s="112"/>
      <c r="K135" s="113"/>
      <c r="M135" s="113"/>
    </row>
    <row r="136" spans="1:13" s="24" customFormat="1" ht="24" customHeight="1">
      <c r="A136" s="24" t="s">
        <v>121</v>
      </c>
      <c r="E136" s="110"/>
      <c r="G136" s="152">
        <f>SUM(G87)</f>
        <v>194112517</v>
      </c>
      <c r="H136" s="18"/>
      <c r="I136" s="152">
        <f>SUM(I87)</f>
        <v>29430814</v>
      </c>
      <c r="J136" s="18"/>
      <c r="K136" s="152">
        <f>SUM(K87)</f>
        <v>189477721</v>
      </c>
      <c r="L136" s="18"/>
      <c r="M136" s="152">
        <f>SUM(M87)</f>
        <v>30235924</v>
      </c>
    </row>
    <row r="137" spans="1:13" s="24" customFormat="1" ht="24" customHeight="1">
      <c r="A137" s="24" t="s">
        <v>138</v>
      </c>
      <c r="G137" s="152"/>
      <c r="H137" s="18"/>
      <c r="I137" s="152"/>
      <c r="J137" s="18"/>
      <c r="K137" s="18"/>
      <c r="L137" s="18"/>
      <c r="M137" s="18"/>
    </row>
    <row r="138" spans="1:13" s="24" customFormat="1" ht="24" customHeight="1">
      <c r="A138" s="24" t="s">
        <v>123</v>
      </c>
      <c r="G138" s="152"/>
      <c r="H138" s="18"/>
      <c r="I138" s="152"/>
      <c r="J138" s="18"/>
      <c r="K138" s="18"/>
      <c r="L138" s="18"/>
      <c r="M138" s="18"/>
    </row>
    <row r="139" spans="1:13" s="24" customFormat="1" ht="24" customHeight="1">
      <c r="A139" s="24" t="s">
        <v>47</v>
      </c>
      <c r="E139" s="153"/>
      <c r="G139" s="154">
        <v>75760353</v>
      </c>
      <c r="H139" s="18"/>
      <c r="I139" s="152">
        <v>68634186</v>
      </c>
      <c r="J139" s="18"/>
      <c r="K139" s="154">
        <v>75610004</v>
      </c>
      <c r="L139" s="18"/>
      <c r="M139" s="18">
        <v>68634186</v>
      </c>
    </row>
    <row r="140" spans="1:13" s="24" customFormat="1" ht="24" customHeight="1">
      <c r="A140" s="24" t="s">
        <v>173</v>
      </c>
      <c r="G140" s="154">
        <v>834563</v>
      </c>
      <c r="H140" s="18"/>
      <c r="I140" s="152">
        <v>10024439</v>
      </c>
      <c r="J140" s="18"/>
      <c r="K140" s="154">
        <v>834563</v>
      </c>
      <c r="L140" s="18"/>
      <c r="M140" s="18">
        <v>10024439</v>
      </c>
    </row>
    <row r="141" spans="1:13" s="24" customFormat="1" ht="24" customHeight="1">
      <c r="A141" s="24" t="s">
        <v>174</v>
      </c>
      <c r="G141" s="152"/>
      <c r="H141" s="18"/>
      <c r="I141" s="152"/>
      <c r="J141" s="18"/>
      <c r="K141" s="152"/>
      <c r="L141" s="18"/>
      <c r="M141" s="18"/>
    </row>
    <row r="142" spans="1:13" s="24" customFormat="1" ht="24" customHeight="1">
      <c r="A142" s="24" t="s">
        <v>175</v>
      </c>
      <c r="G142" s="154">
        <v>751036</v>
      </c>
      <c r="H142" s="155"/>
      <c r="I142" s="154">
        <v>69322</v>
      </c>
      <c r="J142" s="155"/>
      <c r="K142" s="154">
        <v>751036</v>
      </c>
      <c r="L142" s="155"/>
      <c r="M142" s="154">
        <v>69322</v>
      </c>
    </row>
    <row r="143" spans="1:13" s="24" customFormat="1" ht="24" customHeight="1">
      <c r="A143" s="24" t="s">
        <v>103</v>
      </c>
      <c r="G143" s="154">
        <v>-90827879</v>
      </c>
      <c r="H143" s="155"/>
      <c r="I143" s="154">
        <v>3833512</v>
      </c>
      <c r="J143" s="155"/>
      <c r="K143" s="154">
        <v>-90827879</v>
      </c>
      <c r="L143" s="155"/>
      <c r="M143" s="154">
        <v>3833512</v>
      </c>
    </row>
    <row r="144" spans="1:13" s="24" customFormat="1" ht="24" customHeight="1">
      <c r="A144" s="24" t="s">
        <v>201</v>
      </c>
      <c r="G144" s="154">
        <v>24327315</v>
      </c>
      <c r="H144" s="155"/>
      <c r="I144" s="154">
        <v>23611668</v>
      </c>
      <c r="J144" s="155"/>
      <c r="K144" s="154">
        <v>24327315</v>
      </c>
      <c r="L144" s="155"/>
      <c r="M144" s="154">
        <v>23611668</v>
      </c>
    </row>
    <row r="145" spans="1:14" s="24" customFormat="1" ht="24" customHeight="1">
      <c r="A145" s="24" t="s">
        <v>131</v>
      </c>
      <c r="E145" s="153"/>
      <c r="G145" s="154">
        <v>422175</v>
      </c>
      <c r="H145" s="155"/>
      <c r="I145" s="154">
        <v>-5317208</v>
      </c>
      <c r="J145" s="155"/>
      <c r="K145" s="154">
        <v>0</v>
      </c>
      <c r="L145" s="155"/>
      <c r="M145" s="154">
        <v>0</v>
      </c>
    </row>
    <row r="146" spans="1:14" s="24" customFormat="1" ht="24" customHeight="1">
      <c r="A146" s="24" t="s">
        <v>124</v>
      </c>
      <c r="G146" s="154">
        <v>4922453</v>
      </c>
      <c r="H146" s="155"/>
      <c r="I146" s="154">
        <v>6341566</v>
      </c>
      <c r="J146" s="155"/>
      <c r="K146" s="154">
        <v>4319939</v>
      </c>
      <c r="L146" s="155"/>
      <c r="M146" s="154">
        <v>5784904</v>
      </c>
    </row>
    <row r="147" spans="1:14" s="24" customFormat="1" ht="24" customHeight="1">
      <c r="A147" s="24" t="s">
        <v>150</v>
      </c>
      <c r="G147" s="154">
        <v>-51524047</v>
      </c>
      <c r="H147" s="155"/>
      <c r="I147" s="154">
        <v>-42628836</v>
      </c>
      <c r="J147" s="155"/>
      <c r="K147" s="154">
        <v>-51508838</v>
      </c>
      <c r="L147" s="155"/>
      <c r="M147" s="154">
        <v>-42535708</v>
      </c>
    </row>
    <row r="148" spans="1:14" s="24" customFormat="1" ht="24" customHeight="1">
      <c r="A148" s="24" t="s">
        <v>151</v>
      </c>
      <c r="G148" s="154">
        <v>-13674907</v>
      </c>
      <c r="H148" s="155"/>
      <c r="I148" s="154">
        <v>-6627464</v>
      </c>
      <c r="J148" s="155"/>
      <c r="K148" s="154">
        <v>-13674907</v>
      </c>
      <c r="L148" s="155"/>
      <c r="M148" s="154">
        <v>-6627464</v>
      </c>
    </row>
    <row r="149" spans="1:14" s="24" customFormat="1" ht="24" customHeight="1">
      <c r="A149" s="24" t="s">
        <v>152</v>
      </c>
      <c r="G149" s="157">
        <v>22840691</v>
      </c>
      <c r="H149" s="155"/>
      <c r="I149" s="157">
        <v>14817693</v>
      </c>
      <c r="J149" s="155"/>
      <c r="K149" s="157">
        <v>22820727</v>
      </c>
      <c r="L149" s="155"/>
      <c r="M149" s="157">
        <v>14817693</v>
      </c>
      <c r="N149" s="156"/>
    </row>
    <row r="150" spans="1:14" s="24" customFormat="1" ht="24" customHeight="1">
      <c r="A150" s="112" t="s">
        <v>202</v>
      </c>
      <c r="B150" s="112"/>
      <c r="C150" s="112"/>
      <c r="G150" s="18"/>
      <c r="H150" s="18"/>
      <c r="I150" s="18"/>
      <c r="J150" s="18"/>
      <c r="K150" s="18"/>
      <c r="L150" s="18"/>
      <c r="M150" s="18"/>
    </row>
    <row r="151" spans="1:14" s="24" customFormat="1" ht="24" customHeight="1">
      <c r="A151" s="112" t="s">
        <v>24</v>
      </c>
      <c r="B151" s="112"/>
      <c r="C151" s="112"/>
      <c r="G151" s="158">
        <f>SUM(G136:G149)</f>
        <v>167944270</v>
      </c>
      <c r="H151" s="18"/>
      <c r="I151" s="158">
        <f>SUM(I136:I149)</f>
        <v>102189692</v>
      </c>
      <c r="J151" s="18"/>
      <c r="K151" s="158">
        <f>SUM(K136:K149)</f>
        <v>162129681</v>
      </c>
      <c r="L151" s="18"/>
      <c r="M151" s="158">
        <f>SUM(M136:M149)</f>
        <v>107848476</v>
      </c>
    </row>
    <row r="152" spans="1:14" s="24" customFormat="1" ht="24" customHeight="1">
      <c r="A152" s="24" t="s">
        <v>49</v>
      </c>
      <c r="G152" s="18"/>
      <c r="H152" s="18"/>
      <c r="I152" s="18"/>
      <c r="J152" s="18"/>
      <c r="K152" s="18"/>
      <c r="L152" s="18"/>
      <c r="M152" s="18"/>
    </row>
    <row r="153" spans="1:14" s="24" customFormat="1" ht="24" customHeight="1">
      <c r="A153" s="24" t="s">
        <v>146</v>
      </c>
      <c r="G153" s="154">
        <v>-88245065</v>
      </c>
      <c r="H153" s="18"/>
      <c r="I153" s="154">
        <v>-398881989</v>
      </c>
      <c r="J153" s="18"/>
      <c r="K153" s="154">
        <v>-88245065</v>
      </c>
      <c r="L153" s="18"/>
      <c r="M153" s="18">
        <v>-398881989</v>
      </c>
    </row>
    <row r="154" spans="1:14" s="24" customFormat="1" ht="24" customHeight="1">
      <c r="A154" s="24" t="s">
        <v>25</v>
      </c>
      <c r="G154" s="154">
        <v>-935083958</v>
      </c>
      <c r="H154" s="18"/>
      <c r="I154" s="154">
        <v>204445476</v>
      </c>
      <c r="J154" s="18"/>
      <c r="K154" s="154">
        <v>-935083958</v>
      </c>
      <c r="L154" s="18"/>
      <c r="M154" s="18">
        <v>204445476</v>
      </c>
    </row>
    <row r="155" spans="1:14" s="24" customFormat="1" ht="24" customHeight="1">
      <c r="A155" s="24" t="s">
        <v>168</v>
      </c>
      <c r="G155" s="154">
        <v>-2098460</v>
      </c>
      <c r="H155" s="18"/>
      <c r="I155" s="154">
        <v>0</v>
      </c>
      <c r="J155" s="18"/>
      <c r="K155" s="154">
        <v>-2098460</v>
      </c>
      <c r="L155" s="18"/>
      <c r="M155" s="18">
        <v>0</v>
      </c>
    </row>
    <row r="156" spans="1:14" s="24" customFormat="1" ht="24" customHeight="1">
      <c r="A156" s="24" t="s">
        <v>104</v>
      </c>
      <c r="G156" s="154">
        <v>357627453</v>
      </c>
      <c r="H156" s="18"/>
      <c r="I156" s="154">
        <v>251596708</v>
      </c>
      <c r="J156" s="18"/>
      <c r="K156" s="154">
        <v>357627453</v>
      </c>
      <c r="L156" s="18"/>
      <c r="M156" s="18">
        <v>251596708</v>
      </c>
    </row>
    <row r="157" spans="1:14" s="24" customFormat="1" ht="24" customHeight="1">
      <c r="A157" s="24" t="s">
        <v>147</v>
      </c>
      <c r="G157" s="154">
        <v>293711</v>
      </c>
      <c r="H157" s="18"/>
      <c r="I157" s="154">
        <v>-809762</v>
      </c>
      <c r="J157" s="18"/>
      <c r="K157" s="154">
        <v>293711</v>
      </c>
      <c r="L157" s="18"/>
      <c r="M157" s="18">
        <v>-809762</v>
      </c>
    </row>
    <row r="158" spans="1:14" s="24" customFormat="1" ht="24" customHeight="1">
      <c r="A158" s="24" t="s">
        <v>26</v>
      </c>
      <c r="G158" s="154">
        <v>-9993460</v>
      </c>
      <c r="H158" s="18"/>
      <c r="I158" s="154">
        <v>-99547864</v>
      </c>
      <c r="J158" s="18"/>
      <c r="K158" s="154">
        <v>-8462318</v>
      </c>
      <c r="L158" s="18"/>
      <c r="M158" s="18">
        <v>-97625715</v>
      </c>
    </row>
    <row r="159" spans="1:14" s="24" customFormat="1" ht="24" customHeight="1">
      <c r="A159" s="24" t="s">
        <v>27</v>
      </c>
      <c r="G159" s="174"/>
      <c r="H159" s="18"/>
      <c r="I159" s="18"/>
      <c r="J159" s="18"/>
      <c r="K159" s="171"/>
      <c r="L159" s="18"/>
      <c r="M159" s="18"/>
    </row>
    <row r="160" spans="1:14" s="24" customFormat="1" ht="24" customHeight="1">
      <c r="A160" s="24" t="s">
        <v>105</v>
      </c>
      <c r="G160" s="154">
        <v>451478729</v>
      </c>
      <c r="H160" s="18"/>
      <c r="I160" s="154">
        <v>-348635254</v>
      </c>
      <c r="J160" s="18"/>
      <c r="K160" s="154">
        <v>451478729</v>
      </c>
      <c r="L160" s="18"/>
      <c r="M160" s="18">
        <v>-348635254</v>
      </c>
    </row>
    <row r="161" spans="1:14" s="24" customFormat="1" ht="24" customHeight="1">
      <c r="A161" s="24" t="s">
        <v>28</v>
      </c>
      <c r="G161" s="154">
        <v>407011166</v>
      </c>
      <c r="H161" s="18"/>
      <c r="I161" s="154">
        <v>459343072</v>
      </c>
      <c r="J161" s="18"/>
      <c r="K161" s="154">
        <v>407011166</v>
      </c>
      <c r="L161" s="18"/>
      <c r="M161" s="18">
        <v>459343072</v>
      </c>
    </row>
    <row r="162" spans="1:14" s="24" customFormat="1" ht="24" customHeight="1">
      <c r="A162" s="24" t="s">
        <v>75</v>
      </c>
      <c r="G162" s="154">
        <v>-23876924</v>
      </c>
      <c r="H162" s="18"/>
      <c r="I162" s="154">
        <v>-6327933</v>
      </c>
      <c r="J162" s="18"/>
      <c r="K162" s="154">
        <v>-23876924</v>
      </c>
      <c r="L162" s="18"/>
      <c r="M162" s="18">
        <v>-6327933</v>
      </c>
    </row>
    <row r="163" spans="1:14" s="24" customFormat="1" ht="24" customHeight="1">
      <c r="A163" s="24" t="s">
        <v>106</v>
      </c>
      <c r="G163" s="154">
        <v>-3476026</v>
      </c>
      <c r="H163" s="18"/>
      <c r="I163" s="154">
        <v>0</v>
      </c>
      <c r="J163" s="18"/>
      <c r="K163" s="154">
        <v>-3150000</v>
      </c>
      <c r="L163" s="18"/>
      <c r="M163" s="18">
        <v>0</v>
      </c>
    </row>
    <row r="164" spans="1:14" s="24" customFormat="1" ht="24" customHeight="1">
      <c r="A164" s="24" t="s">
        <v>29</v>
      </c>
      <c r="G164" s="157">
        <v>5203080</v>
      </c>
      <c r="H164" s="18"/>
      <c r="I164" s="157">
        <v>8222568</v>
      </c>
      <c r="J164" s="18"/>
      <c r="K164" s="157">
        <v>8955996</v>
      </c>
      <c r="L164" s="18"/>
      <c r="M164" s="21">
        <v>7480345</v>
      </c>
    </row>
    <row r="165" spans="1:14" s="24" customFormat="1" ht="24" customHeight="1">
      <c r="A165" s="24" t="s">
        <v>203</v>
      </c>
      <c r="G165" s="152">
        <f>SUM(G151:G164)</f>
        <v>326784516</v>
      </c>
      <c r="H165" s="18"/>
      <c r="I165" s="152">
        <f>SUM(I151:I164)</f>
        <v>171594714</v>
      </c>
      <c r="J165" s="18"/>
      <c r="K165" s="152">
        <f>SUM(K151:K164)</f>
        <v>326580011</v>
      </c>
      <c r="L165" s="18"/>
      <c r="M165" s="152">
        <f>SUM(M151:M164)</f>
        <v>178433424</v>
      </c>
    </row>
    <row r="166" spans="1:14" s="24" customFormat="1" ht="24" customHeight="1">
      <c r="A166" s="24" t="s">
        <v>157</v>
      </c>
      <c r="G166" s="154">
        <v>48137555</v>
      </c>
      <c r="H166" s="159"/>
      <c r="I166" s="154">
        <v>34301352</v>
      </c>
      <c r="J166" s="159"/>
      <c r="K166" s="154">
        <v>48122345</v>
      </c>
      <c r="L166" s="159"/>
      <c r="M166" s="154">
        <v>34208225</v>
      </c>
    </row>
    <row r="167" spans="1:14" s="24" customFormat="1" ht="24" customHeight="1">
      <c r="A167" s="24" t="s">
        <v>155</v>
      </c>
      <c r="G167" s="154">
        <v>13708073</v>
      </c>
      <c r="H167" s="159"/>
      <c r="I167" s="154">
        <v>6776349</v>
      </c>
      <c r="J167" s="159"/>
      <c r="K167" s="154">
        <v>13708073</v>
      </c>
      <c r="L167" s="159"/>
      <c r="M167" s="154">
        <v>6776349</v>
      </c>
    </row>
    <row r="168" spans="1:14" s="24" customFormat="1" ht="24" customHeight="1">
      <c r="A168" s="24" t="s">
        <v>154</v>
      </c>
      <c r="G168" s="154">
        <v>-10546952</v>
      </c>
      <c r="H168" s="159"/>
      <c r="I168" s="154">
        <v>-15015174</v>
      </c>
      <c r="J168" s="159"/>
      <c r="K168" s="154">
        <v>-10546952</v>
      </c>
      <c r="L168" s="159"/>
      <c r="M168" s="154">
        <v>-15015174</v>
      </c>
    </row>
    <row r="169" spans="1:14" s="24" customFormat="1" ht="24" customHeight="1">
      <c r="A169" s="24" t="s">
        <v>153</v>
      </c>
      <c r="G169" s="157">
        <v>-4242303</v>
      </c>
      <c r="H169" s="159"/>
      <c r="I169" s="157">
        <v>-2840589</v>
      </c>
      <c r="J169" s="159"/>
      <c r="K169" s="157">
        <v>-4242303</v>
      </c>
      <c r="L169" s="159"/>
      <c r="M169" s="157">
        <v>-2371659</v>
      </c>
    </row>
    <row r="170" spans="1:14" s="24" customFormat="1" ht="24" customHeight="1">
      <c r="A170" s="112" t="s">
        <v>176</v>
      </c>
      <c r="B170" s="112"/>
      <c r="C170" s="112"/>
      <c r="G170" s="160">
        <f>SUM(G165:G169)</f>
        <v>373840889</v>
      </c>
      <c r="H170" s="18"/>
      <c r="I170" s="160">
        <f>SUM(I165:I169)</f>
        <v>194816652</v>
      </c>
      <c r="J170" s="18"/>
      <c r="K170" s="160">
        <f>SUM(K165:K169)</f>
        <v>373621174</v>
      </c>
      <c r="L170" s="18"/>
      <c r="M170" s="160">
        <f>SUM(M165:M169)</f>
        <v>202031165</v>
      </c>
    </row>
    <row r="171" spans="1:14" s="24" customFormat="1" ht="24" customHeight="1"/>
    <row r="172" spans="1:14" s="24" customFormat="1" ht="24" customHeight="1">
      <c r="A172" s="24" t="s">
        <v>9</v>
      </c>
    </row>
    <row r="173" spans="1:14" s="24" customFormat="1" ht="24" customHeight="1">
      <c r="A173" s="107" t="s">
        <v>0</v>
      </c>
      <c r="B173" s="107"/>
      <c r="C173" s="107"/>
      <c r="D173" s="110"/>
      <c r="G173" s="110"/>
      <c r="H173" s="110"/>
      <c r="I173" s="110"/>
      <c r="J173" s="110"/>
      <c r="K173" s="110"/>
      <c r="L173" s="110"/>
      <c r="M173" s="150"/>
    </row>
    <row r="174" spans="1:14" s="24" customFormat="1" ht="24" customHeight="1">
      <c r="A174" s="107" t="s">
        <v>107</v>
      </c>
      <c r="B174" s="107"/>
      <c r="C174" s="107"/>
      <c r="D174" s="108"/>
      <c r="E174" s="142"/>
      <c r="F174" s="142"/>
      <c r="G174" s="108"/>
      <c r="H174" s="108"/>
      <c r="J174" s="110"/>
      <c r="L174" s="110"/>
      <c r="N174" s="142"/>
    </row>
    <row r="175" spans="1:14" s="24" customFormat="1" ht="24" customHeight="1">
      <c r="A175" s="107" t="s">
        <v>186</v>
      </c>
      <c r="B175" s="107"/>
      <c r="C175" s="107"/>
      <c r="D175" s="108"/>
      <c r="G175" s="108"/>
      <c r="H175" s="108"/>
      <c r="I175" s="109"/>
      <c r="J175" s="110"/>
      <c r="K175" s="109"/>
      <c r="L175" s="110"/>
      <c r="M175" s="109"/>
    </row>
    <row r="176" spans="1:14" s="24" customFormat="1" ht="24" customHeight="1">
      <c r="I176" s="113"/>
      <c r="K176" s="113"/>
      <c r="M176" s="114" t="s">
        <v>1</v>
      </c>
    </row>
    <row r="177" spans="1:14" s="24" customFormat="1" ht="24" customHeight="1">
      <c r="G177" s="115" t="s">
        <v>2</v>
      </c>
      <c r="H177" s="115"/>
      <c r="I177" s="115"/>
      <c r="K177" s="115" t="s">
        <v>3</v>
      </c>
      <c r="L177" s="115"/>
      <c r="M177" s="115"/>
    </row>
    <row r="178" spans="1:14" s="24" customFormat="1" ht="24" customHeight="1">
      <c r="E178" s="110"/>
      <c r="G178" s="117" t="s">
        <v>187</v>
      </c>
      <c r="H178" s="118"/>
      <c r="I178" s="117" t="s">
        <v>129</v>
      </c>
      <c r="J178" s="118"/>
      <c r="K178" s="117" t="s">
        <v>187</v>
      </c>
      <c r="L178" s="118"/>
      <c r="M178" s="117" t="s">
        <v>129</v>
      </c>
      <c r="N178" s="118"/>
    </row>
    <row r="179" spans="1:14" s="24" customFormat="1" ht="24" customHeight="1">
      <c r="A179" s="112" t="s">
        <v>30</v>
      </c>
      <c r="B179" s="112"/>
      <c r="C179" s="112"/>
      <c r="M179" s="161"/>
    </row>
    <row r="180" spans="1:14" s="24" customFormat="1" ht="24" customHeight="1">
      <c r="A180" s="24" t="s">
        <v>108</v>
      </c>
      <c r="G180" s="18"/>
      <c r="H180" s="18"/>
      <c r="I180" s="18"/>
      <c r="J180" s="18"/>
      <c r="K180" s="18"/>
      <c r="L180" s="18"/>
      <c r="M180" s="18"/>
      <c r="N180" s="18"/>
    </row>
    <row r="181" spans="1:14" s="24" customFormat="1" ht="24" customHeight="1">
      <c r="A181" s="24" t="s">
        <v>109</v>
      </c>
      <c r="G181" s="178">
        <v>127568</v>
      </c>
      <c r="H181" s="162"/>
      <c r="I181" s="162">
        <v>18187</v>
      </c>
      <c r="J181" s="162"/>
      <c r="K181" s="171">
        <v>127568</v>
      </c>
      <c r="L181" s="162"/>
      <c r="M181" s="162">
        <v>18187</v>
      </c>
      <c r="N181" s="163"/>
    </row>
    <row r="182" spans="1:14" s="24" customFormat="1" ht="24" customHeight="1">
      <c r="A182" s="24" t="s">
        <v>110</v>
      </c>
      <c r="G182" s="178">
        <v>-34310776</v>
      </c>
      <c r="H182" s="162"/>
      <c r="I182" s="162">
        <v>-7330926</v>
      </c>
      <c r="J182" s="162"/>
      <c r="K182" s="171">
        <v>-34310776</v>
      </c>
      <c r="L182" s="162"/>
      <c r="M182" s="162">
        <v>-7330926</v>
      </c>
      <c r="N182" s="163"/>
    </row>
    <row r="183" spans="1:14" s="24" customFormat="1" ht="24" customHeight="1">
      <c r="A183" s="24" t="s">
        <v>111</v>
      </c>
      <c r="G183" s="177">
        <v>-3323694</v>
      </c>
      <c r="H183" s="162"/>
      <c r="I183" s="164">
        <v>-4796836</v>
      </c>
      <c r="J183" s="162"/>
      <c r="K183" s="172">
        <v>-3323694</v>
      </c>
      <c r="L183" s="162"/>
      <c r="M183" s="164">
        <v>-4796836</v>
      </c>
      <c r="N183" s="163"/>
    </row>
    <row r="184" spans="1:14" s="24" customFormat="1" ht="24" customHeight="1">
      <c r="A184" s="112" t="s">
        <v>177</v>
      </c>
      <c r="B184" s="112"/>
      <c r="C184" s="112"/>
      <c r="G184" s="25">
        <f>SUM(G181:G183)</f>
        <v>-37506902</v>
      </c>
      <c r="H184" s="18"/>
      <c r="I184" s="25">
        <f>SUM(I181:I183)</f>
        <v>-12109575</v>
      </c>
      <c r="J184" s="18"/>
      <c r="K184" s="25">
        <f>SUM(K181:K183)</f>
        <v>-37506902</v>
      </c>
      <c r="L184" s="145"/>
      <c r="M184" s="25">
        <f>SUM(M181:M183)</f>
        <v>-12109575</v>
      </c>
    </row>
    <row r="185" spans="1:14" s="24" customFormat="1" ht="24" customHeight="1">
      <c r="A185" s="112" t="s">
        <v>31</v>
      </c>
      <c r="B185" s="112"/>
      <c r="C185" s="112"/>
      <c r="G185" s="18"/>
      <c r="H185" s="18"/>
      <c r="I185" s="18"/>
      <c r="J185" s="18"/>
      <c r="K185" s="18"/>
      <c r="L185" s="145"/>
      <c r="M185" s="18"/>
    </row>
    <row r="186" spans="1:14" s="24" customFormat="1" ht="24" customHeight="1">
      <c r="A186" s="24" t="s">
        <v>112</v>
      </c>
      <c r="G186" s="18"/>
      <c r="H186" s="18"/>
      <c r="I186" s="18"/>
      <c r="J186" s="18"/>
      <c r="K186" s="18"/>
      <c r="L186" s="145"/>
      <c r="M186" s="18"/>
    </row>
    <row r="187" spans="1:14" s="24" customFormat="1" ht="24" customHeight="1">
      <c r="A187" s="24" t="s">
        <v>178</v>
      </c>
      <c r="G187" s="176">
        <v>-350000000</v>
      </c>
      <c r="H187" s="165"/>
      <c r="I187" s="165">
        <v>0</v>
      </c>
      <c r="J187" s="165"/>
      <c r="K187" s="171">
        <v>-350000000</v>
      </c>
      <c r="L187" s="165"/>
      <c r="M187" s="165">
        <v>0</v>
      </c>
    </row>
    <row r="188" spans="1:14" s="24" customFormat="1" ht="24" customHeight="1">
      <c r="A188" s="24" t="s">
        <v>179</v>
      </c>
      <c r="G188" s="176">
        <v>459483638</v>
      </c>
      <c r="H188" s="165"/>
      <c r="I188" s="165">
        <v>0</v>
      </c>
      <c r="J188" s="165"/>
      <c r="K188" s="171">
        <v>459483638</v>
      </c>
      <c r="L188" s="165"/>
      <c r="M188" s="165">
        <v>0</v>
      </c>
    </row>
    <row r="189" spans="1:14" s="24" customFormat="1" ht="24" customHeight="1">
      <c r="A189" s="24" t="s">
        <v>148</v>
      </c>
      <c r="G189" s="176">
        <v>-39598384</v>
      </c>
      <c r="H189" s="165"/>
      <c r="I189" s="165">
        <v>-30687748</v>
      </c>
      <c r="J189" s="165"/>
      <c r="K189" s="171">
        <v>-39434105</v>
      </c>
      <c r="L189" s="165"/>
      <c r="M189" s="165">
        <v>-30687748</v>
      </c>
    </row>
    <row r="190" spans="1:14" s="24" customFormat="1" ht="24" customHeight="1">
      <c r="A190" s="24" t="s">
        <v>113</v>
      </c>
      <c r="E190" s="105"/>
      <c r="G190" s="175">
        <v>-34882382</v>
      </c>
      <c r="H190" s="165"/>
      <c r="I190" s="166">
        <v>0</v>
      </c>
      <c r="J190" s="165"/>
      <c r="K190" s="172">
        <v>-34882382</v>
      </c>
      <c r="L190" s="165"/>
      <c r="M190" s="166">
        <v>0</v>
      </c>
    </row>
    <row r="191" spans="1:14" s="24" customFormat="1" ht="24" customHeight="1">
      <c r="A191" s="112" t="s">
        <v>204</v>
      </c>
      <c r="B191" s="112"/>
      <c r="C191" s="112"/>
      <c r="G191" s="21">
        <f>SUM(G187:G190)</f>
        <v>35002872</v>
      </c>
      <c r="H191" s="18"/>
      <c r="I191" s="21">
        <f>SUM(I187:I190)</f>
        <v>-30687748</v>
      </c>
      <c r="J191" s="18"/>
      <c r="K191" s="21">
        <f>SUM(K187:K190)</f>
        <v>35167151</v>
      </c>
      <c r="L191" s="145"/>
      <c r="M191" s="21">
        <f>SUM(M187:M190)</f>
        <v>-30687748</v>
      </c>
    </row>
    <row r="192" spans="1:14" s="24" customFormat="1" ht="24" customHeight="1">
      <c r="A192" s="24" t="s">
        <v>205</v>
      </c>
      <c r="G192" s="18">
        <f>SUM(G170,G184,G191)</f>
        <v>371336859</v>
      </c>
      <c r="H192" s="18"/>
      <c r="I192" s="18">
        <f>SUM(I170,I184,I191)</f>
        <v>152019329</v>
      </c>
      <c r="J192" s="18"/>
      <c r="K192" s="18">
        <f>SUM(K170,K184,K191)</f>
        <v>371281423</v>
      </c>
      <c r="L192" s="18"/>
      <c r="M192" s="18">
        <f>SUM(M170,M184,M191)</f>
        <v>159233842</v>
      </c>
    </row>
    <row r="193" spans="1:13" s="24" customFormat="1" ht="24" customHeight="1">
      <c r="A193" s="24" t="s">
        <v>193</v>
      </c>
      <c r="G193" s="21">
        <v>221568415</v>
      </c>
      <c r="H193" s="168"/>
      <c r="I193" s="167">
        <v>101512582</v>
      </c>
      <c r="J193" s="168"/>
      <c r="K193" s="172">
        <v>203539871</v>
      </c>
      <c r="L193" s="168"/>
      <c r="M193" s="167">
        <v>76595803</v>
      </c>
    </row>
    <row r="194" spans="1:13" s="24" customFormat="1" ht="24" customHeight="1" thickBot="1">
      <c r="A194" s="112" t="s">
        <v>194</v>
      </c>
      <c r="B194" s="112"/>
      <c r="C194" s="112"/>
      <c r="G194" s="22">
        <f>SUM(G192:G193)</f>
        <v>592905274</v>
      </c>
      <c r="H194" s="106"/>
      <c r="I194" s="22">
        <f>SUM(I192:I193)</f>
        <v>253531911</v>
      </c>
      <c r="J194" s="106"/>
      <c r="K194" s="22">
        <f>SUM(K192:K193)</f>
        <v>574821294</v>
      </c>
      <c r="L194" s="18"/>
      <c r="M194" s="22">
        <f>SUM(M192:M193)</f>
        <v>235829645</v>
      </c>
    </row>
    <row r="195" spans="1:13" s="24" customFormat="1" ht="24" customHeight="1" thickTop="1">
      <c r="A195" s="112"/>
      <c r="B195" s="112"/>
      <c r="C195" s="112"/>
      <c r="G195" s="18">
        <f>SUM(G194-BS!E8)</f>
        <v>0</v>
      </c>
      <c r="H195" s="106"/>
      <c r="I195" s="18"/>
      <c r="J195" s="106"/>
      <c r="K195" s="18">
        <f>SUM(K194-BS!I8)</f>
        <v>0</v>
      </c>
      <c r="L195" s="18"/>
      <c r="M195" s="18"/>
    </row>
    <row r="196" spans="1:13" s="24" customFormat="1" ht="24" customHeight="1">
      <c r="A196" s="24" t="s">
        <v>9</v>
      </c>
      <c r="G196" s="113"/>
      <c r="I196" s="113"/>
      <c r="K196" s="113"/>
      <c r="M196" s="113"/>
    </row>
    <row r="197" spans="1:13" s="24" customFormat="1" ht="24" customHeight="1">
      <c r="G197" s="113"/>
      <c r="I197" s="113"/>
      <c r="K197" s="113"/>
      <c r="M197" s="113"/>
    </row>
    <row r="198" spans="1:13" s="24" customFormat="1" ht="24" customHeight="1">
      <c r="G198" s="113"/>
      <c r="I198" s="113"/>
      <c r="K198" s="113"/>
      <c r="M198" s="113"/>
    </row>
    <row r="199" spans="1:13" s="24" customFormat="1" ht="24" customHeight="1">
      <c r="G199" s="113"/>
      <c r="I199" s="113"/>
      <c r="K199" s="113"/>
      <c r="M199" s="113"/>
    </row>
    <row r="200" spans="1:13" s="24" customFormat="1" ht="24" customHeight="1">
      <c r="G200" s="113"/>
      <c r="I200" s="113"/>
      <c r="K200" s="113"/>
      <c r="M200" s="113"/>
    </row>
  </sheetData>
  <pageMargins left="0.86614173228346458" right="0.19685039370078741" top="0.9055118110236221" bottom="0" header="0.31496062992125984" footer="0.31496062992125984"/>
  <pageSetup paperSize="9" scale="70" orientation="portrait" r:id="rId1"/>
  <rowBreaks count="5" manualBreakCount="5">
    <brk id="43" max="12" man="1"/>
    <brk id="64" max="12" man="1"/>
    <brk id="107" max="12" man="1"/>
    <brk id="128" max="12" man="1"/>
    <brk id="17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T29"/>
  <sheetViews>
    <sheetView showGridLines="0" view="pageBreakPreview" zoomScale="70" zoomScaleNormal="70" zoomScaleSheetLayoutView="70" workbookViewId="0">
      <selection activeCell="F9" sqref="F9"/>
    </sheetView>
  </sheetViews>
  <sheetFormatPr defaultColWidth="10.5703125" defaultRowHeight="24" customHeight="1"/>
  <cols>
    <col min="1" max="1" width="53.85546875" style="38" customWidth="1"/>
    <col min="2" max="2" width="8.140625" style="38" customWidth="1"/>
    <col min="3" max="3" width="2.7109375" style="56" customWidth="1"/>
    <col min="4" max="4" width="15.5703125" style="38" customWidth="1"/>
    <col min="5" max="5" width="1.28515625" style="38" customWidth="1"/>
    <col min="6" max="6" width="15.5703125" style="38" customWidth="1"/>
    <col min="7" max="7" width="1.28515625" style="38" customWidth="1"/>
    <col min="8" max="8" width="15.5703125" style="38" customWidth="1"/>
    <col min="9" max="9" width="1.28515625" style="38" customWidth="1"/>
    <col min="10" max="10" width="15.5703125" style="38" customWidth="1"/>
    <col min="11" max="11" width="1.28515625" style="38" customWidth="1"/>
    <col min="12" max="12" width="15.5703125" style="57" customWidth="1"/>
    <col min="13" max="13" width="1.28515625" style="56" customWidth="1"/>
    <col min="14" max="14" width="15.5703125" style="57" customWidth="1"/>
    <col min="15" max="15" width="1.28515625" style="57" customWidth="1"/>
    <col min="16" max="16" width="21" style="57" customWidth="1"/>
    <col min="17" max="17" width="1" style="57" customWidth="1"/>
    <col min="18" max="18" width="21" style="57" customWidth="1"/>
    <col min="19" max="19" width="1.28515625" style="56" customWidth="1"/>
    <col min="20" max="20" width="16.42578125" style="57" customWidth="1"/>
    <col min="21" max="21" width="1.28515625" style="56" customWidth="1"/>
    <col min="22" max="22" width="15.5703125" style="57" customWidth="1"/>
    <col min="23" max="23" width="1.28515625" style="56" customWidth="1"/>
    <col min="24" max="24" width="16.5703125" style="57" customWidth="1"/>
    <col min="25" max="25" width="1.28515625" style="38" customWidth="1"/>
    <col min="26" max="35" width="10.5703125" style="38"/>
    <col min="36" max="36" width="20.28515625" style="38" bestFit="1" customWidth="1"/>
    <col min="37" max="37" width="14" style="38" bestFit="1" customWidth="1"/>
    <col min="38" max="38" width="26.28515625" style="38" bestFit="1" customWidth="1"/>
    <col min="39" max="16384" width="10.5703125" style="38"/>
  </cols>
  <sheetData>
    <row r="1" spans="1:254" s="58" customFormat="1" ht="24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  <c r="P1" s="28"/>
      <c r="Q1" s="28"/>
      <c r="R1" s="28"/>
      <c r="S1" s="27"/>
      <c r="U1" s="27"/>
      <c r="V1" s="27"/>
      <c r="W1" s="27"/>
      <c r="X1" s="27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</row>
    <row r="2" spans="1:254" s="60" customFormat="1" ht="24" customHeight="1">
      <c r="A2" s="59" t="s">
        <v>118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28"/>
      <c r="O2" s="28"/>
      <c r="P2" s="28"/>
      <c r="Q2" s="28"/>
      <c r="R2" s="28"/>
      <c r="S2" s="59"/>
      <c r="U2" s="59"/>
      <c r="V2" s="61"/>
      <c r="W2" s="59"/>
      <c r="X2" s="61"/>
    </row>
    <row r="3" spans="1:254" s="60" customFormat="1" ht="24" customHeight="1">
      <c r="A3" s="1" t="s">
        <v>186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1"/>
      <c r="O3" s="61"/>
      <c r="P3" s="61"/>
      <c r="Q3" s="61"/>
      <c r="R3" s="61"/>
      <c r="S3" s="59"/>
      <c r="U3" s="59"/>
      <c r="V3" s="61"/>
      <c r="W3" s="59"/>
      <c r="X3" s="61"/>
    </row>
    <row r="4" spans="1:254" s="60" customFormat="1" ht="24" customHeight="1">
      <c r="A4" s="62"/>
      <c r="B4" s="62"/>
      <c r="C4" s="62"/>
      <c r="D4" s="67"/>
      <c r="E4" s="67"/>
      <c r="F4" s="67"/>
      <c r="G4" s="67"/>
      <c r="H4" s="67"/>
      <c r="I4" s="67"/>
      <c r="J4" s="67"/>
      <c r="K4" s="67"/>
      <c r="L4" s="67"/>
      <c r="M4" s="67"/>
      <c r="N4" s="30"/>
      <c r="O4" s="30"/>
      <c r="P4" s="30"/>
      <c r="Q4" s="30"/>
      <c r="R4" s="30"/>
      <c r="S4" s="67"/>
      <c r="U4" s="62"/>
      <c r="V4" s="30"/>
      <c r="W4" s="62"/>
      <c r="X4" s="9" t="s">
        <v>1</v>
      </c>
    </row>
    <row r="5" spans="1:254" s="60" customFormat="1" ht="24" customHeight="1">
      <c r="A5" s="62"/>
      <c r="B5" s="62"/>
      <c r="C5" s="62"/>
      <c r="D5" s="187" t="s">
        <v>2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</row>
    <row r="6" spans="1:254" s="60" customFormat="1" ht="24" customHeight="1">
      <c r="A6" s="62"/>
      <c r="B6" s="62"/>
      <c r="C6" s="62"/>
      <c r="D6" s="186" t="s">
        <v>98</v>
      </c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65"/>
      <c r="V6" s="50"/>
      <c r="W6" s="65"/>
      <c r="X6" s="50"/>
    </row>
    <row r="7" spans="1:254" s="60" customFormat="1" ht="24" customHeight="1">
      <c r="A7" s="62"/>
      <c r="B7" s="62"/>
      <c r="C7" s="62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188" t="s">
        <v>64</v>
      </c>
      <c r="Q7" s="188"/>
      <c r="R7" s="188"/>
      <c r="S7" s="66"/>
      <c r="T7" s="66"/>
      <c r="U7" s="65"/>
      <c r="V7" s="50"/>
      <c r="W7" s="65"/>
      <c r="X7" s="50"/>
    </row>
    <row r="8" spans="1:254" s="60" customFormat="1" ht="24" customHeight="1">
      <c r="A8" s="62"/>
      <c r="B8" s="62"/>
      <c r="C8" s="62"/>
      <c r="D8" s="66"/>
      <c r="E8" s="66"/>
      <c r="F8" s="66"/>
      <c r="G8" s="66"/>
      <c r="H8" s="66"/>
      <c r="I8" s="66"/>
      <c r="K8" s="66"/>
      <c r="L8" s="185" t="s">
        <v>15</v>
      </c>
      <c r="M8" s="185"/>
      <c r="N8" s="185"/>
      <c r="O8" s="43"/>
      <c r="P8" s="185" t="s">
        <v>60</v>
      </c>
      <c r="Q8" s="185"/>
      <c r="R8" s="185"/>
      <c r="S8" s="66"/>
      <c r="T8" s="66"/>
      <c r="U8" s="65"/>
      <c r="V8" s="50"/>
      <c r="W8" s="65"/>
      <c r="X8" s="50"/>
    </row>
    <row r="9" spans="1:254" s="60" customFormat="1" ht="24" customHeight="1">
      <c r="A9" s="62"/>
      <c r="B9" s="62"/>
      <c r="C9" s="32"/>
      <c r="D9" s="33"/>
      <c r="E9" s="33"/>
      <c r="F9" s="33"/>
      <c r="G9" s="33"/>
      <c r="I9" s="33"/>
      <c r="J9" s="33" t="s">
        <v>68</v>
      </c>
      <c r="K9" s="33"/>
      <c r="L9" s="28"/>
      <c r="M9" s="28"/>
      <c r="N9" s="28"/>
      <c r="O9" s="28"/>
      <c r="Q9" s="76"/>
      <c r="R9" s="76" t="s">
        <v>169</v>
      </c>
      <c r="S9" s="39"/>
      <c r="T9" s="35"/>
      <c r="U9" s="32"/>
      <c r="W9" s="32"/>
    </row>
    <row r="10" spans="1:254" s="60" customFormat="1" ht="24" customHeight="1">
      <c r="A10" s="62"/>
      <c r="B10" s="62"/>
      <c r="C10" s="32"/>
      <c r="D10" s="33"/>
      <c r="E10" s="33"/>
      <c r="F10" s="33"/>
      <c r="G10" s="33"/>
      <c r="H10" s="33" t="s">
        <v>42</v>
      </c>
      <c r="I10" s="33"/>
      <c r="J10" s="33" t="s">
        <v>69</v>
      </c>
      <c r="K10" s="33"/>
      <c r="L10" s="28"/>
      <c r="M10" s="28"/>
      <c r="N10" s="28"/>
      <c r="O10" s="28"/>
      <c r="P10" s="76" t="s">
        <v>65</v>
      </c>
      <c r="Q10" s="67"/>
      <c r="R10" s="67" t="s">
        <v>161</v>
      </c>
      <c r="S10" s="39"/>
      <c r="T10" s="95" t="s">
        <v>37</v>
      </c>
      <c r="U10" s="32"/>
      <c r="W10" s="32"/>
    </row>
    <row r="11" spans="1:254" s="60" customFormat="1" ht="24" customHeight="1">
      <c r="A11" s="62"/>
      <c r="B11" s="62"/>
      <c r="C11" s="32"/>
      <c r="D11" s="33"/>
      <c r="E11" s="33"/>
      <c r="F11" s="33"/>
      <c r="G11" s="33"/>
      <c r="H11" s="33" t="s">
        <v>43</v>
      </c>
      <c r="I11" s="33"/>
      <c r="J11" s="33" t="s">
        <v>70</v>
      </c>
      <c r="K11" s="33"/>
      <c r="O11" s="28"/>
      <c r="P11" s="67" t="s">
        <v>66</v>
      </c>
      <c r="Q11" s="67"/>
      <c r="R11" s="67" t="s">
        <v>171</v>
      </c>
      <c r="S11" s="39"/>
      <c r="T11" s="96" t="s">
        <v>38</v>
      </c>
      <c r="U11" s="32"/>
      <c r="V11" s="28" t="s">
        <v>39</v>
      </c>
      <c r="W11" s="32"/>
      <c r="AB11" s="39"/>
    </row>
    <row r="12" spans="1:254" s="60" customFormat="1" ht="24" customHeight="1">
      <c r="A12" s="62"/>
      <c r="B12" s="62"/>
      <c r="C12" s="32"/>
      <c r="D12" s="33" t="s">
        <v>32</v>
      </c>
      <c r="E12" s="33"/>
      <c r="F12" s="33" t="s">
        <v>57</v>
      </c>
      <c r="G12" s="33"/>
      <c r="H12" s="33" t="s">
        <v>44</v>
      </c>
      <c r="I12" s="33"/>
      <c r="J12" s="67" t="s">
        <v>71</v>
      </c>
      <c r="K12" s="33"/>
      <c r="L12" s="55" t="s">
        <v>33</v>
      </c>
      <c r="M12" s="28"/>
      <c r="N12" s="28"/>
      <c r="O12" s="28"/>
      <c r="P12" s="67" t="s">
        <v>67</v>
      </c>
      <c r="Q12" s="66"/>
      <c r="R12" s="67" t="s">
        <v>170</v>
      </c>
      <c r="S12" s="39"/>
      <c r="T12" s="96" t="s">
        <v>100</v>
      </c>
      <c r="U12" s="32"/>
      <c r="V12" s="41" t="s">
        <v>132</v>
      </c>
      <c r="W12" s="32"/>
      <c r="X12" s="28" t="s">
        <v>40</v>
      </c>
      <c r="AB12" s="39"/>
    </row>
    <row r="13" spans="1:254" s="60" customFormat="1" ht="24" customHeight="1">
      <c r="A13" s="62"/>
      <c r="B13" s="36" t="s">
        <v>4</v>
      </c>
      <c r="C13" s="37"/>
      <c r="D13" s="36" t="s">
        <v>34</v>
      </c>
      <c r="E13" s="38"/>
      <c r="F13" s="36" t="s">
        <v>58</v>
      </c>
      <c r="G13" s="39"/>
      <c r="H13" s="36" t="s">
        <v>45</v>
      </c>
      <c r="I13" s="39"/>
      <c r="J13" s="36" t="s">
        <v>99</v>
      </c>
      <c r="K13" s="39"/>
      <c r="L13" s="40" t="s">
        <v>35</v>
      </c>
      <c r="M13" s="37"/>
      <c r="N13" s="40" t="s">
        <v>36</v>
      </c>
      <c r="O13" s="41"/>
      <c r="P13" s="181" t="s">
        <v>73</v>
      </c>
      <c r="Q13" s="100"/>
      <c r="R13" s="173" t="s">
        <v>163</v>
      </c>
      <c r="S13" s="37"/>
      <c r="T13" s="97" t="s">
        <v>101</v>
      </c>
      <c r="U13" s="37"/>
      <c r="V13" s="68" t="s">
        <v>59</v>
      </c>
      <c r="W13" s="37"/>
      <c r="X13" s="40" t="s">
        <v>60</v>
      </c>
      <c r="AB13" s="66"/>
    </row>
    <row r="14" spans="1:254" s="60" customFormat="1" ht="24" customHeight="1">
      <c r="A14" s="62"/>
      <c r="B14" s="39"/>
      <c r="C14" s="37"/>
      <c r="D14" s="39"/>
      <c r="E14" s="38"/>
      <c r="F14" s="39"/>
      <c r="G14" s="39"/>
      <c r="H14" s="39"/>
      <c r="I14" s="39"/>
      <c r="J14" s="39"/>
      <c r="K14" s="39"/>
      <c r="L14" s="41"/>
      <c r="M14" s="37"/>
      <c r="N14" s="41"/>
      <c r="O14" s="41"/>
      <c r="P14" s="41"/>
      <c r="Q14" s="41"/>
      <c r="R14" s="41"/>
      <c r="S14" s="37"/>
      <c r="T14" s="41"/>
      <c r="U14" s="37"/>
      <c r="V14" s="41"/>
      <c r="W14" s="37"/>
      <c r="X14" s="41"/>
      <c r="AB14" s="66"/>
    </row>
    <row r="15" spans="1:254" s="58" customFormat="1" ht="24" customHeight="1">
      <c r="A15" s="53" t="s">
        <v>130</v>
      </c>
      <c r="B15" s="54"/>
      <c r="C15" s="43"/>
      <c r="D15" s="44">
        <v>930244840</v>
      </c>
      <c r="E15" s="44"/>
      <c r="F15" s="45">
        <v>620892885</v>
      </c>
      <c r="G15" s="45"/>
      <c r="H15" s="45">
        <v>322946</v>
      </c>
      <c r="I15" s="45"/>
      <c r="J15" s="45">
        <v>-251580</v>
      </c>
      <c r="K15" s="45"/>
      <c r="L15" s="44">
        <v>78640769</v>
      </c>
      <c r="M15" s="46"/>
      <c r="N15" s="44">
        <v>725419484</v>
      </c>
      <c r="O15" s="44"/>
      <c r="P15" s="44">
        <v>-6772407</v>
      </c>
      <c r="Q15" s="44"/>
      <c r="R15" s="44">
        <v>0</v>
      </c>
      <c r="S15" s="46"/>
      <c r="T15" s="44">
        <v>2348496937</v>
      </c>
      <c r="U15" s="44"/>
      <c r="V15" s="44">
        <v>751861</v>
      </c>
      <c r="W15" s="44"/>
      <c r="X15" s="44">
        <f>SUM(T15:V15)</f>
        <v>2349248798</v>
      </c>
      <c r="AB15" s="39"/>
    </row>
    <row r="16" spans="1:254" s="58" customFormat="1" ht="24" customHeight="1">
      <c r="A16" s="38" t="s">
        <v>190</v>
      </c>
      <c r="B16" s="54"/>
      <c r="C16" s="43"/>
      <c r="D16" s="74">
        <v>0</v>
      </c>
      <c r="E16" s="44"/>
      <c r="F16" s="74">
        <v>0</v>
      </c>
      <c r="G16" s="45"/>
      <c r="H16" s="74">
        <v>0</v>
      </c>
      <c r="I16" s="45"/>
      <c r="J16" s="74">
        <v>0</v>
      </c>
      <c r="K16" s="45"/>
      <c r="L16" s="74">
        <v>0</v>
      </c>
      <c r="M16" s="46"/>
      <c r="N16" s="74">
        <v>22057120</v>
      </c>
      <c r="O16" s="44"/>
      <c r="P16" s="74">
        <v>0</v>
      </c>
      <c r="Q16" s="46"/>
      <c r="R16" s="74">
        <v>0</v>
      </c>
      <c r="S16" s="46"/>
      <c r="T16" s="74">
        <v>22057120</v>
      </c>
      <c r="U16" s="44"/>
      <c r="V16" s="74">
        <v>-225842</v>
      </c>
      <c r="W16" s="44"/>
      <c r="X16" s="74">
        <f>T16+V16</f>
        <v>21831278</v>
      </c>
    </row>
    <row r="17" spans="1:24" s="58" customFormat="1" ht="24" customHeight="1">
      <c r="A17" s="38" t="s">
        <v>198</v>
      </c>
      <c r="B17" s="54"/>
      <c r="C17" s="43"/>
      <c r="D17" s="75">
        <v>0</v>
      </c>
      <c r="E17" s="44"/>
      <c r="F17" s="75">
        <v>0</v>
      </c>
      <c r="G17" s="45"/>
      <c r="H17" s="75">
        <v>0</v>
      </c>
      <c r="I17" s="45"/>
      <c r="J17" s="75">
        <v>0</v>
      </c>
      <c r="K17" s="45"/>
      <c r="L17" s="75">
        <v>0</v>
      </c>
      <c r="M17" s="46"/>
      <c r="N17" s="75">
        <v>0</v>
      </c>
      <c r="O17" s="44"/>
      <c r="P17" s="75">
        <v>1733567</v>
      </c>
      <c r="Q17" s="46"/>
      <c r="R17" s="75">
        <v>0</v>
      </c>
      <c r="S17" s="46"/>
      <c r="T17" s="75">
        <v>1733567</v>
      </c>
      <c r="U17" s="44"/>
      <c r="V17" s="75">
        <v>0</v>
      </c>
      <c r="W17" s="44"/>
      <c r="X17" s="75">
        <f>SUM(T17+V17)</f>
        <v>1733567</v>
      </c>
    </row>
    <row r="18" spans="1:24" s="58" customFormat="1" ht="24" customHeight="1">
      <c r="A18" s="38" t="s">
        <v>192</v>
      </c>
      <c r="B18" s="54"/>
      <c r="C18" s="43"/>
      <c r="D18" s="44">
        <f>SUM(D16:D17)</f>
        <v>0</v>
      </c>
      <c r="E18" s="44"/>
      <c r="F18" s="44">
        <f>SUM(F16:F17)</f>
        <v>0</v>
      </c>
      <c r="G18" s="45"/>
      <c r="H18" s="44">
        <f>SUM(H16:H17)</f>
        <v>0</v>
      </c>
      <c r="I18" s="45"/>
      <c r="J18" s="44">
        <f>SUM(J16:J17)</f>
        <v>0</v>
      </c>
      <c r="K18" s="45"/>
      <c r="L18" s="44">
        <f>SUM(L16:L17)</f>
        <v>0</v>
      </c>
      <c r="M18" s="46"/>
      <c r="N18" s="44">
        <f>SUM(N16:N17)</f>
        <v>22057120</v>
      </c>
      <c r="O18" s="44"/>
      <c r="P18" s="44">
        <f>SUM(P16:P17)</f>
        <v>1733567</v>
      </c>
      <c r="Q18" s="44"/>
      <c r="R18" s="44">
        <v>0</v>
      </c>
      <c r="S18" s="46"/>
      <c r="T18" s="49">
        <f>SUM(F18:R18)</f>
        <v>23790687</v>
      </c>
      <c r="U18" s="44"/>
      <c r="V18" s="44">
        <f>SUM(V16:V17)</f>
        <v>-225842</v>
      </c>
      <c r="W18" s="44"/>
      <c r="X18" s="44">
        <f>SUM(T18+V18)</f>
        <v>23564845</v>
      </c>
    </row>
    <row r="19" spans="1:24" s="58" customFormat="1" ht="24" customHeight="1" thickBot="1">
      <c r="A19" s="42" t="s">
        <v>188</v>
      </c>
      <c r="B19" s="38"/>
      <c r="C19" s="43"/>
      <c r="D19" s="90">
        <f>SUM(D15,D18:D18)</f>
        <v>930244840</v>
      </c>
      <c r="E19" s="91"/>
      <c r="F19" s="90">
        <f>SUM(F15,F18:F18)</f>
        <v>620892885</v>
      </c>
      <c r="G19" s="91"/>
      <c r="H19" s="90">
        <f>SUM(H15,H18:H18)</f>
        <v>322946</v>
      </c>
      <c r="I19" s="91"/>
      <c r="J19" s="90">
        <f>SUM(J15,J18:J18)</f>
        <v>-251580</v>
      </c>
      <c r="K19" s="91"/>
      <c r="L19" s="90">
        <f>SUM(L15,L18:L18)</f>
        <v>78640769</v>
      </c>
      <c r="M19" s="91"/>
      <c r="N19" s="90">
        <f>SUM(N15,N18:N18)</f>
        <v>747476604</v>
      </c>
      <c r="O19" s="91"/>
      <c r="P19" s="90">
        <f>SUM(P15,P18:P18)</f>
        <v>-5038840</v>
      </c>
      <c r="Q19" s="91"/>
      <c r="R19" s="90">
        <f>SUM(R15,R18:R18)</f>
        <v>0</v>
      </c>
      <c r="S19" s="91"/>
      <c r="T19" s="90">
        <f>SUM(T15,T18:T18)</f>
        <v>2372287624</v>
      </c>
      <c r="U19" s="91"/>
      <c r="V19" s="90">
        <f>SUM(V15,V18:V18)</f>
        <v>526019</v>
      </c>
      <c r="W19" s="91"/>
      <c r="X19" s="90">
        <f>SUM(X15,X18:X18)</f>
        <v>2372813643</v>
      </c>
    </row>
    <row r="20" spans="1:24" s="58" customFormat="1" ht="24" customHeight="1" thickTop="1">
      <c r="A20" s="42"/>
      <c r="B20" s="47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4" s="58" customFormat="1" ht="24" customHeight="1">
      <c r="A21" s="53" t="s">
        <v>189</v>
      </c>
      <c r="B21" s="47"/>
      <c r="C21" s="43"/>
      <c r="D21" s="91">
        <f>SUM(D19)</f>
        <v>930244840</v>
      </c>
      <c r="E21" s="91"/>
      <c r="F21" s="91">
        <f>SUM(F19)</f>
        <v>620892885</v>
      </c>
      <c r="G21" s="92"/>
      <c r="H21" s="91">
        <f>SUM(H19)</f>
        <v>322946</v>
      </c>
      <c r="I21" s="92"/>
      <c r="J21" s="91">
        <f>SUM(J19)</f>
        <v>-251580</v>
      </c>
      <c r="K21" s="92"/>
      <c r="L21" s="91">
        <v>83019059</v>
      </c>
      <c r="M21" s="91"/>
      <c r="N21" s="91">
        <v>803461496</v>
      </c>
      <c r="O21" s="91"/>
      <c r="P21" s="91">
        <v>-7158957</v>
      </c>
      <c r="Q21" s="91"/>
      <c r="R21" s="91">
        <v>246400</v>
      </c>
      <c r="S21" s="91"/>
      <c r="T21" s="91">
        <f>SUM(D21:R21)</f>
        <v>2430777089</v>
      </c>
      <c r="U21" s="91"/>
      <c r="V21" s="91">
        <v>386970</v>
      </c>
      <c r="W21" s="91"/>
      <c r="X21" s="91">
        <f>SUM(T21:V21)</f>
        <v>2431164059</v>
      </c>
    </row>
    <row r="22" spans="1:24" s="58" customFormat="1" ht="24" customHeight="1">
      <c r="A22" s="38" t="s">
        <v>199</v>
      </c>
      <c r="B22" s="47"/>
      <c r="C22" s="43"/>
      <c r="D22" s="179">
        <v>0</v>
      </c>
      <c r="E22" s="46"/>
      <c r="F22" s="179">
        <v>0</v>
      </c>
      <c r="G22" s="49"/>
      <c r="H22" s="179">
        <v>0</v>
      </c>
      <c r="I22" s="49"/>
      <c r="J22" s="179">
        <v>0</v>
      </c>
      <c r="K22" s="49"/>
      <c r="L22" s="179">
        <v>0</v>
      </c>
      <c r="M22" s="46"/>
      <c r="N22" s="180">
        <f>'PL&amp;CF'!G115</f>
        <v>153837495</v>
      </c>
      <c r="O22" s="73"/>
      <c r="P22" s="179">
        <v>0</v>
      </c>
      <c r="Q22" s="49"/>
      <c r="R22" s="179">
        <v>0</v>
      </c>
      <c r="S22" s="73"/>
      <c r="T22" s="74">
        <f>SUM(D22:R22)</f>
        <v>153837495</v>
      </c>
      <c r="U22" s="77"/>
      <c r="V22" s="78">
        <f>'PL&amp;CF'!G116</f>
        <v>191947</v>
      </c>
      <c r="W22" s="46"/>
      <c r="X22" s="74">
        <f>SUM(T22:V22)</f>
        <v>154029442</v>
      </c>
    </row>
    <row r="23" spans="1:24" s="58" customFormat="1" ht="24" customHeight="1">
      <c r="A23" s="38" t="s">
        <v>191</v>
      </c>
      <c r="B23" s="47"/>
      <c r="C23" s="43"/>
      <c r="D23" s="79">
        <v>0</v>
      </c>
      <c r="E23" s="46"/>
      <c r="F23" s="79">
        <v>0</v>
      </c>
      <c r="G23" s="49"/>
      <c r="H23" s="79">
        <v>0</v>
      </c>
      <c r="I23" s="49"/>
      <c r="J23" s="79">
        <v>0</v>
      </c>
      <c r="K23" s="49"/>
      <c r="L23" s="79">
        <v>0</v>
      </c>
      <c r="M23" s="46"/>
      <c r="N23" s="80">
        <v>-13623902</v>
      </c>
      <c r="O23" s="73"/>
      <c r="P23" s="79">
        <f>'PL&amp;CF'!G96</f>
        <v>5088940</v>
      </c>
      <c r="Q23" s="49"/>
      <c r="R23" s="79">
        <f>'PL&amp;CF'!G101</f>
        <v>1367</v>
      </c>
      <c r="S23" s="73"/>
      <c r="T23" s="75">
        <f>SUM(D23:R23)</f>
        <v>-8533595</v>
      </c>
      <c r="U23" s="77"/>
      <c r="V23" s="81">
        <v>55167</v>
      </c>
      <c r="W23" s="46"/>
      <c r="X23" s="75">
        <f>SUM(T23:V23)</f>
        <v>-8478428</v>
      </c>
    </row>
    <row r="24" spans="1:24" s="58" customFormat="1" ht="24" customHeight="1">
      <c r="A24" s="38" t="s">
        <v>200</v>
      </c>
      <c r="B24" s="47"/>
      <c r="C24" s="43"/>
      <c r="D24" s="49">
        <f>SUM(D22:D23)</f>
        <v>0</v>
      </c>
      <c r="E24" s="46"/>
      <c r="F24" s="49">
        <f>SUM(F22:F23)</f>
        <v>0</v>
      </c>
      <c r="G24" s="49"/>
      <c r="H24" s="49">
        <f>SUM(H22:H23)</f>
        <v>0</v>
      </c>
      <c r="I24" s="49"/>
      <c r="J24" s="49">
        <f>SUM(J22:J23)</f>
        <v>0</v>
      </c>
      <c r="K24" s="49"/>
      <c r="L24" s="49">
        <f>SUM(L22:L23)</f>
        <v>0</v>
      </c>
      <c r="M24" s="46"/>
      <c r="N24" s="49">
        <f>SUM(N22:N23)</f>
        <v>140213593</v>
      </c>
      <c r="O24" s="73"/>
      <c r="P24" s="49">
        <f>SUM(P22:P23)</f>
        <v>5088940</v>
      </c>
      <c r="Q24" s="49"/>
      <c r="R24" s="49">
        <f>SUM(R22:R23)</f>
        <v>1367</v>
      </c>
      <c r="S24" s="73"/>
      <c r="T24" s="49">
        <f>SUM(T22:T23)</f>
        <v>145303900</v>
      </c>
      <c r="U24" s="46"/>
      <c r="V24" s="49">
        <f>SUM(V22:V23)</f>
        <v>247114</v>
      </c>
      <c r="W24" s="46"/>
      <c r="X24" s="49">
        <f>SUM(X22:X23)</f>
        <v>145551014</v>
      </c>
    </row>
    <row r="25" spans="1:24" s="58" customFormat="1" ht="24" customHeight="1">
      <c r="A25" s="15" t="s">
        <v>76</v>
      </c>
      <c r="B25" s="54">
        <v>33</v>
      </c>
      <c r="C25" s="43"/>
      <c r="D25" s="49">
        <v>0</v>
      </c>
      <c r="E25" s="46"/>
      <c r="F25" s="49">
        <v>0</v>
      </c>
      <c r="G25" s="49"/>
      <c r="H25" s="49">
        <v>0</v>
      </c>
      <c r="I25" s="49"/>
      <c r="J25" s="49">
        <v>0</v>
      </c>
      <c r="K25" s="49"/>
      <c r="L25" s="49">
        <v>0</v>
      </c>
      <c r="M25" s="46"/>
      <c r="N25" s="49">
        <v>-34882382</v>
      </c>
      <c r="O25" s="73"/>
      <c r="P25" s="49">
        <v>0</v>
      </c>
      <c r="Q25" s="49"/>
      <c r="R25" s="49">
        <v>0</v>
      </c>
      <c r="S25" s="73"/>
      <c r="T25" s="49">
        <f>SUM(D25:R25)</f>
        <v>-34882382</v>
      </c>
      <c r="U25" s="46"/>
      <c r="V25" s="49">
        <v>0</v>
      </c>
      <c r="W25" s="46"/>
      <c r="X25" s="49">
        <f>SUM(T25:V25)</f>
        <v>-34882382</v>
      </c>
    </row>
    <row r="26" spans="1:24" s="58" customFormat="1" ht="24" customHeight="1" thickBot="1">
      <c r="A26" s="42" t="s">
        <v>184</v>
      </c>
      <c r="B26" s="38"/>
      <c r="C26" s="43"/>
      <c r="D26" s="48">
        <f>SUM(D21,D24:D25)</f>
        <v>930244840</v>
      </c>
      <c r="E26" s="46"/>
      <c r="F26" s="48">
        <f>SUM(F21,F24:F25)</f>
        <v>620892885</v>
      </c>
      <c r="G26" s="46"/>
      <c r="H26" s="48">
        <f>SUM(H21,H24:H25)</f>
        <v>322946</v>
      </c>
      <c r="I26" s="46"/>
      <c r="J26" s="48">
        <f>SUM(J21,J24:J25)</f>
        <v>-251580</v>
      </c>
      <c r="K26" s="46"/>
      <c r="L26" s="48">
        <f>SUM(L21,L24:L25)</f>
        <v>83019059</v>
      </c>
      <c r="M26" s="46"/>
      <c r="N26" s="48">
        <f>SUM(N21,N24:N25)</f>
        <v>908792707</v>
      </c>
      <c r="O26" s="46"/>
      <c r="P26" s="48">
        <f>SUM(P21,P24:P25)</f>
        <v>-2070017</v>
      </c>
      <c r="Q26" s="46"/>
      <c r="R26" s="48">
        <f>SUM(R21,R24:R25)</f>
        <v>247767</v>
      </c>
      <c r="S26" s="46"/>
      <c r="T26" s="48">
        <f>SUM(T21,T24:T25)</f>
        <v>2541198607</v>
      </c>
      <c r="U26" s="46"/>
      <c r="V26" s="48">
        <f>SUM(V21,V24:V25)</f>
        <v>634084</v>
      </c>
      <c r="W26" s="46"/>
      <c r="X26" s="48">
        <f>SUM(X21,X24:X25)</f>
        <v>2541832691</v>
      </c>
    </row>
    <row r="27" spans="1:24" s="60" customFormat="1" ht="24" customHeight="1" thickTop="1">
      <c r="A27" s="67"/>
      <c r="B27" s="62"/>
      <c r="C27" s="37"/>
      <c r="D27" s="49"/>
      <c r="E27" s="56"/>
      <c r="F27" s="49"/>
      <c r="G27" s="39"/>
      <c r="H27" s="49"/>
      <c r="I27" s="39"/>
      <c r="J27" s="49"/>
      <c r="K27" s="39"/>
      <c r="L27" s="49"/>
      <c r="M27" s="37"/>
      <c r="N27" s="49"/>
      <c r="O27" s="41"/>
      <c r="P27" s="49"/>
      <c r="Q27" s="49"/>
      <c r="R27" s="49"/>
      <c r="S27" s="37"/>
      <c r="T27" s="49"/>
      <c r="U27" s="37"/>
      <c r="V27" s="49"/>
      <c r="W27" s="37"/>
      <c r="X27" s="49">
        <f>SUM(X26-BS!E62)</f>
        <v>0</v>
      </c>
    </row>
    <row r="28" spans="1:24" s="58" customFormat="1" ht="24" customHeight="1">
      <c r="A28" s="58" t="s">
        <v>9</v>
      </c>
      <c r="L28" s="69"/>
      <c r="N28" s="70"/>
      <c r="O28" s="70"/>
      <c r="P28" s="70"/>
      <c r="Q28" s="70"/>
      <c r="R28" s="70"/>
      <c r="T28" s="70"/>
      <c r="V28" s="70"/>
      <c r="W28" s="69"/>
      <c r="X28" s="70"/>
    </row>
    <row r="29" spans="1:24" ht="24" customHeight="1">
      <c r="A29" s="58"/>
    </row>
  </sheetData>
  <mergeCells count="5">
    <mergeCell ref="L8:N8"/>
    <mergeCell ref="D6:T6"/>
    <mergeCell ref="D5:X5"/>
    <mergeCell ref="P7:R7"/>
    <mergeCell ref="P8:R8"/>
  </mergeCells>
  <printOptions horizontalCentered="1"/>
  <pageMargins left="0.39370078740157483" right="0.39370078740157483" top="0.86614173228346458" bottom="0" header="0.19685039370078741" footer="0.19685039370078741"/>
  <pageSetup paperSize="9" scale="54" orientation="landscape" r:id="rId1"/>
  <headerFooter alignWithMargins="0"/>
  <ignoredErrors>
    <ignoredError sqref="D20:G20 E26 U26 S20:V20 O26 S26 M26 K26 I26 G26 I20:P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P27"/>
  <sheetViews>
    <sheetView showGridLines="0" tabSelected="1" view="pageBreakPreview" zoomScale="70" zoomScaleNormal="80" zoomScaleSheetLayoutView="70" workbookViewId="0">
      <selection activeCell="F8" sqref="F8"/>
    </sheetView>
  </sheetViews>
  <sheetFormatPr defaultColWidth="10.5703125" defaultRowHeight="24" customHeight="1"/>
  <cols>
    <col min="1" max="1" width="46.5703125" style="38" customWidth="1"/>
    <col min="2" max="2" width="8.28515625" style="38" customWidth="1"/>
    <col min="3" max="3" width="2.7109375" style="56" customWidth="1"/>
    <col min="4" max="4" width="24" style="38" customWidth="1"/>
    <col min="5" max="5" width="2.7109375" style="38" customWidth="1"/>
    <col min="6" max="6" width="20.140625" style="38" customWidth="1"/>
    <col min="7" max="7" width="2.7109375" style="38" customWidth="1"/>
    <col min="8" max="8" width="20.140625" style="38" customWidth="1"/>
    <col min="9" max="9" width="2.7109375" style="38" customWidth="1"/>
    <col min="10" max="10" width="20.140625" style="57" customWidth="1"/>
    <col min="11" max="11" width="2.7109375" style="56" customWidth="1"/>
    <col min="12" max="12" width="20.140625" style="57" customWidth="1"/>
    <col min="13" max="13" width="2.7109375" style="56" customWidth="1"/>
    <col min="14" max="14" width="20.140625" style="57" customWidth="1"/>
    <col min="15" max="15" width="2.7109375" style="56" customWidth="1"/>
    <col min="16" max="16" width="20.140625" style="57" customWidth="1"/>
    <col min="17" max="17" width="2.7109375" style="56" customWidth="1"/>
    <col min="18" max="18" width="13.7109375" style="38" customWidth="1"/>
    <col min="19" max="16384" width="10.5703125" style="38"/>
  </cols>
  <sheetData>
    <row r="1" spans="1:250" s="58" customFormat="1" ht="24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51"/>
      <c r="N1" s="27"/>
      <c r="O1" s="51"/>
      <c r="P1" s="27"/>
      <c r="Q1" s="27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</row>
    <row r="2" spans="1:250" s="60" customFormat="1" ht="24" customHeight="1">
      <c r="A2" s="59" t="s">
        <v>119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61"/>
      <c r="M2" s="71"/>
      <c r="N2" s="61"/>
      <c r="O2" s="71"/>
      <c r="P2" s="61"/>
      <c r="Q2" s="59"/>
    </row>
    <row r="3" spans="1:250" s="60" customFormat="1" ht="24" customHeight="1">
      <c r="A3" s="1" t="s">
        <v>186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61"/>
      <c r="M3" s="71"/>
      <c r="N3" s="61"/>
      <c r="O3" s="71"/>
      <c r="P3" s="61"/>
      <c r="Q3" s="59"/>
    </row>
    <row r="4" spans="1:250" s="60" customFormat="1" ht="24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30"/>
      <c r="M4" s="72"/>
      <c r="N4" s="9"/>
      <c r="O4" s="72"/>
      <c r="P4" s="9" t="s">
        <v>1</v>
      </c>
      <c r="Q4" s="62"/>
    </row>
    <row r="5" spans="1:250" s="60" customFormat="1" ht="24" customHeight="1">
      <c r="A5" s="62"/>
      <c r="B5" s="62"/>
      <c r="C5" s="62"/>
      <c r="D5" s="63" t="s">
        <v>3</v>
      </c>
      <c r="E5" s="64"/>
      <c r="F5" s="64"/>
      <c r="G5" s="64"/>
      <c r="H5" s="64"/>
      <c r="I5" s="64"/>
      <c r="J5" s="64"/>
      <c r="K5" s="64"/>
      <c r="L5" s="52"/>
      <c r="M5" s="64"/>
      <c r="N5" s="52"/>
      <c r="O5" s="64"/>
      <c r="P5" s="52"/>
      <c r="Q5" s="62"/>
    </row>
    <row r="6" spans="1:250" s="60" customFormat="1" ht="24" customHeight="1">
      <c r="A6" s="62"/>
      <c r="B6" s="62"/>
      <c r="C6" s="62"/>
      <c r="D6" s="72"/>
      <c r="E6" s="65"/>
      <c r="F6" s="65"/>
      <c r="G6" s="65"/>
      <c r="H6" s="65"/>
      <c r="I6" s="65"/>
      <c r="J6" s="65"/>
      <c r="K6" s="65"/>
      <c r="L6" s="50"/>
      <c r="M6" s="65"/>
      <c r="N6" s="104" t="s">
        <v>64</v>
      </c>
      <c r="O6" s="169"/>
      <c r="P6" s="169"/>
      <c r="Q6" s="62"/>
    </row>
    <row r="7" spans="1:250" s="60" customFormat="1" ht="24" customHeight="1">
      <c r="A7" s="62"/>
      <c r="B7" s="62"/>
      <c r="C7" s="62"/>
      <c r="D7" s="72"/>
      <c r="E7" s="65"/>
      <c r="F7" s="65"/>
      <c r="G7" s="65"/>
      <c r="H7" s="65"/>
      <c r="I7" s="65"/>
      <c r="J7" s="31" t="s">
        <v>15</v>
      </c>
      <c r="K7" s="31"/>
      <c r="L7" s="31"/>
      <c r="M7" s="65"/>
      <c r="N7" s="103" t="s">
        <v>60</v>
      </c>
      <c r="O7" s="170"/>
      <c r="P7" s="43"/>
      <c r="Q7" s="62"/>
    </row>
    <row r="8" spans="1:250" s="60" customFormat="1" ht="24" customHeight="1">
      <c r="A8" s="62"/>
      <c r="B8" s="62"/>
      <c r="C8" s="62"/>
      <c r="D8" s="72"/>
      <c r="E8" s="65"/>
      <c r="F8" s="65"/>
      <c r="G8" s="65"/>
      <c r="H8" s="65"/>
      <c r="I8" s="65"/>
      <c r="J8" s="65"/>
      <c r="K8" s="65"/>
      <c r="L8" s="50"/>
      <c r="M8" s="65"/>
      <c r="N8" s="33" t="s">
        <v>160</v>
      </c>
      <c r="O8" s="65"/>
      <c r="P8" s="50"/>
      <c r="Q8" s="62"/>
    </row>
    <row r="9" spans="1:250" s="60" customFormat="1" ht="24" customHeight="1">
      <c r="A9" s="62"/>
      <c r="B9" s="62"/>
      <c r="C9" s="62"/>
      <c r="D9" s="65"/>
      <c r="E9" s="65"/>
      <c r="F9" s="65"/>
      <c r="G9" s="65"/>
      <c r="H9" s="33" t="s">
        <v>42</v>
      </c>
      <c r="I9" s="65"/>
      <c r="J9" s="65"/>
      <c r="K9" s="65"/>
      <c r="L9" s="50"/>
      <c r="M9" s="65"/>
      <c r="N9" s="33" t="s">
        <v>161</v>
      </c>
      <c r="O9" s="65"/>
      <c r="P9" s="50"/>
      <c r="Q9" s="62"/>
    </row>
    <row r="10" spans="1:250" s="60" customFormat="1" ht="24" customHeight="1">
      <c r="A10" s="62"/>
      <c r="B10" s="62"/>
      <c r="C10" s="32"/>
      <c r="D10" s="33"/>
      <c r="E10" s="34"/>
      <c r="F10" s="34"/>
      <c r="G10" s="34"/>
      <c r="H10" s="33" t="s">
        <v>43</v>
      </c>
      <c r="I10" s="34"/>
      <c r="M10" s="32"/>
      <c r="N10" s="60" t="s">
        <v>172</v>
      </c>
      <c r="O10" s="32"/>
      <c r="Q10" s="32"/>
    </row>
    <row r="11" spans="1:250" s="60" customFormat="1" ht="24" customHeight="1">
      <c r="A11" s="62"/>
      <c r="B11" s="62"/>
      <c r="C11" s="32"/>
      <c r="D11" s="33" t="s">
        <v>32</v>
      </c>
      <c r="E11" s="34"/>
      <c r="G11" s="33"/>
      <c r="H11" s="33" t="s">
        <v>44</v>
      </c>
      <c r="I11" s="33"/>
      <c r="J11" s="35" t="s">
        <v>33</v>
      </c>
      <c r="K11" s="28"/>
      <c r="L11" s="28"/>
      <c r="M11" s="32"/>
      <c r="N11" s="35" t="s">
        <v>162</v>
      </c>
      <c r="O11" s="32"/>
      <c r="P11" s="35" t="s">
        <v>61</v>
      </c>
      <c r="Q11" s="32"/>
    </row>
    <row r="12" spans="1:250" s="60" customFormat="1" ht="24" customHeight="1">
      <c r="A12" s="62"/>
      <c r="B12" s="36" t="s">
        <v>4</v>
      </c>
      <c r="C12" s="37"/>
      <c r="D12" s="36" t="s">
        <v>34</v>
      </c>
      <c r="E12" s="38"/>
      <c r="F12" s="36" t="s">
        <v>46</v>
      </c>
      <c r="G12" s="39"/>
      <c r="H12" s="36" t="s">
        <v>45</v>
      </c>
      <c r="I12" s="39"/>
      <c r="J12" s="40" t="s">
        <v>35</v>
      </c>
      <c r="K12" s="37"/>
      <c r="L12" s="40" t="s">
        <v>36</v>
      </c>
      <c r="M12" s="37"/>
      <c r="N12" s="40" t="s">
        <v>163</v>
      </c>
      <c r="O12" s="37"/>
      <c r="P12" s="40" t="s">
        <v>60</v>
      </c>
      <c r="Q12" s="37"/>
    </row>
    <row r="13" spans="1:250" s="60" customFormat="1" ht="24" customHeight="1">
      <c r="A13" s="62"/>
      <c r="B13" s="39"/>
      <c r="C13" s="37"/>
      <c r="D13" s="39"/>
      <c r="E13" s="38"/>
      <c r="F13" s="39"/>
      <c r="G13" s="39"/>
      <c r="H13" s="39"/>
      <c r="I13" s="39"/>
      <c r="J13" s="41"/>
      <c r="K13" s="37"/>
      <c r="L13" s="41"/>
      <c r="M13" s="37"/>
      <c r="N13" s="41"/>
      <c r="O13" s="37"/>
      <c r="P13" s="41"/>
      <c r="Q13" s="37"/>
    </row>
    <row r="14" spans="1:250" s="58" customFormat="1" ht="24" customHeight="1">
      <c r="A14" s="53" t="s">
        <v>130</v>
      </c>
      <c r="B14" s="69"/>
      <c r="C14" s="43"/>
      <c r="D14" s="44">
        <v>930244840</v>
      </c>
      <c r="E14" s="44"/>
      <c r="F14" s="44">
        <v>620892885</v>
      </c>
      <c r="G14" s="45"/>
      <c r="H14" s="44">
        <v>322946</v>
      </c>
      <c r="I14" s="45"/>
      <c r="J14" s="44">
        <v>78640769</v>
      </c>
      <c r="K14" s="46"/>
      <c r="L14" s="44">
        <v>698059161</v>
      </c>
      <c r="M14" s="46"/>
      <c r="N14" s="44">
        <v>0</v>
      </c>
      <c r="O14" s="46"/>
      <c r="P14" s="44">
        <f t="shared" ref="P14:P16" si="0">SUM(D14:L14)</f>
        <v>2328160601</v>
      </c>
      <c r="Q14" s="46"/>
    </row>
    <row r="15" spans="1:250" s="58" customFormat="1" ht="24" customHeight="1">
      <c r="A15" s="38" t="s">
        <v>199</v>
      </c>
      <c r="B15" s="54"/>
      <c r="C15" s="43"/>
      <c r="D15" s="74">
        <v>0</v>
      </c>
      <c r="E15" s="44"/>
      <c r="F15" s="74">
        <v>0</v>
      </c>
      <c r="G15" s="45"/>
      <c r="H15" s="74">
        <v>0</v>
      </c>
      <c r="I15" s="45"/>
      <c r="J15" s="74">
        <v>0</v>
      </c>
      <c r="K15" s="46"/>
      <c r="L15" s="74">
        <v>23588497</v>
      </c>
      <c r="M15" s="46"/>
      <c r="N15" s="74">
        <v>0</v>
      </c>
      <c r="O15" s="46"/>
      <c r="P15" s="74">
        <f t="shared" si="0"/>
        <v>23588497</v>
      </c>
      <c r="Q15" s="46"/>
    </row>
    <row r="16" spans="1:250" s="58" customFormat="1" ht="24" customHeight="1">
      <c r="A16" s="38" t="s">
        <v>191</v>
      </c>
      <c r="B16" s="54"/>
      <c r="C16" s="43"/>
      <c r="D16" s="75">
        <v>0</v>
      </c>
      <c r="E16" s="44"/>
      <c r="F16" s="75">
        <v>0</v>
      </c>
      <c r="G16" s="45"/>
      <c r="H16" s="75">
        <v>0</v>
      </c>
      <c r="I16" s="45"/>
      <c r="J16" s="75">
        <v>0</v>
      </c>
      <c r="K16" s="46"/>
      <c r="L16" s="75">
        <v>0</v>
      </c>
      <c r="M16" s="46"/>
      <c r="N16" s="75">
        <f t="shared" ref="N16" si="1">SUM(D16:L16)</f>
        <v>0</v>
      </c>
      <c r="O16" s="46"/>
      <c r="P16" s="75">
        <f t="shared" si="0"/>
        <v>0</v>
      </c>
      <c r="Q16" s="46"/>
    </row>
    <row r="17" spans="1:17" s="58" customFormat="1" ht="24" customHeight="1">
      <c r="A17" s="38" t="s">
        <v>200</v>
      </c>
      <c r="B17" s="47"/>
      <c r="C17" s="43"/>
      <c r="D17" s="46">
        <f>SUM(D15:D16)</f>
        <v>0</v>
      </c>
      <c r="E17" s="46"/>
      <c r="F17" s="46">
        <f>SUM(F15:F16)</f>
        <v>0</v>
      </c>
      <c r="G17" s="49"/>
      <c r="H17" s="46">
        <f>SUM(H15:H16)</f>
        <v>0</v>
      </c>
      <c r="I17" s="49"/>
      <c r="J17" s="46">
        <f>SUM(J15:J16)</f>
        <v>0</v>
      </c>
      <c r="K17" s="46"/>
      <c r="L17" s="46">
        <f>SUM(L15:L16)</f>
        <v>23588497</v>
      </c>
      <c r="M17" s="46"/>
      <c r="N17" s="46">
        <f>SUM(N15:N16)</f>
        <v>0</v>
      </c>
      <c r="O17" s="46"/>
      <c r="P17" s="46">
        <f>SUM(P15:P16)</f>
        <v>23588497</v>
      </c>
      <c r="Q17" s="46"/>
    </row>
    <row r="18" spans="1:17" s="58" customFormat="1" ht="24" customHeight="1" thickBot="1">
      <c r="A18" s="42" t="s">
        <v>188</v>
      </c>
      <c r="B18" s="38"/>
      <c r="C18" s="43"/>
      <c r="D18" s="48">
        <f>SUM(D14:D14,D17:D17)</f>
        <v>930244840</v>
      </c>
      <c r="E18" s="44"/>
      <c r="F18" s="48">
        <f>SUM(F14:F14,F17:F17)</f>
        <v>620892885</v>
      </c>
      <c r="G18" s="46"/>
      <c r="H18" s="48">
        <f>SUM(H14:H14,H17:H17)</f>
        <v>322946</v>
      </c>
      <c r="I18" s="46"/>
      <c r="J18" s="48">
        <f>SUM(J14:J14,J17:J17)</f>
        <v>78640769</v>
      </c>
      <c r="K18" s="46"/>
      <c r="L18" s="48">
        <f>SUM(L14,L17:L17)</f>
        <v>721647658</v>
      </c>
      <c r="M18" s="46"/>
      <c r="N18" s="48">
        <f>SUM(N14,N17:N17)</f>
        <v>0</v>
      </c>
      <c r="O18" s="46"/>
      <c r="P18" s="48">
        <f>SUM(P14,P17:P17)</f>
        <v>2351749098</v>
      </c>
      <c r="Q18" s="46"/>
    </row>
    <row r="19" spans="1:17" s="58" customFormat="1" ht="24" customHeight="1" thickTop="1">
      <c r="A19" s="42"/>
      <c r="B19" s="38"/>
      <c r="C19" s="43"/>
      <c r="D19" s="46"/>
      <c r="E19" s="44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s="58" customFormat="1" ht="24" customHeight="1">
      <c r="A20" s="53" t="s">
        <v>189</v>
      </c>
      <c r="B20" s="38"/>
      <c r="C20" s="43"/>
      <c r="D20" s="44">
        <f>SUM(D18)</f>
        <v>930244840</v>
      </c>
      <c r="E20" s="44"/>
      <c r="F20" s="44">
        <f>SUM(F18)</f>
        <v>620892885</v>
      </c>
      <c r="G20" s="45"/>
      <c r="H20" s="44">
        <f>SUM(H18)</f>
        <v>322946</v>
      </c>
      <c r="I20" s="45"/>
      <c r="J20" s="44">
        <v>83019059</v>
      </c>
      <c r="K20" s="46"/>
      <c r="L20" s="44">
        <v>781246681</v>
      </c>
      <c r="M20" s="46"/>
      <c r="N20" s="44">
        <v>246400</v>
      </c>
      <c r="O20" s="46"/>
      <c r="P20" s="44">
        <f>SUM(D20:N20)</f>
        <v>2415972811</v>
      </c>
      <c r="Q20" s="46"/>
    </row>
    <row r="21" spans="1:17" s="58" customFormat="1" ht="24" customHeight="1">
      <c r="A21" s="38" t="s">
        <v>199</v>
      </c>
      <c r="B21" s="38"/>
      <c r="C21" s="43"/>
      <c r="D21" s="78">
        <v>0</v>
      </c>
      <c r="E21" s="44"/>
      <c r="F21" s="101">
        <v>0</v>
      </c>
      <c r="G21" s="45"/>
      <c r="H21" s="101">
        <v>0</v>
      </c>
      <c r="I21" s="45"/>
      <c r="J21" s="101">
        <v>0</v>
      </c>
      <c r="K21" s="46"/>
      <c r="L21" s="78">
        <f>'PL&amp;CF'!K115</f>
        <v>149253706</v>
      </c>
      <c r="M21" s="46"/>
      <c r="N21" s="78">
        <v>0</v>
      </c>
      <c r="O21" s="46"/>
      <c r="P21" s="78">
        <f>SUM(D21:N21)</f>
        <v>149253706</v>
      </c>
      <c r="Q21" s="46"/>
    </row>
    <row r="22" spans="1:17" s="58" customFormat="1" ht="24" customHeight="1">
      <c r="A22" s="38" t="s">
        <v>191</v>
      </c>
      <c r="B22" s="47"/>
      <c r="C22" s="43"/>
      <c r="D22" s="81">
        <v>0</v>
      </c>
      <c r="E22" s="44"/>
      <c r="F22" s="102">
        <v>0</v>
      </c>
      <c r="G22" s="45"/>
      <c r="H22" s="102">
        <v>0</v>
      </c>
      <c r="I22" s="45"/>
      <c r="J22" s="102">
        <v>0</v>
      </c>
      <c r="K22" s="46"/>
      <c r="L22" s="81">
        <f>'PL&amp;CF'!K99</f>
        <v>-15038367</v>
      </c>
      <c r="M22" s="46"/>
      <c r="N22" s="81">
        <f>'PL&amp;CF'!K101</f>
        <v>1367</v>
      </c>
      <c r="O22" s="46"/>
      <c r="P22" s="81">
        <f>SUM(D22:N22)</f>
        <v>-15037000</v>
      </c>
      <c r="Q22" s="46"/>
    </row>
    <row r="23" spans="1:17" s="58" customFormat="1" ht="24" customHeight="1">
      <c r="A23" s="38" t="s">
        <v>200</v>
      </c>
      <c r="B23" s="47"/>
      <c r="C23" s="43"/>
      <c r="D23" s="46">
        <f>SUM(D21:D22)</f>
        <v>0</v>
      </c>
      <c r="E23" s="46"/>
      <c r="F23" s="46">
        <f>SUM(F21:F22)</f>
        <v>0</v>
      </c>
      <c r="G23" s="49"/>
      <c r="H23" s="46">
        <f>SUM(H21:H22)</f>
        <v>0</v>
      </c>
      <c r="I23" s="49"/>
      <c r="J23" s="46">
        <f>SUM(J21:J22)</f>
        <v>0</v>
      </c>
      <c r="K23" s="46"/>
      <c r="L23" s="46">
        <f>SUM(L21:L22)</f>
        <v>134215339</v>
      </c>
      <c r="M23" s="46"/>
      <c r="N23" s="46">
        <f>SUM(N21:N22)</f>
        <v>1367</v>
      </c>
      <c r="O23" s="46"/>
      <c r="P23" s="46">
        <f>SUM(P21:P22)</f>
        <v>134216706</v>
      </c>
      <c r="Q23" s="46"/>
    </row>
    <row r="24" spans="1:17" s="58" customFormat="1" ht="24" customHeight="1">
      <c r="A24" s="15" t="s">
        <v>76</v>
      </c>
      <c r="B24" s="47">
        <v>33</v>
      </c>
      <c r="C24" s="43"/>
      <c r="D24" s="46">
        <v>0</v>
      </c>
      <c r="E24" s="46"/>
      <c r="F24" s="46">
        <v>0</v>
      </c>
      <c r="G24" s="49"/>
      <c r="H24" s="46">
        <v>0</v>
      </c>
      <c r="I24" s="49"/>
      <c r="J24" s="46">
        <v>0</v>
      </c>
      <c r="K24" s="46"/>
      <c r="L24" s="46">
        <v>-34882382</v>
      </c>
      <c r="M24" s="46"/>
      <c r="N24" s="46">
        <v>0</v>
      </c>
      <c r="O24" s="46"/>
      <c r="P24" s="46">
        <f>SUM(D24:N24)</f>
        <v>-34882382</v>
      </c>
      <c r="Q24" s="46"/>
    </row>
    <row r="25" spans="1:17" s="58" customFormat="1" ht="24" customHeight="1" thickBot="1">
      <c r="A25" s="42" t="s">
        <v>184</v>
      </c>
      <c r="B25" s="38"/>
      <c r="C25" s="43"/>
      <c r="D25" s="48">
        <f>SUM(D20,D23:D24)</f>
        <v>930244840</v>
      </c>
      <c r="E25" s="44"/>
      <c r="F25" s="48">
        <f>SUM(F20,F23:F24)</f>
        <v>620892885</v>
      </c>
      <c r="G25" s="46"/>
      <c r="H25" s="48">
        <f>SUM(H20,H23:H24)</f>
        <v>322946</v>
      </c>
      <c r="I25" s="46"/>
      <c r="J25" s="48">
        <f>SUM(J20,J23:J24)</f>
        <v>83019059</v>
      </c>
      <c r="K25" s="46"/>
      <c r="L25" s="48">
        <f>SUM(L20,L23:L24)</f>
        <v>880579638</v>
      </c>
      <c r="M25" s="46"/>
      <c r="N25" s="48">
        <f>SUM(N20,N23:N24)</f>
        <v>247767</v>
      </c>
      <c r="O25" s="46"/>
      <c r="P25" s="48">
        <f>SUM(P20,P23:P24)</f>
        <v>2515307135</v>
      </c>
      <c r="Q25" s="46"/>
    </row>
    <row r="26" spans="1:17" s="58" customFormat="1" ht="24" customHeight="1" thickTop="1">
      <c r="A26" s="42"/>
      <c r="B26" s="38"/>
      <c r="C26" s="43"/>
      <c r="D26" s="46"/>
      <c r="E26" s="44"/>
      <c r="F26" s="46"/>
      <c r="G26" s="46"/>
      <c r="H26" s="46"/>
      <c r="I26" s="46"/>
      <c r="J26" s="46"/>
      <c r="K26" s="46"/>
      <c r="L26" s="46"/>
      <c r="M26" s="46"/>
      <c r="N26" s="46">
        <f>N25-BS!I59</f>
        <v>0</v>
      </c>
      <c r="O26" s="46"/>
      <c r="P26" s="46">
        <f>P25-BS!I62</f>
        <v>0</v>
      </c>
      <c r="Q26" s="46"/>
    </row>
    <row r="27" spans="1:17" s="58" customFormat="1" ht="24" customHeight="1">
      <c r="A27" s="58" t="s">
        <v>9</v>
      </c>
      <c r="J27" s="69"/>
      <c r="L27" s="70"/>
      <c r="M27" s="69"/>
      <c r="N27" s="70"/>
      <c r="O27" s="69"/>
      <c r="P27" s="70"/>
    </row>
  </sheetData>
  <printOptions horizontalCentered="1"/>
  <pageMargins left="0" right="0" top="0.86614173228346458" bottom="0" header="0.19685039370078741" footer="0.19685039370078741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(conso)</vt:lpstr>
      <vt:lpstr>ce (separate)</vt:lpstr>
      <vt:lpstr>BS!Print_Area</vt:lpstr>
      <vt:lpstr>'ce (conso)'!Print_Area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2021-08-13T10:43:52Z</cp:lastPrinted>
  <dcterms:created xsi:type="dcterms:W3CDTF">2011-09-22T02:39:06Z</dcterms:created>
  <dcterms:modified xsi:type="dcterms:W3CDTF">2021-08-19T08:34:00Z</dcterms:modified>
</cp:coreProperties>
</file>