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scbcorp.sharepoint.com/sites/FinancialReporting/Shared Documents/Financial Report/1) FS/2021/HY2021/FS sent to SET/"/>
    </mc:Choice>
  </mc:AlternateContent>
  <xr:revisionPtr revIDLastSave="399" documentId="13_ncr:4000b_{E48B68B3-BF82-457B-8301-E3298C538C09}" xr6:coauthVersionLast="46" xr6:coauthVersionMax="47" xr10:uidLastSave="{0FAE0764-4859-46DD-A757-AC42AAB87211}"/>
  <bookViews>
    <workbookView xWindow="-110" yWindow="-110" windowWidth="19420" windowHeight="10420" tabRatio="751" xr2:uid="{00000000-000D-0000-FFFF-FFFF00000000}"/>
  </bookViews>
  <sheets>
    <sheet name="BS" sheetId="12" r:id="rId1"/>
    <sheet name="PL (3M)" sheetId="13" r:id="rId2"/>
    <sheet name="PL (6M)" sheetId="24" r:id="rId3"/>
    <sheet name="CS-Conso 2564" sheetId="23" r:id="rId4"/>
    <sheet name="CS-Conso 2563" sheetId="25" r:id="rId5"/>
    <sheet name="CS-Bank 2564" sheetId="16" r:id="rId6"/>
    <sheet name="CS-Bank 2563" sheetId="22" r:id="rId7"/>
    <sheet name="CF" sheetId="17" r:id="rId8"/>
  </sheets>
  <definedNames>
    <definedName name="_xlnm._FilterDatabase" localSheetId="0" hidden="1">BS!$F$11:$F$22</definedName>
    <definedName name="ACCOUNTEDPERIODTYPE1" localSheetId="3">#REF!</definedName>
    <definedName name="ACCOUNTEDPERIODTYPE1" localSheetId="2">#REF!</definedName>
    <definedName name="ACCOUNTEDPERIODTYPE1">#REF!</definedName>
    <definedName name="APPSUSERNAME1" localSheetId="3">#REF!</definedName>
    <definedName name="APPSUSERNAME1" localSheetId="2">#REF!</definedName>
    <definedName name="APPSUSERNAME1">#REF!</definedName>
    <definedName name="AVER" localSheetId="3">#REF!</definedName>
    <definedName name="AVER" localSheetId="2">#REF!</definedName>
    <definedName name="AVER">#REF!</definedName>
    <definedName name="CHARTOFACCOUNTSID1" localSheetId="3">#REF!</definedName>
    <definedName name="CHARTOFACCOUNTSID1" localSheetId="2">#REF!</definedName>
    <definedName name="CHARTOFACCOUNTSID1">#REF!</definedName>
    <definedName name="CONNECTSTRING1" localSheetId="3">#REF!</definedName>
    <definedName name="CONNECTSTRING1" localSheetId="2">#REF!</definedName>
    <definedName name="CONNECTSTRING1">#REF!</definedName>
    <definedName name="CREATESUMMARYJNLS1" localSheetId="3">#REF!</definedName>
    <definedName name="CREATESUMMARYJNLS1" localSheetId="2">#REF!</definedName>
    <definedName name="CREATESUMMARYJNLS1">#REF!</definedName>
    <definedName name="CRITERIACOLUMN1" localSheetId="3">#REF!</definedName>
    <definedName name="CRITERIACOLUMN1" localSheetId="2">#REF!</definedName>
    <definedName name="CRITERIACOLUMN1">#REF!</definedName>
    <definedName name="CS" localSheetId="2">#REF!</definedName>
    <definedName name="CS">#REF!</definedName>
    <definedName name="DBNAME1" localSheetId="3">#REF!</definedName>
    <definedName name="DBNAME1" localSheetId="2">#REF!</definedName>
    <definedName name="DBNAME1">#REF!</definedName>
    <definedName name="DBUSERNAME1" localSheetId="3">#REF!</definedName>
    <definedName name="DBUSERNAME1" localSheetId="2">#REF!</definedName>
    <definedName name="DBUSERNAME1">#REF!</definedName>
    <definedName name="DELETELOGICTYPE1" localSheetId="3">#REF!</definedName>
    <definedName name="DELETELOGICTYPE1" localSheetId="2">#REF!</definedName>
    <definedName name="DELETELOGICTYPE1">#REF!</definedName>
    <definedName name="FFAPPCOLNAME1_1" localSheetId="3">#REF!</definedName>
    <definedName name="FFAPPCOLNAME1_1" localSheetId="2">#REF!</definedName>
    <definedName name="FFAPPCOLNAME1_1">#REF!</definedName>
    <definedName name="FFAPPCOLNAME10_1" localSheetId="3">#REF!</definedName>
    <definedName name="FFAPPCOLNAME10_1" localSheetId="2">#REF!</definedName>
    <definedName name="FFAPPCOLNAME10_1">#REF!</definedName>
    <definedName name="FFAPPCOLNAME2_1" localSheetId="3">#REF!</definedName>
    <definedName name="FFAPPCOLNAME2_1" localSheetId="2">#REF!</definedName>
    <definedName name="FFAPPCOLNAME2_1">#REF!</definedName>
    <definedName name="FFAPPCOLNAME3_1" localSheetId="3">#REF!</definedName>
    <definedName name="FFAPPCOLNAME3_1" localSheetId="2">#REF!</definedName>
    <definedName name="FFAPPCOLNAME3_1">#REF!</definedName>
    <definedName name="FFAPPCOLNAME4_1" localSheetId="3">#REF!</definedName>
    <definedName name="FFAPPCOLNAME4_1" localSheetId="2">#REF!</definedName>
    <definedName name="FFAPPCOLNAME4_1">#REF!</definedName>
    <definedName name="FFAPPCOLNAME5_1" localSheetId="3">#REF!</definedName>
    <definedName name="FFAPPCOLNAME5_1" localSheetId="2">#REF!</definedName>
    <definedName name="FFAPPCOLNAME5_1">#REF!</definedName>
    <definedName name="FFAPPCOLNAME6_1" localSheetId="3">#REF!</definedName>
    <definedName name="FFAPPCOLNAME6_1" localSheetId="2">#REF!</definedName>
    <definedName name="FFAPPCOLNAME6_1">#REF!</definedName>
    <definedName name="FFAPPCOLNAME7_1" localSheetId="3">#REF!</definedName>
    <definedName name="FFAPPCOLNAME7_1" localSheetId="2">#REF!</definedName>
    <definedName name="FFAPPCOLNAME7_1">#REF!</definedName>
    <definedName name="FFAPPCOLNAME8_1" localSheetId="3">#REF!</definedName>
    <definedName name="FFAPPCOLNAME8_1" localSheetId="2">#REF!</definedName>
    <definedName name="FFAPPCOLNAME8_1">#REF!</definedName>
    <definedName name="FFAPPCOLNAME9_1" localSheetId="3">#REF!</definedName>
    <definedName name="FFAPPCOLNAME9_1" localSheetId="2">#REF!</definedName>
    <definedName name="FFAPPCOLNAME9_1">#REF!</definedName>
    <definedName name="FFSEGMENT1_1" localSheetId="3">#REF!</definedName>
    <definedName name="FFSEGMENT1_1" localSheetId="2">#REF!</definedName>
    <definedName name="FFSEGMENT1_1">#REF!</definedName>
    <definedName name="FFSEGMENT10_1" localSheetId="3">#REF!</definedName>
    <definedName name="FFSEGMENT10_1" localSheetId="2">#REF!</definedName>
    <definedName name="FFSEGMENT10_1">#REF!</definedName>
    <definedName name="FFSEGMENT2_1" localSheetId="3">#REF!</definedName>
    <definedName name="FFSEGMENT2_1" localSheetId="2">#REF!</definedName>
    <definedName name="FFSEGMENT2_1">#REF!</definedName>
    <definedName name="FFSEGMENT3_1" localSheetId="3">#REF!</definedName>
    <definedName name="FFSEGMENT3_1" localSheetId="2">#REF!</definedName>
    <definedName name="FFSEGMENT3_1">#REF!</definedName>
    <definedName name="FFSEGMENT4_1" localSheetId="3">#REF!</definedName>
    <definedName name="FFSEGMENT4_1" localSheetId="2">#REF!</definedName>
    <definedName name="FFSEGMENT4_1">#REF!</definedName>
    <definedName name="FFSEGMENT5_1" localSheetId="3">#REF!</definedName>
    <definedName name="FFSEGMENT5_1" localSheetId="2">#REF!</definedName>
    <definedName name="FFSEGMENT5_1">#REF!</definedName>
    <definedName name="FFSEGMENT6_1" localSheetId="3">#REF!</definedName>
    <definedName name="FFSEGMENT6_1" localSheetId="2">#REF!</definedName>
    <definedName name="FFSEGMENT6_1">#REF!</definedName>
    <definedName name="FFSEGMENT7_1" localSheetId="3">#REF!</definedName>
    <definedName name="FFSEGMENT7_1" localSheetId="2">#REF!</definedName>
    <definedName name="FFSEGMENT7_1">#REF!</definedName>
    <definedName name="FFSEGMENT8_1" localSheetId="3">#REF!</definedName>
    <definedName name="FFSEGMENT8_1" localSheetId="2">#REF!</definedName>
    <definedName name="FFSEGMENT8_1">#REF!</definedName>
    <definedName name="FFSEGMENT9_1" localSheetId="3">#REF!</definedName>
    <definedName name="FFSEGMENT9_1" localSheetId="2">#REF!</definedName>
    <definedName name="FFSEGMENT9_1">#REF!</definedName>
    <definedName name="FFSEGSEPARATOR1" localSheetId="3">#REF!</definedName>
    <definedName name="FFSEGSEPARATOR1" localSheetId="2">#REF!</definedName>
    <definedName name="FFSEGSEPARATOR1">#REF!</definedName>
    <definedName name="FIELDNAMECOLUMN1" localSheetId="3">#REF!</definedName>
    <definedName name="FIELDNAMECOLUMN1" localSheetId="2">#REF!</definedName>
    <definedName name="FIELDNAMECOLUMN1">#REF!</definedName>
    <definedName name="FIELDNAMEROW1" localSheetId="3">#REF!</definedName>
    <definedName name="FIELDNAMEROW1" localSheetId="2">#REF!</definedName>
    <definedName name="FIELDNAMEROW1">#REF!</definedName>
    <definedName name="FIRSTDATAROW1" localSheetId="3">#REF!</definedName>
    <definedName name="FIRSTDATAROW1" localSheetId="2">#REF!</definedName>
    <definedName name="FIRSTDATAROW1">#REF!</definedName>
    <definedName name="FNDNAM1" localSheetId="3">#REF!</definedName>
    <definedName name="FNDNAM1" localSheetId="2">#REF!</definedName>
    <definedName name="FNDNAM1">#REF!</definedName>
    <definedName name="FNDUSERID1" localSheetId="3">#REF!</definedName>
    <definedName name="FNDUSERID1" localSheetId="2">#REF!</definedName>
    <definedName name="FNDUSERID1">#REF!</definedName>
    <definedName name="FUNCTIONALCURRENCY1" localSheetId="3">#REF!</definedName>
    <definedName name="FUNCTIONALCURRENCY1" localSheetId="2">#REF!</definedName>
    <definedName name="FUNCTIONALCURRENCY1">#REF!</definedName>
    <definedName name="GWYUID1" localSheetId="3">#REF!</definedName>
    <definedName name="GWYUID1" localSheetId="2">#REF!</definedName>
    <definedName name="GWYUID1">#REF!</definedName>
    <definedName name="IMPORTDFF1" localSheetId="3">#REF!</definedName>
    <definedName name="IMPORTDFF1" localSheetId="2">#REF!</definedName>
    <definedName name="IMPORTDFF1">#REF!</definedName>
    <definedName name="LABELTEXTCOLUMN1" localSheetId="3">#REF!</definedName>
    <definedName name="LABELTEXTCOLUMN1" localSheetId="2">#REF!</definedName>
    <definedName name="LABELTEXTCOLUMN1">#REF!</definedName>
    <definedName name="LABELTEXTROW1" localSheetId="3">#REF!</definedName>
    <definedName name="LABELTEXTROW1" localSheetId="2">#REF!</definedName>
    <definedName name="LABELTEXTROW1">#REF!</definedName>
    <definedName name="NOOFFFSEGMENTS1" localSheetId="3">#REF!</definedName>
    <definedName name="NOOFFFSEGMENTS1" localSheetId="2">#REF!</definedName>
    <definedName name="NOOFFFSEGMENTS1">#REF!</definedName>
    <definedName name="NUMBEROFDETAILFIELDS1" localSheetId="3">#REF!</definedName>
    <definedName name="NUMBEROFDETAILFIELDS1" localSheetId="2">#REF!</definedName>
    <definedName name="NUMBEROFDETAILFIELDS1">#REF!</definedName>
    <definedName name="NUMBEROFHEADERFIELDS1" localSheetId="3">#REF!</definedName>
    <definedName name="NUMBEROFHEADERFIELDS1" localSheetId="2">#REF!</definedName>
    <definedName name="NUMBEROFHEADERFIELDS1">#REF!</definedName>
    <definedName name="PERIODSETNAME1" localSheetId="3">#REF!</definedName>
    <definedName name="PERIODSETNAME1" localSheetId="2">#REF!</definedName>
    <definedName name="PERIODSETNAME1">#REF!</definedName>
    <definedName name="POSTERRORSTOSUSP1" localSheetId="3">#REF!</definedName>
    <definedName name="POSTERRORSTOSUSP1" localSheetId="2">#REF!</definedName>
    <definedName name="POSTERRORSTOSUSP1">#REF!</definedName>
    <definedName name="_xlnm.Print_Area" localSheetId="0">BS!$A$1:$J$87</definedName>
    <definedName name="_xlnm.Print_Area" localSheetId="7">CF!$A$1:$L$123</definedName>
    <definedName name="_xlnm.Print_Area" localSheetId="6">'CS-Bank 2563'!$A$1:$AB$41</definedName>
    <definedName name="_xlnm.Print_Area" localSheetId="5">'CS-Bank 2564'!$A$1:$Z$29</definedName>
    <definedName name="_xlnm.Print_Area" localSheetId="4">'CS-Conso 2563'!$A$1:$AF$35</definedName>
    <definedName name="_xlnm.Print_Area" localSheetId="3">'CS-Conso 2564'!$A$1:$AD$31</definedName>
    <definedName name="_xlnm.Print_Area" localSheetId="1">'PL (3M)'!$A$1:$I$81</definedName>
    <definedName name="_xlnm.Print_Area" localSheetId="2">'PL (6M)'!$A$1:$I$81</definedName>
    <definedName name="PROFIT" localSheetId="3">#REF!</definedName>
    <definedName name="PROFIT" localSheetId="2">#REF!</definedName>
    <definedName name="PROFIT">#REF!</definedName>
    <definedName name="RATE" localSheetId="3">#REF!</definedName>
    <definedName name="RATE" localSheetId="2">#REF!</definedName>
    <definedName name="RATE">#REF!</definedName>
    <definedName name="RESPONSIBILITYAPPLICATIONID1" localSheetId="3">#REF!</definedName>
    <definedName name="RESPONSIBILITYAPPLICATIONID1" localSheetId="2">#REF!</definedName>
    <definedName name="RESPONSIBILITYAPPLICATIONID1">#REF!</definedName>
    <definedName name="RESPONSIBILITYID1" localSheetId="3">#REF!</definedName>
    <definedName name="RESPONSIBILITYID1" localSheetId="2">#REF!</definedName>
    <definedName name="RESPONSIBILITYID1">#REF!</definedName>
    <definedName name="RESPONSIBILITYNAME1" localSheetId="3">#REF!</definedName>
    <definedName name="RESPONSIBILITYNAME1" localSheetId="2">#REF!</definedName>
    <definedName name="RESPONSIBILITYNAME1">#REF!</definedName>
    <definedName name="ROWSTOUPLOAD1" localSheetId="3">#REF!</definedName>
    <definedName name="ROWSTOUPLOAD1" localSheetId="2">#REF!</definedName>
    <definedName name="ROWSTOUPLOAD1">#REF!</definedName>
    <definedName name="SETOFBOOKSID1" localSheetId="3">#REF!</definedName>
    <definedName name="SETOFBOOKSID1" localSheetId="2">#REF!</definedName>
    <definedName name="SETOFBOOKSID1">#REF!</definedName>
    <definedName name="SETOFBOOKSNAME1" localSheetId="3">#REF!</definedName>
    <definedName name="SETOFBOOKSNAME1" localSheetId="2">#REF!</definedName>
    <definedName name="SETOFBOOKSNAME1">#REF!</definedName>
    <definedName name="STARTJOURNALIMPORT1" localSheetId="3">#REF!</definedName>
    <definedName name="STARTJOURNALIMPORT1" localSheetId="2">#REF!</definedName>
    <definedName name="STARTJOURNALIMPORT1">#REF!</definedName>
    <definedName name="TEMPLATENUMBER1" localSheetId="3">#REF!</definedName>
    <definedName name="TEMPLATENUMBER1" localSheetId="2">#REF!</definedName>
    <definedName name="TEMPLATENUMBER1">#REF!</definedName>
    <definedName name="TEMPLATESTYLE1" localSheetId="3">#REF!</definedName>
    <definedName name="TEMPLATESTYLE1" localSheetId="2">#REF!</definedName>
    <definedName name="TEMPLATESTYLE1">#REF!</definedName>
    <definedName name="TEMPLATETYPE1" localSheetId="3">#REF!</definedName>
    <definedName name="TEMPLATETYPE1" localSheetId="2">#REF!</definedName>
    <definedName name="TEMPLATETYPE1">#REF!</definedName>
    <definedName name="Z_688268B1_60DF_45FA_A9A4_5F7FC57C1508_.wvu.PrintArea" localSheetId="0" hidden="1">BS!$A$1:$J$89</definedName>
    <definedName name="Z_688268B1_60DF_45FA_A9A4_5F7FC57C1508_.wvu.PrintArea" localSheetId="7" hidden="1">CF!$A$1:$L$76</definedName>
    <definedName name="Z_688268B1_60DF_45FA_A9A4_5F7FC57C1508_.wvu.PrintArea" localSheetId="6" hidden="1">'CS-Bank 2563'!$A$1:$N$31</definedName>
    <definedName name="Z_688268B1_60DF_45FA_A9A4_5F7FC57C1508_.wvu.PrintArea" localSheetId="5" hidden="1">'CS-Bank 2564'!#REF!</definedName>
    <definedName name="Z_688268B1_60DF_45FA_A9A4_5F7FC57C1508_.wvu.PrintArea" localSheetId="4" hidden="1">'CS-Conso 2563'!#REF!</definedName>
    <definedName name="Z_688268B1_60DF_45FA_A9A4_5F7FC57C1508_.wvu.PrintArea" localSheetId="3" hidden="1">'CS-Conso 2564'!#REF!</definedName>
    <definedName name="Z_688268B1_60DF_45FA_A9A4_5F7FC57C1508_.wvu.PrintArea" localSheetId="1" hidden="1">'PL (3M)'!$A$1:$I$81</definedName>
    <definedName name="Z_688268B1_60DF_45FA_A9A4_5F7FC57C1508_.wvu.PrintArea" localSheetId="2" hidden="1">'PL (6M)'!$A$1:$I$83</definedName>
    <definedName name="Z_688268B1_60DF_45FA_A9A4_5F7FC57C1508_.wvu.Rows" localSheetId="7" hidden="1">CF!#REF!</definedName>
    <definedName name="Z_AD879B68_A1BD_48B0_8827_26C53F899E69_.wvu.PrintArea" localSheetId="0" hidden="1">BS!$A$1:$J$89</definedName>
    <definedName name="Z_AD879B68_A1BD_48B0_8827_26C53F899E69_.wvu.PrintArea" localSheetId="7" hidden="1">CF!$A$1:$L$76</definedName>
    <definedName name="Z_AD879B68_A1BD_48B0_8827_26C53F899E69_.wvu.PrintArea" localSheetId="6" hidden="1">'CS-Bank 2563'!$A$1:$S$31</definedName>
    <definedName name="Z_AD879B68_A1BD_48B0_8827_26C53F899E69_.wvu.PrintArea" localSheetId="5" hidden="1">'CS-Bank 2564'!#REF!</definedName>
    <definedName name="Z_AD879B68_A1BD_48B0_8827_26C53F899E69_.wvu.PrintArea" localSheetId="4" hidden="1">'CS-Conso 2563'!#REF!</definedName>
    <definedName name="Z_AD879B68_A1BD_48B0_8827_26C53F899E69_.wvu.PrintArea" localSheetId="3" hidden="1">'CS-Conso 2564'!#REF!</definedName>
    <definedName name="Z_AD879B68_A1BD_48B0_8827_26C53F899E69_.wvu.PrintArea" localSheetId="1" hidden="1">'PL (3M)'!$A$1:$I$81</definedName>
    <definedName name="Z_AD879B68_A1BD_48B0_8827_26C53F899E69_.wvu.PrintArea" localSheetId="2" hidden="1">'PL (6M)'!$A$1:$I$83</definedName>
    <definedName name="Z_AD879B68_A1BD_48B0_8827_26C53F899E69_.wvu.Rows" localSheetId="7" hidden="1">CF!#REF!</definedName>
    <definedName name="Z_E4A73A0F_11C0_4F41_8821_4D5B1CE3B9B1_.wvu.PrintArea" localSheetId="0" hidden="1">BS!$A$1:$J$89</definedName>
    <definedName name="Z_E4A73A0F_11C0_4F41_8821_4D5B1CE3B9B1_.wvu.PrintArea" localSheetId="7" hidden="1">CF!$A$1:$L$76</definedName>
    <definedName name="Z_E4A73A0F_11C0_4F41_8821_4D5B1CE3B9B1_.wvu.PrintArea" localSheetId="6" hidden="1">'CS-Bank 2563'!$A$1:$N$31</definedName>
    <definedName name="Z_E4A73A0F_11C0_4F41_8821_4D5B1CE3B9B1_.wvu.PrintArea" localSheetId="5" hidden="1">'CS-Bank 2564'!#REF!</definedName>
    <definedName name="Z_E4A73A0F_11C0_4F41_8821_4D5B1CE3B9B1_.wvu.PrintArea" localSheetId="4" hidden="1">'CS-Conso 2563'!#REF!</definedName>
    <definedName name="Z_E4A73A0F_11C0_4F41_8821_4D5B1CE3B9B1_.wvu.PrintArea" localSheetId="3" hidden="1">'CS-Conso 2564'!#REF!</definedName>
    <definedName name="Z_E4A73A0F_11C0_4F41_8821_4D5B1CE3B9B1_.wvu.PrintArea" localSheetId="1" hidden="1">'PL (3M)'!$A$1:$I$81</definedName>
    <definedName name="Z_E4A73A0F_11C0_4F41_8821_4D5B1CE3B9B1_.wvu.PrintArea" localSheetId="2" hidden="1">'PL (6M)'!$A$1:$I$83</definedName>
    <definedName name="Z_E4A73A0F_11C0_4F41_8821_4D5B1CE3B9B1_.wvu.Rows" localSheetId="7" hidden="1">CF!#REF!</definedName>
    <definedName name="ฉฆ" localSheetId="2">#REF!</definedName>
    <definedName name="ฉฆ">#REF!</definedName>
  </definedNames>
  <calcPr calcId="191029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7" i="17" l="1"/>
  <c r="J57" i="17"/>
  <c r="J40" i="17"/>
  <c r="J36" i="17"/>
  <c r="J23" i="17"/>
  <c r="J18" i="17"/>
  <c r="F18" i="17"/>
  <c r="L69" i="17" l="1"/>
  <c r="V29" i="22"/>
  <c r="AB29" i="22" s="1"/>
  <c r="Z27" i="22"/>
  <c r="X27" i="22"/>
  <c r="T27" i="22"/>
  <c r="R27" i="22"/>
  <c r="R31" i="22" s="1"/>
  <c r="P27" i="22"/>
  <c r="P31" i="22" s="1"/>
  <c r="N27" i="22"/>
  <c r="L27" i="22"/>
  <c r="J27" i="22"/>
  <c r="H27" i="22"/>
  <c r="F27" i="22"/>
  <c r="D27" i="22"/>
  <c r="V26" i="22"/>
  <c r="AB26" i="22"/>
  <c r="V25" i="22"/>
  <c r="AB25" i="22" s="1"/>
  <c r="Z22" i="22"/>
  <c r="X22" i="22"/>
  <c r="T22" i="22"/>
  <c r="R22" i="22"/>
  <c r="P22" i="22"/>
  <c r="N22" i="22"/>
  <c r="L22" i="22"/>
  <c r="J22" i="22"/>
  <c r="H22" i="22"/>
  <c r="F22" i="22"/>
  <c r="D22" i="22"/>
  <c r="V21" i="22"/>
  <c r="AB21" i="22"/>
  <c r="V20" i="22"/>
  <c r="V22" i="22" s="1"/>
  <c r="Z17" i="22"/>
  <c r="Z31" i="22" s="1"/>
  <c r="X17" i="22"/>
  <c r="T17" i="22"/>
  <c r="R17" i="22"/>
  <c r="P17" i="22"/>
  <c r="N17" i="22"/>
  <c r="L17" i="22"/>
  <c r="L31" i="22" s="1"/>
  <c r="J17" i="22"/>
  <c r="H17" i="22"/>
  <c r="H31" i="22" s="1"/>
  <c r="F17" i="22"/>
  <c r="F31" i="22" s="1"/>
  <c r="D17" i="22"/>
  <c r="V16" i="22"/>
  <c r="V15" i="22"/>
  <c r="AB15" i="22" s="1"/>
  <c r="T27" i="16"/>
  <c r="Z27" i="16"/>
  <c r="X25" i="16"/>
  <c r="V25" i="16"/>
  <c r="V29" i="16" s="1"/>
  <c r="R25" i="16"/>
  <c r="P25" i="16"/>
  <c r="N25" i="16"/>
  <c r="L25" i="16"/>
  <c r="J25" i="16"/>
  <c r="H25" i="16"/>
  <c r="F25" i="16"/>
  <c r="D25" i="16"/>
  <c r="T24" i="16"/>
  <c r="Z24" i="16" s="1"/>
  <c r="T23" i="16"/>
  <c r="X20" i="16"/>
  <c r="V20" i="16"/>
  <c r="R20" i="16"/>
  <c r="R29" i="16" s="1"/>
  <c r="P20" i="16"/>
  <c r="N20" i="16"/>
  <c r="N29" i="16" s="1"/>
  <c r="L20" i="16"/>
  <c r="J20" i="16"/>
  <c r="J29" i="16" s="1"/>
  <c r="H20" i="16"/>
  <c r="F20" i="16"/>
  <c r="D20" i="16"/>
  <c r="T19" i="16"/>
  <c r="Z19" i="16" s="1"/>
  <c r="T18" i="16"/>
  <c r="Z18" i="16" s="1"/>
  <c r="V32" i="25"/>
  <c r="AB32" i="25" s="1"/>
  <c r="AF32" i="25" s="1"/>
  <c r="AD30" i="25"/>
  <c r="Z30" i="25"/>
  <c r="X30" i="25"/>
  <c r="T30" i="25"/>
  <c r="R30" i="25"/>
  <c r="P30" i="25"/>
  <c r="N30" i="25"/>
  <c r="L30" i="25"/>
  <c r="J30" i="25"/>
  <c r="H30" i="25"/>
  <c r="F30" i="25"/>
  <c r="D30" i="25"/>
  <c r="V29" i="25"/>
  <c r="AB29" i="25"/>
  <c r="AF29" i="25" s="1"/>
  <c r="V28" i="25"/>
  <c r="AB28" i="25" s="1"/>
  <c r="AD25" i="25"/>
  <c r="Z25" i="25"/>
  <c r="X25" i="25"/>
  <c r="T25" i="25"/>
  <c r="R25" i="25"/>
  <c r="P25" i="25"/>
  <c r="N25" i="25"/>
  <c r="L25" i="25"/>
  <c r="J25" i="25"/>
  <c r="H25" i="25"/>
  <c r="F25" i="25"/>
  <c r="D25" i="25"/>
  <c r="V24" i="25"/>
  <c r="AB24" i="25" s="1"/>
  <c r="AF24" i="25" s="1"/>
  <c r="V22" i="25"/>
  <c r="AB22" i="25"/>
  <c r="AF22" i="25" s="1"/>
  <c r="V21" i="25"/>
  <c r="AB21" i="25" s="1"/>
  <c r="AF21" i="25" s="1"/>
  <c r="V20" i="25"/>
  <c r="AD17" i="25"/>
  <c r="AD34" i="25" s="1"/>
  <c r="Z17" i="25"/>
  <c r="Z34" i="25" s="1"/>
  <c r="X17" i="25"/>
  <c r="T17" i="25"/>
  <c r="R17" i="25"/>
  <c r="R34" i="25" s="1"/>
  <c r="P17" i="25"/>
  <c r="P34" i="25" s="1"/>
  <c r="N17" i="25"/>
  <c r="L17" i="25"/>
  <c r="J17" i="25"/>
  <c r="H17" i="25"/>
  <c r="F17" i="25"/>
  <c r="D17" i="25"/>
  <c r="D34" i="25" s="1"/>
  <c r="V16" i="25"/>
  <c r="AB16" i="25" s="1"/>
  <c r="AF16" i="25" s="1"/>
  <c r="V15" i="25"/>
  <c r="AB15" i="25" s="1"/>
  <c r="X31" i="22"/>
  <c r="AB16" i="22"/>
  <c r="J10" i="17"/>
  <c r="J69" i="17"/>
  <c r="H69" i="17"/>
  <c r="L68" i="17"/>
  <c r="L70" i="17" s="1"/>
  <c r="J68" i="17"/>
  <c r="H68" i="17"/>
  <c r="F68" i="17"/>
  <c r="F70" i="17" s="1"/>
  <c r="J22" i="17"/>
  <c r="F22" i="17"/>
  <c r="F26" i="17" s="1"/>
  <c r="F33" i="17" s="1"/>
  <c r="F58" i="17" s="1"/>
  <c r="T28" i="23"/>
  <c r="E49" i="13"/>
  <c r="D21" i="23"/>
  <c r="D26" i="23"/>
  <c r="AB21" i="23"/>
  <c r="X21" i="23"/>
  <c r="V21" i="23"/>
  <c r="R21" i="23"/>
  <c r="P21" i="23"/>
  <c r="N21" i="23"/>
  <c r="L21" i="23"/>
  <c r="J21" i="23"/>
  <c r="H21" i="23"/>
  <c r="F21" i="23"/>
  <c r="J70" i="12"/>
  <c r="J72" i="12" s="1"/>
  <c r="F70" i="12"/>
  <c r="F72" i="12" s="1"/>
  <c r="J42" i="12"/>
  <c r="F42" i="12"/>
  <c r="J22" i="12"/>
  <c r="F22" i="12"/>
  <c r="L90" i="17"/>
  <c r="H90" i="17"/>
  <c r="L26" i="17"/>
  <c r="L33" i="17" s="1"/>
  <c r="L58" i="17" s="1"/>
  <c r="H26" i="17"/>
  <c r="H33" i="17" s="1"/>
  <c r="H58" i="17" s="1"/>
  <c r="I55" i="24"/>
  <c r="I49" i="24"/>
  <c r="I56" i="24" s="1"/>
  <c r="E55" i="24"/>
  <c r="E49" i="24"/>
  <c r="I27" i="24"/>
  <c r="I14" i="24"/>
  <c r="I11" i="24"/>
  <c r="E27" i="24"/>
  <c r="E14" i="24"/>
  <c r="E11" i="24"/>
  <c r="I55" i="13"/>
  <c r="I49" i="13"/>
  <c r="E55" i="13"/>
  <c r="I27" i="13"/>
  <c r="I14" i="13"/>
  <c r="I20" i="13" s="1"/>
  <c r="I29" i="13" s="1"/>
  <c r="I31" i="13" s="1"/>
  <c r="I11" i="13"/>
  <c r="E27" i="13"/>
  <c r="E14" i="13"/>
  <c r="E11" i="13"/>
  <c r="H70" i="12"/>
  <c r="H72" i="12" s="1"/>
  <c r="D70" i="12"/>
  <c r="D72" i="12" s="1"/>
  <c r="H42" i="12"/>
  <c r="D42" i="12"/>
  <c r="H22" i="12"/>
  <c r="D22" i="12"/>
  <c r="Z28" i="23"/>
  <c r="AD28" i="23" s="1"/>
  <c r="T25" i="23"/>
  <c r="Z25" i="23" s="1"/>
  <c r="AD25" i="23" s="1"/>
  <c r="T24" i="23"/>
  <c r="Z24" i="23"/>
  <c r="AD24" i="23" s="1"/>
  <c r="T19" i="23"/>
  <c r="Z19" i="23" s="1"/>
  <c r="AD19" i="23" s="1"/>
  <c r="T18" i="23"/>
  <c r="Z18" i="23" s="1"/>
  <c r="F26" i="23"/>
  <c r="F30" i="23" s="1"/>
  <c r="G55" i="24"/>
  <c r="C55" i="24"/>
  <c r="G49" i="24"/>
  <c r="C49" i="24"/>
  <c r="G27" i="24"/>
  <c r="C27" i="24"/>
  <c r="G14" i="24"/>
  <c r="C14" i="24"/>
  <c r="G11" i="24"/>
  <c r="C11" i="24"/>
  <c r="T20" i="23"/>
  <c r="AD20" i="23"/>
  <c r="P26" i="23"/>
  <c r="L26" i="23"/>
  <c r="G49" i="13"/>
  <c r="C49" i="13"/>
  <c r="C56" i="13" s="1"/>
  <c r="G55" i="13"/>
  <c r="C55" i="13"/>
  <c r="F90" i="17"/>
  <c r="AB26" i="23"/>
  <c r="X26" i="23"/>
  <c r="X30" i="23" s="1"/>
  <c r="V26" i="23"/>
  <c r="V30" i="23"/>
  <c r="R26" i="23"/>
  <c r="R30" i="23" s="1"/>
  <c r="N26" i="23"/>
  <c r="J26" i="23"/>
  <c r="H26" i="23"/>
  <c r="J90" i="17"/>
  <c r="G27" i="13"/>
  <c r="C27" i="13"/>
  <c r="G14" i="13"/>
  <c r="C14" i="13"/>
  <c r="G11" i="13"/>
  <c r="C11" i="13"/>
  <c r="AB20" i="22" l="1"/>
  <c r="AB22" i="22" s="1"/>
  <c r="V27" i="22"/>
  <c r="D29" i="16"/>
  <c r="N31" i="22"/>
  <c r="L34" i="25"/>
  <c r="N30" i="23"/>
  <c r="E56" i="13"/>
  <c r="N34" i="25"/>
  <c r="V30" i="25"/>
  <c r="F34" i="25"/>
  <c r="H29" i="16"/>
  <c r="E20" i="24"/>
  <c r="E29" i="24" s="1"/>
  <c r="E31" i="24" s="1"/>
  <c r="L30" i="23"/>
  <c r="H34" i="25"/>
  <c r="X34" i="25"/>
  <c r="F29" i="16"/>
  <c r="T31" i="22"/>
  <c r="V25" i="25"/>
  <c r="J34" i="25"/>
  <c r="AB17" i="22"/>
  <c r="X29" i="16"/>
  <c r="T25" i="16"/>
  <c r="J31" i="22"/>
  <c r="I56" i="13"/>
  <c r="I57" i="13" s="1"/>
  <c r="J30" i="23"/>
  <c r="T34" i="25"/>
  <c r="T20" i="16"/>
  <c r="D31" i="22"/>
  <c r="P30" i="23"/>
  <c r="AB27" i="22"/>
  <c r="D30" i="23"/>
  <c r="G56" i="13"/>
  <c r="P29" i="16"/>
  <c r="T26" i="23"/>
  <c r="C20" i="13"/>
  <c r="C29" i="13" s="1"/>
  <c r="C31" i="13" s="1"/>
  <c r="C57" i="13" s="1"/>
  <c r="H74" i="12"/>
  <c r="J26" i="17"/>
  <c r="J33" i="17" s="1"/>
  <c r="J58" i="17" s="1"/>
  <c r="V17" i="22"/>
  <c r="V17" i="25"/>
  <c r="V34" i="25" s="1"/>
  <c r="G20" i="13"/>
  <c r="G29" i="13" s="1"/>
  <c r="G31" i="13" s="1"/>
  <c r="G57" i="13" s="1"/>
  <c r="E20" i="13"/>
  <c r="E29" i="13" s="1"/>
  <c r="E31" i="13" s="1"/>
  <c r="H30" i="23"/>
  <c r="AB30" i="23"/>
  <c r="Z20" i="16"/>
  <c r="L29" i="16"/>
  <c r="AD26" i="23"/>
  <c r="Z21" i="23"/>
  <c r="AD18" i="23"/>
  <c r="AD21" i="23" s="1"/>
  <c r="AD30" i="23" s="1"/>
  <c r="AF28" i="25"/>
  <c r="AF30" i="25" s="1"/>
  <c r="AB30" i="25"/>
  <c r="Z26" i="23"/>
  <c r="V31" i="22"/>
  <c r="AF15" i="25"/>
  <c r="AF17" i="25" s="1"/>
  <c r="AB17" i="25"/>
  <c r="AB20" i="25"/>
  <c r="D74" i="12"/>
  <c r="J74" i="12"/>
  <c r="F74" i="12"/>
  <c r="Z23" i="16"/>
  <c r="Z25" i="16" s="1"/>
  <c r="L93" i="17"/>
  <c r="L95" i="17" s="1"/>
  <c r="L73" i="17" s="1"/>
  <c r="T21" i="23"/>
  <c r="J70" i="17"/>
  <c r="H70" i="17"/>
  <c r="H93" i="17" s="1"/>
  <c r="H95" i="17" s="1"/>
  <c r="H73" i="17" s="1"/>
  <c r="F93" i="17"/>
  <c r="F95" i="17" s="1"/>
  <c r="C56" i="24"/>
  <c r="E56" i="24"/>
  <c r="E57" i="24" s="1"/>
  <c r="G20" i="24"/>
  <c r="G29" i="24" s="1"/>
  <c r="G31" i="24" s="1"/>
  <c r="G56" i="24"/>
  <c r="C20" i="24"/>
  <c r="C29" i="24" s="1"/>
  <c r="C31" i="24" s="1"/>
  <c r="I20" i="24"/>
  <c r="I29" i="24" s="1"/>
  <c r="I31" i="24" s="1"/>
  <c r="I57" i="24" s="1"/>
  <c r="T29" i="16" l="1"/>
  <c r="G57" i="24"/>
  <c r="E57" i="13"/>
  <c r="Z29" i="16"/>
  <c r="T30" i="23"/>
  <c r="AB31" i="22"/>
  <c r="J93" i="17"/>
  <c r="J95" i="17" s="1"/>
  <c r="C57" i="24"/>
  <c r="AB25" i="25"/>
  <c r="AF20" i="25"/>
  <c r="AF25" i="25" s="1"/>
  <c r="AB34" i="25"/>
  <c r="Z30" i="23"/>
  <c r="AF34" i="25" l="1"/>
</calcChain>
</file>

<file path=xl/sharedStrings.xml><?xml version="1.0" encoding="utf-8"?>
<sst xmlns="http://schemas.openxmlformats.org/spreadsheetml/2006/main" count="602" uniqueCount="229">
  <si>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</si>
  <si>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</si>
  <si>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</si>
  <si>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</si>
  <si>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</si>
  <si>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</si>
  <si>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</si>
  <si>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</si>
  <si>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</si>
  <si>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</si>
  <si>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</si>
  <si>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</si>
  <si>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</si>
  <si>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</si>
  <si>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</si>
  <si>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</si>
  <si>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</si>
  <si>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</si>
  <si>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</si>
  <si>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</si>
  <si>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</si>
  <si>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</si>
  <si>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>กำไรสุทธิ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</si>
  <si>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</si>
  <si>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</si>
  <si>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</si>
  <si>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</si>
  <si>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</si>
  <si>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</si>
  <si>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</si>
  <si>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>ส่วนเกินมูลค่าหุ้น</t>
  </si>
  <si>
    <t>รวมส่วนของ</t>
  </si>
  <si>
    <t>รวมหนี้สิน</t>
  </si>
  <si>
    <t>ธนาคารไทยพาณิชย์ จำกัด (มหาชน) และบริษัทย่อย</t>
  </si>
  <si>
    <t>(พันบาท)</t>
  </si>
  <si>
    <t>กำไรจากการดำเนินงานก่อนการเปลี่ยนแปลงในสินทรัพย์และหนี้สินดำเนินงาน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</si>
  <si>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</si>
  <si>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</si>
  <si>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</si>
  <si>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</si>
  <si>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</si>
  <si>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</si>
  <si>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</si>
  <si>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</si>
  <si>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</si>
  <si>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</si>
  <si>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</si>
  <si>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</si>
  <si>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</si>
  <si>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</si>
  <si>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</si>
  <si>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</si>
  <si>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</si>
  <si>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</si>
  <si>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</si>
  <si>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</si>
  <si>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</si>
  <si>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</si>
  <si>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</si>
  <si>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</si>
  <si>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</si>
  <si>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</si>
  <si>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</si>
  <si>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</si>
  <si>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</si>
  <si>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งบการเงินเฉพาะธนาคาร</t>
  </si>
  <si>
    <t>กำไรจากการดำเนินงานก่อนภาษีเงินได้</t>
  </si>
  <si>
    <t>กำไรต่อหุ้นของผู้ถือหุ้นบริษัทใหญ่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</si>
  <si>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</si>
  <si>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</si>
  <si>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</si>
  <si>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</si>
  <si>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</si>
  <si>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</si>
  <si>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</si>
  <si>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</si>
  <si>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</si>
  <si>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</si>
  <si>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</si>
  <si>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</si>
  <si>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</si>
  <si>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</si>
  <si>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</si>
  <si>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</si>
  <si>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</si>
  <si>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 xml:space="preserve">            ทุนสำรองตามกฎหมาย  </t>
  </si>
  <si>
    <t>รวมหนี้สินและส่วนของเจ้าของ</t>
  </si>
  <si>
    <t>กำไรสุทธิจากเงินลงทุน</t>
  </si>
  <si>
    <t>งบแสดงฐานะการเงิน</t>
  </si>
  <si>
    <t>ทุนที่ออกและชำระแล้ว</t>
  </si>
  <si>
    <t xml:space="preserve">ที่ดิน อาคารและอุปกรณ์สุทธิ  </t>
  </si>
  <si>
    <t>จากการตีราคา</t>
  </si>
  <si>
    <t>เผื่อขาย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</si>
  <si>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</si>
  <si>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</si>
  <si>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</si>
  <si>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</si>
  <si>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</si>
  <si>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>เงินสดลดลงสุทธิ</t>
  </si>
  <si>
    <t>สำหรับงวดสามเดือนสิ้นสุด</t>
  </si>
  <si>
    <t xml:space="preserve">     จัดสรรแล้ว</t>
  </si>
  <si>
    <t>เงินสดจ่ายในการซื้อสินทรัพย์ไม่มีตัวตน</t>
  </si>
  <si>
    <t>(นายอาทิตย์ นันทวิทยา)</t>
  </si>
  <si>
    <t>กำไร (ขาดทุน) เบ็ดเสร็จอื่น</t>
  </si>
  <si>
    <t>งบการเงิน</t>
  </si>
  <si>
    <t>กำไรเบ็ดเสร็จรวม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</si>
  <si>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</si>
  <si>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</si>
  <si>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</si>
  <si>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</si>
  <si>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เงินสดรับจากเงินกู้ยืมระยะยาว</t>
  </si>
  <si>
    <t>ดำเนินงาน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</si>
  <si>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</si>
  <si>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</si>
  <si>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</si>
  <si>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ขาดทุนจาก</t>
  </si>
  <si>
    <t>การแปลงค่า</t>
  </si>
  <si>
    <t>ประธานเจ้าหน้าที่บริหารและประธานกรรมการบริหาร</t>
  </si>
  <si>
    <t xml:space="preserve">    ค่าใช้จ่ายอื่น ๆ</t>
  </si>
  <si>
    <t>กำไรจากการวัด</t>
  </si>
  <si>
    <t xml:space="preserve">         ภาษีเงินได้เกี่ยวกับองค์ประกอบของกำไร (ขาดทุน) เบ็ดเสร็จอื่นสำหรับ</t>
  </si>
  <si>
    <t>2563</t>
  </si>
  <si>
    <t>สินทรัพย์อนุพันธ์</t>
  </si>
  <si>
    <t>หนี้สินอนุพันธ์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</si>
  <si>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</si>
  <si>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</si>
  <si>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</si>
  <si>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ผลกระทบจากการเปลี่ยนแปลงนโยบายการบัญชี</t>
  </si>
  <si>
    <t>เงินสดจ่ายชำระหนี้สินตามสัญญาเช่า</t>
  </si>
  <si>
    <t>อสังหาริมทรัพย์เพื่อการลงทุนสุทธิ</t>
  </si>
  <si>
    <t xml:space="preserve">    รวมรายได้จากการดำเนินงาน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</si>
  <si>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</si>
  <si>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</si>
  <si>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</si>
  <si>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>การแบ่งปันกำไร (ขาดทุน) สุทธิ</t>
  </si>
  <si>
    <t>การแบ่งปันกำไร (ขาดทุน) เบ็ดเสร็จรวม</t>
  </si>
  <si>
    <t>ขาดทุนจากการตัดจำหน่ายอาคารและอุปกรณ์</t>
  </si>
  <si>
    <t>เงินสดรับจากการชำระบัญชีในบริษัทย่อย</t>
  </si>
  <si>
    <t>จ่ายเงินปันผลให้ผู้ถือหุ้นของธนาคาร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</si>
  <si>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</si>
  <si>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</si>
  <si>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</si>
  <si>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</si>
  <si>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</si>
  <si>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</si>
  <si>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r>
      <t xml:space="preserve">ยอดคงเหลือ ณ วันที่ 31 ธันวาคม 2562 </t>
    </r>
    <r>
      <rPr>
        <b/>
        <sz val="15"/>
        <color indexed="8"/>
        <rFont val="Angsana New"/>
        <family val="1"/>
      </rPr>
      <t>ตามที่รายงานในงวดก่อน</t>
    </r>
  </si>
  <si>
    <t>ยอดคงเหลือ ณ วันที่ 31 ธันวาคม 2562 ตามที่รายงานในงวดก่อน</t>
  </si>
  <si>
    <t xml:space="preserve">     ทุนจดทะเบียน</t>
  </si>
  <si>
    <t xml:space="preserve">      ทุนที่ออกและชำระแล้ว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</si>
  <si>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</si>
  <si>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>ยอดคงเหลือ ณ วันที่ 1 มกราคม 2563 ปรับปรุงใหม่</t>
  </si>
  <si>
    <t>ที่กำหนดให้วัดมูลค่า</t>
  </si>
  <si>
    <t>ขาดทุนจากการด้อยค่าของทรัพย์สินรอการขาย</t>
  </si>
  <si>
    <t>เงินสดรับจากการออกตราสารหนี้ระยะยาว</t>
  </si>
  <si>
    <t>เงินสดจ่ายชำระคืนตราสารหนี้ระยะยาว</t>
  </si>
  <si>
    <t>เงินสดจ่ายชำระคืนเงินกู้ยืมระยะยาว</t>
  </si>
  <si>
    <t xml:space="preserve">      ส่วนเกินมูลค่าหุ้นบุริมสิทธิ</t>
  </si>
  <si>
    <t xml:space="preserve">      ส่วนเกินมูลค่าหุ้นสามัญ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</si>
  <si>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</si>
  <si>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</si>
  <si>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</si>
  <si>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</si>
  <si>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กำไรสุทธิจากเครื่องมือทางการเงิน</t>
  </si>
  <si>
    <t>หนี้สินทางการเงินที่วัดมูลค่าด้วยมูลค่ายุติธรรมผ่านกำไรหรือขาดทุน</t>
  </si>
  <si>
    <t>เงินทุนจากส่วนได้เสียที่ไม่มีอำนาจควบคุมในบริษัทย่อย</t>
  </si>
  <si>
    <t>เงินสดจ่ายในการซื้อหลักทรัพย์ราคาทุนตัดจำหน่าย</t>
  </si>
  <si>
    <t>30 มิถุนายน</t>
  </si>
  <si>
    <t>วันที่ 30 มิถุนายน</t>
  </si>
  <si>
    <t>สำหรับงวดหกเดือนสิ้นสุด</t>
  </si>
  <si>
    <t xml:space="preserve">งบกำไรขาดทุนและกำไรขาดทุนเบ็ดเสร็จอื่น </t>
  </si>
  <si>
    <t>ยอดคงเหลือ ณ วันที่ 30 มิถุนายน 2563</t>
  </si>
  <si>
    <t xml:space="preserve">งบแสดงการเปลี่ยนแปลงส่วนของเจ้าของ </t>
  </si>
  <si>
    <t>สำหรับงวดหกเดือนสิ้นสุดวันที่ 30 มิถุนายน 2563</t>
  </si>
  <si>
    <t>เงินสด ณ วันที่ 30 มิถุนายน</t>
  </si>
  <si>
    <t xml:space="preserve">งบกระแสเงินสด </t>
  </si>
  <si>
    <t>งบกระแสเงินสด</t>
  </si>
  <si>
    <t xml:space="preserve">         กำไรจากเงินลงทุนที่กำหนดให้วัดมูลค่าด้วยมูลค่ายุติธรรม</t>
  </si>
  <si>
    <t xml:space="preserve">         ขาดทุนจากการวัดมูลค่าเงินลงทุนในตราสารหนี้ด้วยมูลค่ายุติธรรม</t>
  </si>
  <si>
    <t xml:space="preserve">         กำไร (ขาดทุน) จากการแปลงค่างบการเงินจากการดำเนินงานในต่างประเทศ</t>
  </si>
  <si>
    <t>เงินสดสุทธิใช้ไปในกิจกรรมจัดหาเงิน</t>
  </si>
  <si>
    <t>31</t>
  </si>
  <si>
    <t xml:space="preserve">กำไร (ขาดทุน) </t>
  </si>
  <si>
    <t>จากการวัด</t>
  </si>
  <si>
    <t>จากเงินลงทุน</t>
  </si>
  <si>
    <t>งบกำไรขาดทุนและกำไรขาดทุนเบ็ดเสร็จอื่น (ไม่ได้ตรวจสอบ)</t>
  </si>
  <si>
    <t>ผลขาดทุน
ด้านเครดิตที่คาดว่า
จะเกิดขึ้น</t>
  </si>
  <si>
    <t>เงินลงทุนในหลักทรัพย์ระยะสั้น</t>
  </si>
  <si>
    <t>เงินสดรับจากการไถ่ถอนหลักทรัพย์ราคาทุนตัดจำหน่าย</t>
  </si>
  <si>
    <t>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</si>
  <si>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</si>
  <si>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</si>
  <si>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1 มกราคม 2564</t>
  </si>
  <si>
    <t>12, 13</t>
  </si>
  <si>
    <t>เงินสดจ่ายในการซื้อเงินลงทุนในบริษัทย่อย</t>
  </si>
  <si>
    <t>ส่วนแบ่งกำไร (ขาดทุน) จากเงินลงทุนในบริษัทร่วม</t>
  </si>
  <si>
    <t xml:space="preserve">     เงินปันผลจ่าย</t>
  </si>
  <si>
    <t xml:space="preserve">     การแปลงสภาพหุ้นบุริมสิทธิเป็นหุ้นสามัญ</t>
  </si>
  <si>
    <t xml:space="preserve">     เงินทุนจากส่วนได้เสียที่ไม่มีอำนาจควบคุมในบริษัทย่อย</t>
  </si>
  <si>
    <t xml:space="preserve">          ที่จัดตั้งขึ้นใหม่</t>
  </si>
  <si>
    <t xml:space="preserve">     กำไร (ขาดทุน) สุทธิ</t>
  </si>
  <si>
    <t xml:space="preserve">     กำไร (ขาดทุน) เบ็ดเสร็จอื่น</t>
  </si>
  <si>
    <t xml:space="preserve">     การชำระบัญชีของบริษัทย่อย</t>
  </si>
  <si>
    <t xml:space="preserve">     กำไรสุทธิ</t>
  </si>
  <si>
    <t>ส่วนแบ่ง (กำไร) ขาดทุนจากเงินลงทุนในบริษัทร่วม</t>
  </si>
  <si>
    <t xml:space="preserve">            หุ้นบุริมสิทธิ 3,582,693,977 หุ้น มูลค่าหุ้นละ 10 บาท</t>
  </si>
  <si>
    <t xml:space="preserve">            หุ้นสามัญ 3,417,306,023 หุ้น มูลค่าหุ้นละ 10 บาท</t>
  </si>
  <si>
    <t xml:space="preserve">            หุ้นบุริมสิทธิ 3,569,620 หุ้น มูลค่าหุ้นละ 10 บาท</t>
  </si>
  <si>
    <t xml:space="preserve">            หุ้นสามัญ 3,395,622,578 หุ้น มูลค่าหุ้นละ 10 บาท</t>
  </si>
  <si>
    <t>(ขาดทุน) กำไรสุทธิจากเงินลงทุน</t>
  </si>
  <si>
    <t xml:space="preserve">         กำไร (ขาดทุน) จากการวัดมูลค่าเงินลงทุนในตราสารหนี้ด้วยมูลค่ายุติธรรม</t>
  </si>
  <si>
    <t xml:space="preserve">         (ขาดทุน) กำไรจากเงินลงทุนที่กำหนดให้วัดมูลค่าด้วยมูลค่ายุติธรรม</t>
  </si>
  <si>
    <t xml:space="preserve">     ขาดทุนเบ็ดเสร็จอื่น</t>
  </si>
  <si>
    <t xml:space="preserve">        รวมกำไร (ขาดทุน) เบ็ดเสร็จอื่นสุทธิจากภาษี</t>
  </si>
  <si>
    <t>ขาดทุนจากการด้อยค่าของสินทรัพย์ไม่มีตัวตน</t>
  </si>
  <si>
    <t>ขาดทุนจากการด้อยค่าของอาคารและอุปกรณ์</t>
  </si>
  <si>
    <t>ขาดทุนจากการตัดจำหน่ายสินทรัพย์ไม่มีตัวตน</t>
  </si>
  <si>
    <t>กำไรจากการขายทรัพย์สินรอการขาย</t>
  </si>
  <si>
    <t>ขาดทุน (กำไร) จากการขายอาคารและอุปกรณ์</t>
  </si>
  <si>
    <t>กำไร (ขาดทุน) จากการแปลงค่างบการเงินจากการดำเนินงานในต่างประเทศ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</si>
  <si>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</si>
  <si>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</si>
  <si>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</si>
  <si>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</si>
  <si>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>โอนไปกำไรสะสม</t>
  </si>
  <si>
    <t>เงินสดสุทธิใช้ไปในกิจกรรมดำเนินงาน</t>
  </si>
  <si>
    <t>จากการแปลงค่า</t>
  </si>
  <si>
    <t>เงินสดสุทธิได้มาจากกิจกรรมลงทุน</t>
  </si>
  <si>
    <t>(ขาดทุน) กำไร</t>
  </si>
  <si>
    <t xml:space="preserve">               รายการที่ไม่จัดประเภทรายการใหม่เข้าไปไว้ในกำไรหรือขาดทุนในภายหลัง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</si>
</sst>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[$€-2]* #,##0.00_);_([$€-2]* \(#,##0.00\);_([$€-2]* &quot;-&quot;??_)"/>
    <numFmt numFmtId="205" formatCode="_-* #,##0_-;\-* #,##0_-;_-* &quot;-&quot;??_-;_-@_-"/>
    <numFmt numFmtId="206" formatCode="_([$€-2]* #,##0.00_);_([$€-2]* \(#,##0.00\);_([$€-2]* \-??_)"/>
    <numFmt numFmtId="207" formatCode="_(* #,##0.00_);_(* \(#,##0.00\);_(* &quot;-&quot;_);_(@_)"/>
  </numFmts>
  <fonts count="64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i/>
      <sz val="15"/>
      <color indexed="8"/>
      <name val="Angsana New"/>
      <family val="1"/>
    </font>
    <font>
      <b/>
      <i/>
      <sz val="16"/>
      <name val="Angsana New"/>
      <family val="1"/>
    </font>
    <font>
      <sz val="18"/>
      <color rgb="FFFF0000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0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4" fontId="37" fillId="0" borderId="0" applyFont="0" applyFill="0" applyBorder="0" applyAlignment="0" applyProtection="0"/>
    <xf numFmtId="206" fontId="2" fillId="0" borderId="0" applyFill="0" applyBorder="0" applyAlignment="0" applyProtection="0"/>
    <xf numFmtId="204" fontId="3" fillId="0" borderId="0" applyFont="0" applyFill="0" applyBorder="0" applyAlignment="0" applyProtection="0"/>
    <xf numFmtId="206" fontId="2" fillId="0" borderId="0" applyFill="0" applyBorder="0" applyAlignment="0" applyProtection="0"/>
    <xf numFmtId="206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</cellStyleXfs>
  <cellXfs count="406">
    <xf numFmtId="0" fontId="0" fillId="0" borderId="0" xfId="0"/>
    <xf numFmtId="200" fontId="19" fillId="0" borderId="0" xfId="90" applyNumberFormat="1" applyFont="1" applyFill="1" applyBorder="1" applyAlignment="1">
      <alignment horizontal="center" vertical="center"/>
    </xf>
    <xf numFmtId="0" fontId="0" fillId="0" borderId="0" xfId="0" applyFont="1" applyFill="1"/>
    <xf numFmtId="202" fontId="0" fillId="0" borderId="0" xfId="0" applyNumberFormat="1" applyFont="1" applyFill="1" applyBorder="1" applyAlignment="1">
      <alignment vertical="center"/>
    </xf>
    <xf numFmtId="191" fontId="13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left" vertical="center"/>
    </xf>
    <xf numFmtId="191" fontId="12" fillId="0" borderId="0" xfId="0" applyNumberFormat="1" applyFont="1" applyFill="1" applyAlignment="1">
      <alignment horizontal="left" vertical="center"/>
    </xf>
    <xf numFmtId="191" fontId="11" fillId="0" borderId="0" xfId="0" applyNumberFormat="1" applyFont="1" applyFill="1" applyAlignment="1">
      <alignment horizontal="left" vertical="center"/>
    </xf>
    <xf numFmtId="191" fontId="16" fillId="0" borderId="0" xfId="0" applyNumberFormat="1" applyFont="1" applyFill="1" applyAlignment="1">
      <alignment horizontal="center" vertical="center"/>
    </xf>
    <xf numFmtId="191" fontId="11" fillId="0" borderId="0" xfId="0" quotePrefix="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43" fontId="14" fillId="0" borderId="0" xfId="9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1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16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14" fillId="0" borderId="0" xfId="0" quotePrefix="1" applyNumberFormat="1" applyFont="1" applyFill="1" applyAlignment="1">
      <alignment horizontal="left" vertical="center"/>
    </xf>
    <xf numFmtId="49" fontId="14" fillId="0" borderId="0" xfId="0" quotePrefix="1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201" fontId="0" fillId="0" borderId="0" xfId="9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88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43" fontId="0" fillId="0" borderId="0" xfId="90" applyFont="1" applyFill="1" applyBorder="1" applyAlignment="1" applyProtection="1">
      <alignment horizontal="left" vertical="center"/>
    </xf>
    <xf numFmtId="188" fontId="0" fillId="0" borderId="0" xfId="0" applyNumberFormat="1" applyFont="1" applyFill="1" applyAlignment="1">
      <alignment vertical="center"/>
    </xf>
    <xf numFmtId="191" fontId="0" fillId="0" borderId="0" xfId="0" applyNumberFormat="1" applyFont="1" applyFill="1" applyAlignment="1">
      <alignment vertical="center"/>
    </xf>
    <xf numFmtId="43" fontId="0" fillId="0" borderId="0" xfId="90" applyFont="1" applyFill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0" fontId="0" fillId="0" borderId="0" xfId="0" applyFill="1"/>
    <xf numFmtId="188" fontId="13" fillId="0" borderId="0" xfId="0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vertical="center"/>
    </xf>
    <xf numFmtId="205" fontId="0" fillId="0" borderId="0" xfId="90" applyNumberFormat="1" applyFont="1" applyFill="1" applyAlignment="1">
      <alignment vertical="center"/>
    </xf>
    <xf numFmtId="49" fontId="19" fillId="0" borderId="0" xfId="201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vertical="center"/>
    </xf>
    <xf numFmtId="0" fontId="19" fillId="0" borderId="0" xfId="201" applyFont="1" applyFill="1" applyBorder="1" applyAlignment="1">
      <alignment vertical="center"/>
    </xf>
    <xf numFmtId="200" fontId="19" fillId="0" borderId="0" xfId="201" applyNumberFormat="1" applyFont="1" applyFill="1" applyBorder="1" applyAlignment="1">
      <alignment horizontal="center" vertical="center"/>
    </xf>
    <xf numFmtId="0" fontId="14" fillId="0" borderId="0" xfId="0" applyFont="1" applyFill="1"/>
    <xf numFmtId="200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49" fontId="14" fillId="0" borderId="0" xfId="0" applyNumberFormat="1" applyFont="1" applyFill="1" applyBorder="1" applyAlignment="1">
      <alignment vertical="center"/>
    </xf>
    <xf numFmtId="0" fontId="19" fillId="0" borderId="0" xfId="201" applyFont="1" applyFill="1" applyBorder="1" applyAlignment="1">
      <alignment horizontal="centerContinuous" vertical="center"/>
    </xf>
    <xf numFmtId="0" fontId="19" fillId="0" borderId="0" xfId="201" applyFont="1" applyFill="1" applyBorder="1" applyAlignment="1">
      <alignment horizontal="center" vertical="center"/>
    </xf>
    <xf numFmtId="37" fontId="19" fillId="0" borderId="0" xfId="201" applyNumberFormat="1" applyFont="1" applyFill="1" applyBorder="1" applyAlignment="1">
      <alignment horizontal="center" vertical="center"/>
    </xf>
    <xf numFmtId="49" fontId="19" fillId="0" borderId="0" xfId="201" applyNumberFormat="1" applyFont="1" applyFill="1" applyBorder="1" applyAlignment="1">
      <alignment horizontal="center" vertical="center"/>
    </xf>
    <xf numFmtId="0" fontId="19" fillId="0" borderId="0" xfId="201" quotePrefix="1" applyFont="1" applyFill="1" applyBorder="1" applyAlignment="1">
      <alignment horizontal="center" vertical="center"/>
    </xf>
    <xf numFmtId="49" fontId="17" fillId="0" borderId="0" xfId="201" quotePrefix="1" applyNumberFormat="1" applyFont="1" applyFill="1" applyAlignment="1">
      <alignment horizontal="left" vertical="center"/>
    </xf>
    <xf numFmtId="49" fontId="17" fillId="0" borderId="0" xfId="201" applyNumberFormat="1" applyFont="1" applyFill="1" applyBorder="1" applyAlignment="1">
      <alignment horizontal="left" vertical="center"/>
    </xf>
    <xf numFmtId="0" fontId="0" fillId="0" borderId="0" xfId="201" applyFont="1" applyFill="1" applyBorder="1" applyAlignment="1">
      <alignment horizontal="center" vertical="center"/>
    </xf>
    <xf numFmtId="49" fontId="19" fillId="0" borderId="0" xfId="201" applyNumberFormat="1" applyFont="1" applyFill="1" applyBorder="1" applyAlignment="1">
      <alignment horizontal="left" vertical="center"/>
    </xf>
    <xf numFmtId="200" fontId="0" fillId="0" borderId="0" xfId="0" applyNumberFormat="1" applyFont="1" applyFill="1" applyBorder="1" applyAlignment="1">
      <alignment vertical="center"/>
    </xf>
    <xf numFmtId="49" fontId="17" fillId="0" borderId="0" xfId="201" applyNumberFormat="1" applyFont="1" applyFill="1" applyAlignment="1">
      <alignment horizontal="left" vertical="center"/>
    </xf>
    <xf numFmtId="0" fontId="39" fillId="0" borderId="0" xfId="0" applyFont="1" applyFill="1"/>
    <xf numFmtId="200" fontId="0" fillId="0" borderId="0" xfId="0" applyNumberFormat="1" applyFont="1" applyFill="1"/>
    <xf numFmtId="203" fontId="14" fillId="0" borderId="0" xfId="0" applyNumberFormat="1" applyFont="1" applyFill="1"/>
    <xf numFmtId="0" fontId="0" fillId="0" borderId="0" xfId="0" applyFont="1" applyFill="1" applyBorder="1"/>
    <xf numFmtId="49" fontId="14" fillId="0" borderId="0" xfId="0" applyNumberFormat="1" applyFont="1" applyFill="1" applyAlignment="1"/>
    <xf numFmtId="0" fontId="0" fillId="0" borderId="0" xfId="0" quotePrefix="1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/>
    </xf>
    <xf numFmtId="0" fontId="11" fillId="0" borderId="0" xfId="0" quotePrefix="1" applyFont="1" applyFill="1" applyAlignment="1">
      <alignment horizontal="left" vertical="center"/>
    </xf>
    <xf numFmtId="188" fontId="0" fillId="0" borderId="0" xfId="90" applyNumberFormat="1" applyFont="1" applyFill="1" applyAlignment="1">
      <alignment vertical="center"/>
    </xf>
    <xf numFmtId="200" fontId="17" fillId="0" borderId="0" xfId="90" applyNumberFormat="1" applyFont="1" applyFill="1" applyBorder="1" applyAlignment="1">
      <alignment horizontal="center" vertical="center"/>
    </xf>
    <xf numFmtId="188" fontId="0" fillId="0" borderId="0" xfId="90" applyNumberFormat="1" applyFont="1" applyFill="1" applyBorder="1" applyAlignment="1">
      <alignment vertical="center"/>
    </xf>
    <xf numFmtId="188" fontId="13" fillId="0" borderId="5" xfId="0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horizontal="left" vertical="center"/>
    </xf>
    <xf numFmtId="49" fontId="0" fillId="0" borderId="0" xfId="194" applyNumberFormat="1" applyFont="1" applyFill="1" applyAlignment="1">
      <alignment horizontal="left" vertical="center"/>
    </xf>
    <xf numFmtId="43" fontId="0" fillId="0" borderId="0" xfId="90" applyFont="1" applyFill="1" applyBorder="1" applyAlignment="1" applyProtection="1">
      <alignment horizontal="left"/>
    </xf>
    <xf numFmtId="188" fontId="13" fillId="0" borderId="0" xfId="90" applyNumberFormat="1" applyFont="1" applyFill="1" applyAlignment="1">
      <alignment vertical="center"/>
    </xf>
    <xf numFmtId="188" fontId="0" fillId="0" borderId="0" xfId="90" applyNumberFormat="1" applyFont="1" applyFill="1" applyBorder="1" applyAlignment="1">
      <alignment horizontal="center" vertical="center"/>
    </xf>
    <xf numFmtId="190" fontId="13" fillId="0" borderId="0" xfId="90" applyNumberFormat="1" applyFont="1" applyFill="1" applyAlignment="1">
      <alignment horizontal="center" vertical="center"/>
    </xf>
    <xf numFmtId="190" fontId="13" fillId="0" borderId="14" xfId="90" applyNumberFormat="1" applyFont="1" applyFill="1" applyBorder="1" applyAlignment="1">
      <alignment horizontal="center" vertical="center"/>
    </xf>
    <xf numFmtId="188" fontId="0" fillId="0" borderId="14" xfId="90" applyNumberFormat="1" applyFont="1" applyFill="1" applyBorder="1" applyAlignment="1">
      <alignment vertical="center"/>
    </xf>
    <xf numFmtId="188" fontId="13" fillId="0" borderId="0" xfId="90" applyNumberFormat="1" applyFont="1" applyFill="1" applyAlignment="1">
      <alignment horizontal="center" vertical="center"/>
    </xf>
    <xf numFmtId="191" fontId="0" fillId="0" borderId="0" xfId="90" applyNumberFormat="1" applyFont="1" applyFill="1" applyAlignment="1">
      <alignment vertical="center"/>
    </xf>
    <xf numFmtId="191" fontId="13" fillId="0" borderId="0" xfId="90" applyNumberFormat="1" applyFont="1" applyFill="1" applyAlignment="1">
      <alignment vertical="center"/>
    </xf>
    <xf numFmtId="188" fontId="0" fillId="0" borderId="0" xfId="90" applyNumberFormat="1" applyFont="1" applyFill="1" applyAlignment="1">
      <alignment horizontal="center" vertical="center"/>
    </xf>
    <xf numFmtId="203" fontId="0" fillId="0" borderId="0" xfId="90" applyNumberFormat="1" applyFont="1" applyFill="1" applyAlignment="1">
      <alignment horizontal="center" vertical="center"/>
    </xf>
    <xf numFmtId="203" fontId="0" fillId="0" borderId="0" xfId="90" applyNumberFormat="1" applyFont="1" applyFill="1" applyAlignment="1">
      <alignment vertical="center"/>
    </xf>
    <xf numFmtId="203" fontId="13" fillId="0" borderId="5" xfId="90" applyNumberFormat="1" applyFont="1" applyFill="1" applyBorder="1" applyAlignment="1">
      <alignment horizontal="center" vertical="center"/>
    </xf>
    <xf numFmtId="37" fontId="13" fillId="0" borderId="0" xfId="9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vertical="center"/>
    </xf>
    <xf numFmtId="37" fontId="13" fillId="0" borderId="0" xfId="90" applyNumberFormat="1" applyFont="1" applyFill="1" applyBorder="1" applyAlignment="1">
      <alignment vertical="center"/>
    </xf>
    <xf numFmtId="200" fontId="0" fillId="0" borderId="0" xfId="0" applyNumberFormat="1" applyFont="1" applyFill="1" applyAlignment="1">
      <alignment vertical="center"/>
    </xf>
    <xf numFmtId="202" fontId="19" fillId="0" borderId="0" xfId="90" applyNumberFormat="1" applyFont="1" applyFill="1" applyBorder="1" applyAlignment="1">
      <alignment horizontal="center" vertical="center"/>
    </xf>
    <xf numFmtId="202" fontId="0" fillId="0" borderId="0" xfId="90" applyNumberFormat="1" applyFont="1" applyFill="1" applyBorder="1" applyAlignment="1">
      <alignment vertical="center"/>
    </xf>
    <xf numFmtId="203" fontId="0" fillId="0" borderId="14" xfId="90" applyNumberFormat="1" applyFont="1" applyFill="1" applyBorder="1" applyAlignment="1">
      <alignment vertical="center"/>
    </xf>
    <xf numFmtId="200" fontId="0" fillId="0" borderId="0" xfId="90" applyNumberFormat="1" applyFont="1" applyFill="1" applyBorder="1" applyAlignment="1">
      <alignment horizontal="center" vertical="center"/>
    </xf>
    <xf numFmtId="200" fontId="0" fillId="0" borderId="0" xfId="90" applyNumberFormat="1" applyFont="1" applyFill="1" applyBorder="1" applyAlignment="1">
      <alignment vertical="center"/>
    </xf>
    <xf numFmtId="203" fontId="0" fillId="0" borderId="0" xfId="90" applyNumberFormat="1" applyFont="1" applyFill="1" applyBorder="1" applyAlignment="1">
      <alignment vertical="center"/>
    </xf>
    <xf numFmtId="200" fontId="0" fillId="0" borderId="0" xfId="90" applyNumberFormat="1" applyFont="1" applyFill="1" applyAlignment="1">
      <alignment horizontal="center" vertical="center"/>
    </xf>
    <xf numFmtId="200" fontId="14" fillId="0" borderId="0" xfId="90" applyNumberFormat="1" applyFont="1" applyFill="1" applyBorder="1" applyAlignment="1">
      <alignment horizontal="center" vertical="center"/>
    </xf>
    <xf numFmtId="203" fontId="14" fillId="0" borderId="5" xfId="90" applyNumberFormat="1" applyFont="1" applyFill="1" applyBorder="1" applyAlignment="1">
      <alignment vertical="center"/>
    </xf>
    <xf numFmtId="200" fontId="14" fillId="0" borderId="0" xfId="90" applyNumberFormat="1" applyFont="1" applyFill="1" applyBorder="1" applyAlignment="1">
      <alignment vertical="center"/>
    </xf>
    <xf numFmtId="203" fontId="14" fillId="0" borderId="0" xfId="90" applyNumberFormat="1" applyFont="1" applyFill="1" applyBorder="1" applyAlignment="1">
      <alignment vertical="center"/>
    </xf>
    <xf numFmtId="203" fontId="19" fillId="0" borderId="14" xfId="90" applyNumberFormat="1" applyFont="1" applyFill="1" applyBorder="1" applyAlignment="1">
      <alignment horizontal="center" vertical="center"/>
    </xf>
    <xf numFmtId="203" fontId="0" fillId="0" borderId="0" xfId="0" applyNumberFormat="1" applyFont="1" applyFill="1"/>
    <xf numFmtId="203" fontId="19" fillId="0" borderId="0" xfId="90" applyNumberFormat="1" applyFont="1" applyFill="1" applyBorder="1" applyAlignment="1">
      <alignment horizontal="center" vertical="center"/>
    </xf>
    <xf numFmtId="188" fontId="13" fillId="0" borderId="0" xfId="90" applyNumberFormat="1" applyFont="1" applyFill="1" applyBorder="1" applyAlignment="1">
      <alignment vertical="center"/>
    </xf>
    <xf numFmtId="188" fontId="13" fillId="0" borderId="14" xfId="9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91" fontId="12" fillId="0" borderId="0" xfId="0" applyNumberFormat="1" applyFont="1" applyAlignment="1">
      <alignment horizontal="left" vertical="center"/>
    </xf>
    <xf numFmtId="191" fontId="13" fillId="0" borderId="0" xfId="0" applyNumberFormat="1" applyFont="1" applyAlignment="1">
      <alignment vertical="center"/>
    </xf>
    <xf numFmtId="191" fontId="14" fillId="0" borderId="0" xfId="0" applyNumberFormat="1" applyFont="1" applyAlignment="1">
      <alignment horizontal="left" vertical="center"/>
    </xf>
    <xf numFmtId="191" fontId="14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191" fontId="13" fillId="0" borderId="0" xfId="0" applyNumberFormat="1" applyFont="1" applyAlignment="1">
      <alignment horizontal="center" vertical="center"/>
    </xf>
    <xf numFmtId="188" fontId="13" fillId="0" borderId="0" xfId="0" applyNumberFormat="1" applyFont="1" applyAlignment="1">
      <alignment vertical="center"/>
    </xf>
    <xf numFmtId="188" fontId="13" fillId="0" borderId="14" xfId="0" applyNumberFormat="1" applyFont="1" applyBorder="1" applyAlignment="1">
      <alignment vertical="center"/>
    </xf>
    <xf numFmtId="49" fontId="16" fillId="0" borderId="0" xfId="0" quotePrefix="1" applyNumberFormat="1" applyFont="1" applyAlignment="1">
      <alignment horizontal="center" vertical="center"/>
    </xf>
    <xf numFmtId="188" fontId="13" fillId="0" borderId="15" xfId="0" applyNumberFormat="1" applyFont="1" applyBorder="1" applyAlignment="1">
      <alignment vertical="center"/>
    </xf>
    <xf numFmtId="188" fontId="13" fillId="0" borderId="3" xfId="0" applyNumberFormat="1" applyFont="1" applyBorder="1" applyAlignment="1">
      <alignment vertical="center"/>
    </xf>
    <xf numFmtId="200" fontId="13" fillId="0" borderId="0" xfId="90" applyNumberFormat="1" applyFont="1" applyFill="1" applyAlignment="1">
      <alignment horizontal="center" vertical="center"/>
    </xf>
    <xf numFmtId="188" fontId="14" fillId="0" borderId="5" xfId="0" applyNumberFormat="1" applyFont="1" applyBorder="1" applyAlignment="1">
      <alignment vertical="center"/>
    </xf>
    <xf numFmtId="188" fontId="14" fillId="0" borderId="0" xfId="0" applyNumberFormat="1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188" fontId="14" fillId="0" borderId="0" xfId="0" applyNumberFormat="1" applyFont="1" applyFill="1" applyBorder="1" applyAlignment="1">
      <alignment vertical="center"/>
    </xf>
    <xf numFmtId="188" fontId="14" fillId="0" borderId="5" xfId="0" applyNumberFormat="1" applyFont="1" applyFill="1" applyBorder="1" applyAlignment="1">
      <alignment vertical="center"/>
    </xf>
    <xf numFmtId="188" fontId="14" fillId="0" borderId="5" xfId="90" applyNumberFormat="1" applyFont="1" applyFill="1" applyBorder="1" applyAlignment="1">
      <alignment vertical="center"/>
    </xf>
    <xf numFmtId="188" fontId="14" fillId="0" borderId="0" xfId="90" applyNumberFormat="1" applyFont="1" applyFill="1" applyAlignment="1">
      <alignment vertical="center"/>
    </xf>
    <xf numFmtId="203" fontId="14" fillId="0" borderId="5" xfId="90" applyNumberFormat="1" applyFont="1" applyFill="1" applyBorder="1" applyAlignment="1">
      <alignment horizontal="center" vertical="center"/>
    </xf>
    <xf numFmtId="191" fontId="14" fillId="0" borderId="0" xfId="90" applyNumberFormat="1" applyFont="1" applyFill="1" applyAlignment="1">
      <alignment vertical="center"/>
    </xf>
    <xf numFmtId="188" fontId="14" fillId="0" borderId="16" xfId="90" applyNumberFormat="1" applyFont="1" applyFill="1" applyBorder="1" applyAlignment="1">
      <alignment vertical="center"/>
    </xf>
    <xf numFmtId="37" fontId="14" fillId="0" borderId="0" xfId="90" applyNumberFormat="1" applyFont="1" applyFill="1" applyAlignment="1">
      <alignment vertical="center"/>
    </xf>
    <xf numFmtId="188" fontId="0" fillId="0" borderId="5" xfId="0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horizontal="right" vertical="center"/>
    </xf>
    <xf numFmtId="0" fontId="19" fillId="0" borderId="0" xfId="0" applyFont="1" applyFill="1"/>
    <xf numFmtId="188" fontId="13" fillId="0" borderId="0" xfId="0" applyNumberFormat="1" applyFont="1" applyFill="1" applyBorder="1" applyAlignment="1">
      <alignment horizontal="right" vertical="center"/>
    </xf>
    <xf numFmtId="188" fontId="0" fillId="0" borderId="14" xfId="0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205" fontId="0" fillId="0" borderId="0" xfId="90" applyNumberFormat="1" applyFont="1" applyFill="1"/>
    <xf numFmtId="205" fontId="13" fillId="0" borderId="14" xfId="90" applyNumberFormat="1" applyFont="1" applyFill="1" applyBorder="1" applyAlignment="1">
      <alignment vertical="center"/>
    </xf>
    <xf numFmtId="205" fontId="13" fillId="0" borderId="0" xfId="90" applyNumberFormat="1" applyFont="1" applyFill="1" applyBorder="1" applyAlignment="1">
      <alignment vertical="center"/>
    </xf>
    <xf numFmtId="205" fontId="14" fillId="0" borderId="0" xfId="90" applyNumberFormat="1" applyFont="1" applyFill="1" applyBorder="1" applyAlignment="1">
      <alignment horizontal="center" vertical="center"/>
    </xf>
    <xf numFmtId="205" fontId="14" fillId="0" borderId="0" xfId="90" applyNumberFormat="1" applyFont="1" applyFill="1" applyAlignment="1">
      <alignment horizontal="left" vertical="center"/>
    </xf>
    <xf numFmtId="188" fontId="0" fillId="0" borderId="0" xfId="0" applyNumberFormat="1" applyFont="1" applyFill="1" applyAlignment="1">
      <alignment horizontal="right" vertical="center"/>
    </xf>
    <xf numFmtId="188" fontId="16" fillId="0" borderId="0" xfId="0" quotePrefix="1" applyNumberFormat="1" applyFont="1" applyFill="1" applyAlignment="1">
      <alignment horizontal="center" vertical="center"/>
    </xf>
    <xf numFmtId="188" fontId="13" fillId="0" borderId="0" xfId="90" quotePrefix="1" applyNumberFormat="1" applyFont="1" applyFill="1" applyBorder="1" applyAlignment="1">
      <alignment horizontal="center" vertical="center"/>
    </xf>
    <xf numFmtId="188" fontId="17" fillId="0" borderId="0" xfId="90" applyNumberFormat="1" applyFont="1" applyFill="1" applyBorder="1" applyAlignment="1">
      <alignment horizontal="center" vertical="center"/>
    </xf>
    <xf numFmtId="188" fontId="14" fillId="0" borderId="0" xfId="90" applyNumberFormat="1" applyFont="1" applyFill="1" applyBorder="1"/>
    <xf numFmtId="188" fontId="19" fillId="0" borderId="14" xfId="90" applyNumberFormat="1" applyFont="1" applyFill="1" applyBorder="1" applyAlignment="1">
      <alignment horizontal="center" vertical="center"/>
    </xf>
    <xf numFmtId="188" fontId="19" fillId="0" borderId="0" xfId="90" applyNumberFormat="1" applyFont="1" applyFill="1" applyBorder="1" applyAlignment="1">
      <alignment vertical="center"/>
    </xf>
    <xf numFmtId="188" fontId="19" fillId="0" borderId="14" xfId="90" applyNumberFormat="1" applyFont="1" applyFill="1" applyBorder="1" applyAlignment="1">
      <alignment vertical="center"/>
    </xf>
    <xf numFmtId="188" fontId="17" fillId="0" borderId="0" xfId="90" applyNumberFormat="1" applyFont="1" applyFill="1" applyBorder="1" applyAlignment="1">
      <alignment vertical="center"/>
    </xf>
    <xf numFmtId="188" fontId="17" fillId="0" borderId="15" xfId="90" applyNumberFormat="1" applyFont="1" applyFill="1" applyBorder="1" applyAlignment="1">
      <alignment vertical="center"/>
    </xf>
    <xf numFmtId="0" fontId="18" fillId="0" borderId="0" xfId="201" applyFont="1" applyFill="1" applyBorder="1" applyAlignment="1">
      <alignment horizontal="center" vertical="center"/>
    </xf>
    <xf numFmtId="200" fontId="18" fillId="0" borderId="0" xfId="90" applyNumberFormat="1" applyFont="1" applyFill="1" applyBorder="1" applyAlignment="1">
      <alignment horizontal="center" vertical="center"/>
    </xf>
    <xf numFmtId="200" fontId="18" fillId="0" borderId="0" xfId="20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20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88" fontId="13" fillId="0" borderId="0" xfId="174" applyNumberFormat="1" applyFont="1" applyFill="1" applyBorder="1" applyAlignment="1">
      <alignment vertical="center"/>
    </xf>
    <xf numFmtId="188" fontId="13" fillId="0" borderId="0" xfId="175" applyNumberFormat="1" applyFont="1" applyFill="1" applyBorder="1" applyAlignment="1">
      <alignment vertical="center"/>
    </xf>
    <xf numFmtId="200" fontId="13" fillId="0" borderId="14" xfId="90" applyNumberFormat="1" applyFont="1" applyFill="1" applyBorder="1" applyAlignment="1">
      <alignment horizontal="center" vertical="center"/>
    </xf>
    <xf numFmtId="190" fontId="13" fillId="0" borderId="0" xfId="0" applyNumberFormat="1" applyFont="1" applyAlignment="1">
      <alignment vertical="center"/>
    </xf>
    <xf numFmtId="190" fontId="13" fillId="0" borderId="0" xfId="90" quotePrefix="1" applyNumberFormat="1" applyFont="1" applyFill="1" applyBorder="1" applyAlignment="1">
      <alignment horizontal="center" vertical="center"/>
    </xf>
    <xf numFmtId="190" fontId="0" fillId="0" borderId="0" xfId="0" applyNumberFormat="1" applyFont="1" applyFill="1" applyBorder="1" applyAlignment="1">
      <alignment vertical="center"/>
    </xf>
    <xf numFmtId="190" fontId="13" fillId="0" borderId="0" xfId="90" applyNumberFormat="1" applyFont="1" applyFill="1" applyBorder="1" applyAlignment="1">
      <alignment vertical="center"/>
    </xf>
    <xf numFmtId="190" fontId="13" fillId="0" borderId="14" xfId="90" applyNumberFormat="1" applyFont="1" applyFill="1" applyBorder="1" applyAlignment="1">
      <alignment vertical="center"/>
    </xf>
    <xf numFmtId="190" fontId="13" fillId="0" borderId="0" xfId="0" applyNumberFormat="1" applyFont="1" applyFill="1" applyBorder="1" applyAlignment="1">
      <alignment vertical="center"/>
    </xf>
    <xf numFmtId="190" fontId="17" fillId="0" borderId="0" xfId="90" applyNumberFormat="1" applyFont="1" applyFill="1" applyBorder="1" applyAlignment="1">
      <alignment horizontal="center" vertical="center"/>
    </xf>
    <xf numFmtId="190" fontId="14" fillId="0" borderId="0" xfId="0" applyNumberFormat="1" applyFont="1" applyFill="1" applyBorder="1" applyAlignment="1">
      <alignment vertical="center"/>
    </xf>
    <xf numFmtId="190" fontId="19" fillId="0" borderId="14" xfId="90" applyNumberFormat="1" applyFont="1" applyFill="1" applyBorder="1" applyAlignment="1">
      <alignment horizontal="center" vertical="center"/>
    </xf>
    <xf numFmtId="190" fontId="19" fillId="0" borderId="0" xfId="90" applyNumberFormat="1" applyFont="1" applyFill="1" applyBorder="1" applyAlignment="1">
      <alignment horizontal="center" vertical="center"/>
    </xf>
    <xf numFmtId="190" fontId="17" fillId="0" borderId="0" xfId="90" applyNumberFormat="1" applyFont="1" applyFill="1" applyAlignment="1">
      <alignment horizontal="center" vertical="center"/>
    </xf>
    <xf numFmtId="190" fontId="19" fillId="0" borderId="0" xfId="90" applyNumberFormat="1" applyFont="1" applyFill="1" applyBorder="1" applyAlignment="1">
      <alignment vertical="center"/>
    </xf>
    <xf numFmtId="190" fontId="17" fillId="0" borderId="14" xfId="90" applyNumberFormat="1" applyFont="1" applyFill="1" applyBorder="1" applyAlignment="1">
      <alignment horizontal="center" vertical="center"/>
    </xf>
    <xf numFmtId="190" fontId="17" fillId="0" borderId="15" xfId="90" applyNumberFormat="1" applyFont="1" applyFill="1" applyBorder="1" applyAlignment="1">
      <alignment vertical="center"/>
    </xf>
    <xf numFmtId="190" fontId="0" fillId="0" borderId="0" xfId="90" applyNumberFormat="1" applyFont="1" applyFill="1" applyBorder="1" applyAlignment="1">
      <alignment horizontal="center" vertical="center"/>
    </xf>
    <xf numFmtId="190" fontId="0" fillId="0" borderId="0" xfId="90" applyNumberFormat="1" applyFont="1" applyFill="1" applyAlignment="1">
      <alignment horizontal="center" vertical="center"/>
    </xf>
    <xf numFmtId="190" fontId="0" fillId="0" borderId="14" xfId="90" applyNumberFormat="1" applyFont="1" applyFill="1" applyBorder="1" applyAlignment="1">
      <alignment vertical="center"/>
    </xf>
    <xf numFmtId="190" fontId="14" fillId="0" borderId="0" xfId="90" applyNumberFormat="1" applyFont="1" applyFill="1" applyBorder="1" applyAlignment="1">
      <alignment horizontal="center" vertical="center"/>
    </xf>
    <xf numFmtId="190" fontId="14" fillId="0" borderId="5" xfId="90" applyNumberFormat="1" applyFont="1" applyFill="1" applyBorder="1" applyAlignment="1">
      <alignment vertical="center"/>
    </xf>
    <xf numFmtId="190" fontId="14" fillId="0" borderId="0" xfId="90" applyNumberFormat="1" applyFont="1" applyFill="1" applyBorder="1" applyAlignment="1">
      <alignment vertical="center"/>
    </xf>
    <xf numFmtId="190" fontId="0" fillId="0" borderId="0" xfId="90" applyNumberFormat="1" applyFont="1" applyFill="1" applyAlignment="1">
      <alignment vertical="center"/>
    </xf>
    <xf numFmtId="190" fontId="0" fillId="0" borderId="0" xfId="90" applyNumberFormat="1" applyFont="1" applyFill="1" applyBorder="1" applyAlignment="1">
      <alignment vertical="center"/>
    </xf>
    <xf numFmtId="190" fontId="13" fillId="0" borderId="0" xfId="90" applyNumberFormat="1" applyFont="1" applyFill="1" applyAlignment="1">
      <alignment vertical="center"/>
    </xf>
    <xf numFmtId="188" fontId="14" fillId="0" borderId="5" xfId="90" applyNumberFormat="1" applyFont="1" applyFill="1" applyBorder="1"/>
    <xf numFmtId="49" fontId="0" fillId="0" borderId="0" xfId="0" applyNumberFormat="1" applyFill="1" applyAlignment="1">
      <alignment horizontal="left" vertical="center"/>
    </xf>
    <xf numFmtId="205" fontId="13" fillId="0" borderId="0" xfId="90" applyNumberFormat="1" applyFont="1" applyFill="1" applyAlignment="1">
      <alignment horizontal="right" vertical="center"/>
    </xf>
    <xf numFmtId="205" fontId="13" fillId="0" borderId="0" xfId="90" applyNumberFormat="1" applyFont="1" applyFill="1" applyAlignment="1">
      <alignment vertical="center"/>
    </xf>
    <xf numFmtId="43" fontId="14" fillId="0" borderId="0" xfId="90" applyFont="1" applyFill="1" applyBorder="1" applyAlignment="1" applyProtection="1"/>
    <xf numFmtId="207" fontId="13" fillId="0" borderId="15" xfId="174" applyNumberFormat="1" applyFont="1" applyFill="1" applyBorder="1" applyAlignment="1">
      <alignment vertical="center"/>
    </xf>
    <xf numFmtId="207" fontId="0" fillId="0" borderId="0" xfId="0" applyNumberFormat="1" applyFont="1" applyFill="1" applyBorder="1" applyAlignment="1">
      <alignment vertical="center"/>
    </xf>
    <xf numFmtId="207" fontId="13" fillId="0" borderId="0" xfId="0" applyNumberFormat="1" applyFont="1" applyFill="1" applyBorder="1" applyAlignment="1">
      <alignment vertical="center"/>
    </xf>
    <xf numFmtId="207" fontId="13" fillId="0" borderId="15" xfId="175" applyNumberFormat="1" applyFont="1" applyFill="1" applyBorder="1" applyAlignment="1">
      <alignment vertical="center"/>
    </xf>
    <xf numFmtId="43" fontId="14" fillId="0" borderId="5" xfId="90" applyFont="1" applyFill="1" applyBorder="1" applyAlignment="1">
      <alignment vertical="center"/>
    </xf>
    <xf numFmtId="43" fontId="17" fillId="0" borderId="0" xfId="90" applyFont="1" applyFill="1" applyBorder="1" applyAlignment="1">
      <alignment horizontal="center" vertical="center"/>
    </xf>
    <xf numFmtId="43" fontId="0" fillId="0" borderId="14" xfId="90" applyFont="1" applyFill="1" applyBorder="1" applyAlignment="1">
      <alignment vertical="center"/>
    </xf>
    <xf numFmtId="43" fontId="0" fillId="0" borderId="0" xfId="90" applyFont="1" applyFill="1" applyBorder="1" applyAlignment="1">
      <alignment vertical="center"/>
    </xf>
    <xf numFmtId="43" fontId="14" fillId="0" borderId="0" xfId="90" applyFont="1" applyFill="1" applyBorder="1" applyAlignment="1">
      <alignment vertical="center"/>
    </xf>
    <xf numFmtId="43" fontId="19" fillId="0" borderId="14" xfId="90" applyFont="1" applyFill="1" applyBorder="1" applyAlignment="1">
      <alignment horizontal="center" vertical="center"/>
    </xf>
    <xf numFmtId="205" fontId="14" fillId="0" borderId="5" xfId="90" applyNumberFormat="1" applyFont="1" applyFill="1" applyBorder="1"/>
    <xf numFmtId="188" fontId="14" fillId="0" borderId="15" xfId="0" applyNumberFormat="1" applyFont="1" applyFill="1" applyBorder="1" applyAlignment="1">
      <alignment vertical="center"/>
    </xf>
    <xf numFmtId="200" fontId="17" fillId="0" borderId="14" xfId="90" applyNumberFormat="1" applyFont="1" applyFill="1" applyBorder="1" applyAlignment="1">
      <alignment horizontal="center" vertical="center"/>
    </xf>
    <xf numFmtId="200" fontId="13" fillId="0" borderId="14" xfId="90" applyNumberFormat="1" applyFont="1" applyFill="1" applyBorder="1" applyAlignment="1">
      <alignment vertical="center"/>
    </xf>
    <xf numFmtId="200" fontId="13" fillId="0" borderId="0" xfId="90" applyNumberFormat="1" applyFont="1" applyFill="1" applyBorder="1"/>
    <xf numFmtId="200" fontId="19" fillId="0" borderId="14" xfId="90" applyNumberFormat="1" applyFont="1" applyFill="1" applyBorder="1" applyAlignment="1">
      <alignment horizontal="center" vertical="center"/>
    </xf>
    <xf numFmtId="200" fontId="13" fillId="0" borderId="0" xfId="90" applyNumberFormat="1" applyFont="1" applyFill="1" applyBorder="1" applyAlignment="1">
      <alignment vertical="center"/>
    </xf>
    <xf numFmtId="200" fontId="14" fillId="0" borderId="5" xfId="90" applyNumberFormat="1" applyFont="1" applyFill="1" applyBorder="1"/>
    <xf numFmtId="200" fontId="17" fillId="0" borderId="5" xfId="90" applyNumberFormat="1" applyFont="1" applyFill="1" applyBorder="1" applyAlignment="1">
      <alignment vertical="center"/>
    </xf>
    <xf numFmtId="200" fontId="17" fillId="0" borderId="5" xfId="90" applyNumberFormat="1" applyFont="1" applyFill="1" applyBorder="1" applyAlignment="1">
      <alignment horizontal="center" vertical="center"/>
    </xf>
    <xf numFmtId="200" fontId="0" fillId="0" borderId="14" xfId="90" applyNumberFormat="1" applyFont="1" applyFill="1" applyBorder="1" applyAlignment="1">
      <alignment vertical="center"/>
    </xf>
    <xf numFmtId="200" fontId="0" fillId="0" borderId="0" xfId="90" applyNumberFormat="1" applyFont="1" applyFill="1" applyAlignment="1">
      <alignment vertical="center"/>
    </xf>
    <xf numFmtId="200" fontId="14" fillId="0" borderId="5" xfId="90" applyNumberFormat="1" applyFont="1" applyFill="1" applyBorder="1" applyAlignment="1">
      <alignment vertical="center"/>
    </xf>
    <xf numFmtId="200" fontId="13" fillId="0" borderId="0" xfId="90" applyNumberFormat="1" applyFont="1" applyFill="1" applyAlignment="1">
      <alignment vertical="center"/>
    </xf>
    <xf numFmtId="205" fontId="0" fillId="0" borderId="0" xfId="90" applyNumberFormat="1" applyFont="1" applyFill="1" applyBorder="1" applyAlignment="1">
      <alignment vertical="center"/>
    </xf>
    <xf numFmtId="205" fontId="13" fillId="0" borderId="5" xfId="90" applyNumberFormat="1" applyFont="1" applyFill="1" applyBorder="1" applyAlignment="1">
      <alignment vertical="center"/>
    </xf>
    <xf numFmtId="43" fontId="17" fillId="0" borderId="0" xfId="90" applyFont="1" applyFill="1" applyBorder="1" applyAlignment="1">
      <alignment vertical="center"/>
    </xf>
    <xf numFmtId="43" fontId="14" fillId="0" borderId="0" xfId="90" applyFont="1" applyFill="1"/>
    <xf numFmtId="43" fontId="17" fillId="0" borderId="14" xfId="90" applyFont="1" applyFill="1" applyBorder="1" applyAlignment="1">
      <alignment horizontal="center" vertical="center"/>
    </xf>
    <xf numFmtId="43" fontId="14" fillId="0" borderId="0" xfId="90" applyFont="1" applyFill="1" applyAlignment="1">
      <alignment vertical="center"/>
    </xf>
    <xf numFmtId="43" fontId="13" fillId="0" borderId="0" xfId="90" applyFont="1" applyFill="1" applyAlignment="1">
      <alignment vertical="center"/>
    </xf>
    <xf numFmtId="205" fontId="0" fillId="0" borderId="0" xfId="90" applyNumberFormat="1" applyFont="1" applyFill="1" applyAlignment="1">
      <alignment horizontal="center" vertical="center"/>
    </xf>
    <xf numFmtId="200" fontId="13" fillId="0" borderId="0" xfId="90" quotePrefix="1" applyNumberFormat="1" applyFont="1" applyFill="1" applyBorder="1" applyAlignment="1">
      <alignment horizontal="center" vertical="center"/>
    </xf>
    <xf numFmtId="205" fontId="13" fillId="0" borderId="0" xfId="90" quotePrefix="1" applyNumberFormat="1" applyFont="1" applyFill="1" applyBorder="1" applyAlignment="1">
      <alignment horizontal="center" vertical="center"/>
    </xf>
    <xf numFmtId="205" fontId="13" fillId="0" borderId="0" xfId="90" applyNumberFormat="1" applyFont="1" applyFill="1" applyBorder="1" applyAlignment="1">
      <alignment horizontal="right" vertical="center"/>
    </xf>
    <xf numFmtId="205" fontId="0" fillId="0" borderId="17" xfId="90" applyNumberFormat="1" applyFont="1" applyFill="1" applyBorder="1" applyAlignment="1">
      <alignment vertical="center"/>
    </xf>
    <xf numFmtId="205" fontId="14" fillId="0" borderId="5" xfId="90" applyNumberFormat="1" applyFont="1" applyFill="1" applyBorder="1" applyAlignment="1">
      <alignment vertical="center"/>
    </xf>
    <xf numFmtId="205" fontId="0" fillId="0" borderId="0" xfId="0" applyNumberFormat="1" applyFont="1" applyFill="1" applyBorder="1" applyAlignment="1">
      <alignment vertical="center"/>
    </xf>
    <xf numFmtId="200" fontId="14" fillId="0" borderId="14" xfId="0" applyNumberFormat="1" applyFont="1" applyFill="1" applyBorder="1" applyAlignment="1">
      <alignment vertical="center"/>
    </xf>
    <xf numFmtId="200" fontId="17" fillId="0" borderId="0" xfId="90" applyNumberFormat="1" applyFont="1" applyFill="1" applyBorder="1" applyAlignment="1">
      <alignment vertical="center"/>
    </xf>
    <xf numFmtId="200" fontId="17" fillId="0" borderId="14" xfId="90" applyNumberFormat="1" applyFont="1" applyFill="1" applyBorder="1" applyAlignment="1">
      <alignment vertical="center"/>
    </xf>
    <xf numFmtId="200" fontId="14" fillId="0" borderId="14" xfId="90" applyNumberFormat="1" applyFont="1" applyFill="1" applyBorder="1" applyAlignment="1">
      <alignment vertical="center"/>
    </xf>
    <xf numFmtId="200" fontId="19" fillId="0" borderId="0" xfId="90" applyNumberFormat="1" applyFont="1" applyFill="1" applyBorder="1" applyAlignment="1">
      <alignment vertical="center"/>
    </xf>
    <xf numFmtId="200" fontId="0" fillId="0" borderId="14" xfId="0" applyNumberFormat="1" applyFont="1" applyFill="1" applyBorder="1" applyAlignment="1">
      <alignment vertical="center"/>
    </xf>
    <xf numFmtId="200" fontId="19" fillId="0" borderId="14" xfId="90" applyNumberFormat="1" applyFont="1" applyFill="1" applyBorder="1" applyAlignment="1">
      <alignment vertical="center"/>
    </xf>
    <xf numFmtId="200" fontId="14" fillId="0" borderId="0" xfId="90" applyNumberFormat="1" applyFont="1" applyFill="1"/>
    <xf numFmtId="205" fontId="17" fillId="0" borderId="14" xfId="90" applyNumberFormat="1" applyFont="1" applyFill="1" applyBorder="1" applyAlignment="1">
      <alignment vertical="center"/>
    </xf>
    <xf numFmtId="207" fontId="13" fillId="0" borderId="0" xfId="174" applyNumberFormat="1" applyFont="1" applyFill="1" applyBorder="1" applyAlignment="1">
      <alignment vertical="center"/>
    </xf>
    <xf numFmtId="207" fontId="13" fillId="0" borderId="0" xfId="175" applyNumberFormat="1" applyFont="1" applyFill="1" applyBorder="1" applyAlignment="1">
      <alignment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205" fontId="14" fillId="0" borderId="16" xfId="9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 wrapText="1"/>
    </xf>
    <xf numFmtId="200" fontId="40" fillId="0" borderId="14" xfId="90" applyNumberFormat="1" applyFont="1" applyFill="1" applyBorder="1"/>
    <xf numFmtId="43" fontId="19" fillId="0" borderId="0" xfId="90" applyFont="1" applyFill="1" applyBorder="1" applyAlignment="1">
      <alignment horizontal="center" vertical="center"/>
    </xf>
    <xf numFmtId="43" fontId="13" fillId="0" borderId="0" xfId="90" applyFont="1" applyFill="1" applyBorder="1" applyAlignment="1">
      <alignment vertical="center"/>
    </xf>
    <xf numFmtId="43" fontId="13" fillId="0" borderId="14" xfId="90" applyFont="1" applyFill="1" applyBorder="1" applyAlignment="1">
      <alignment vertical="center"/>
    </xf>
    <xf numFmtId="205" fontId="17" fillId="0" borderId="5" xfId="90" applyNumberFormat="1" applyFont="1" applyFill="1" applyBorder="1" applyAlignment="1">
      <alignment horizontal="center" vertical="center"/>
    </xf>
    <xf numFmtId="188" fontId="14" fillId="0" borderId="17" xfId="0" applyNumberFormat="1" applyFont="1" applyBorder="1" applyAlignment="1">
      <alignment vertical="center"/>
    </xf>
    <xf numFmtId="188" fontId="14" fillId="0" borderId="15" xfId="0" applyNumberFormat="1" applyFont="1" applyBorder="1" applyAlignment="1">
      <alignment vertical="center"/>
    </xf>
    <xf numFmtId="191" fontId="11" fillId="0" borderId="0" xfId="0" applyNumberFormat="1" applyFont="1" applyAlignment="1">
      <alignment horizontal="left" vertical="center"/>
    </xf>
    <xf numFmtId="191" fontId="14" fillId="0" borderId="0" xfId="0" quotePrefix="1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91" fontId="0" fillId="0" borderId="0" xfId="0" applyNumberFormat="1" applyAlignment="1">
      <alignment vertical="center"/>
    </xf>
    <xf numFmtId="191" fontId="0" fillId="0" borderId="0" xfId="0" quotePrefix="1" applyNumberFormat="1" applyAlignment="1">
      <alignment horizontal="left" vertical="center"/>
    </xf>
    <xf numFmtId="191" fontId="13" fillId="0" borderId="0" xfId="0" quotePrefix="1" applyNumberFormat="1" applyFont="1" applyAlignment="1">
      <alignment horizontal="left" vertical="center"/>
    </xf>
    <xf numFmtId="205" fontId="14" fillId="0" borderId="0" xfId="90" applyNumberFormat="1" applyFont="1" applyFill="1" applyAlignment="1">
      <alignment vertical="center"/>
    </xf>
    <xf numFmtId="191" fontId="11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191" fontId="0" fillId="0" borderId="0" xfId="0" quotePrefix="1" applyNumberFormat="1" applyAlignment="1">
      <alignment vertical="center"/>
    </xf>
    <xf numFmtId="200" fontId="14" fillId="0" borderId="0" xfId="0" applyNumberFormat="1" applyFont="1" applyFill="1" applyBorder="1"/>
    <xf numFmtId="188" fontId="17" fillId="0" borderId="0" xfId="90" applyNumberFormat="1" applyFont="1" applyFill="1" applyAlignment="1">
      <alignment horizontal="center" vertical="center"/>
    </xf>
    <xf numFmtId="188" fontId="17" fillId="0" borderId="5" xfId="90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200" fontId="0" fillId="0" borderId="0" xfId="90" applyNumberFormat="1" applyFont="1" applyFill="1"/>
    <xf numFmtId="200" fontId="19" fillId="0" borderId="0" xfId="90" applyNumberFormat="1" applyFont="1" applyFill="1" applyAlignment="1">
      <alignment horizontal="center" vertical="center"/>
    </xf>
    <xf numFmtId="200" fontId="0" fillId="0" borderId="14" xfId="178" applyNumberFormat="1" applyFont="1" applyFill="1" applyBorder="1" applyAlignment="1">
      <alignment vertical="center"/>
    </xf>
    <xf numFmtId="200" fontId="0" fillId="0" borderId="0" xfId="178" applyNumberFormat="1" applyFont="1" applyFill="1" applyBorder="1" applyAlignment="1">
      <alignment vertical="center"/>
    </xf>
    <xf numFmtId="200" fontId="19" fillId="0" borderId="0" xfId="201" quotePrefix="1" applyNumberFormat="1" applyFont="1" applyFill="1" applyBorder="1" applyAlignment="1">
      <alignment horizontal="center" vertical="center"/>
    </xf>
    <xf numFmtId="200" fontId="0" fillId="0" borderId="0" xfId="178" applyNumberFormat="1" applyFont="1" applyFill="1" applyAlignment="1">
      <alignment vertical="center"/>
    </xf>
    <xf numFmtId="200" fontId="17" fillId="0" borderId="0" xfId="201" applyNumberFormat="1" applyFont="1" applyFill="1" applyBorder="1" applyAlignment="1">
      <alignment horizontal="center" vertical="center"/>
    </xf>
    <xf numFmtId="200" fontId="17" fillId="0" borderId="0" xfId="90" applyNumberFormat="1" applyFont="1" applyFill="1" applyAlignment="1">
      <alignment horizontal="center" vertical="center"/>
    </xf>
    <xf numFmtId="200" fontId="14" fillId="0" borderId="0" xfId="90" applyNumberFormat="1" applyFont="1" applyFill="1" applyAlignment="1">
      <alignment vertical="center"/>
    </xf>
    <xf numFmtId="200" fontId="0" fillId="0" borderId="0" xfId="0" quotePrefix="1" applyNumberFormat="1" applyFont="1" applyFill="1" applyBorder="1" applyAlignment="1">
      <alignment vertical="center"/>
    </xf>
    <xf numFmtId="200" fontId="17" fillId="0" borderId="15" xfId="90" applyNumberFormat="1" applyFont="1" applyFill="1" applyBorder="1" applyAlignment="1">
      <alignment vertical="center"/>
    </xf>
    <xf numFmtId="200" fontId="13" fillId="0" borderId="0" xfId="9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201" applyFont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19" fillId="0" borderId="0" xfId="201" applyFont="1" applyAlignment="1">
      <alignment horizontal="center" vertical="center"/>
    </xf>
    <xf numFmtId="37" fontId="19" fillId="0" borderId="0" xfId="201" applyNumberFormat="1" applyFont="1" applyAlignment="1">
      <alignment horizontal="center" vertical="center"/>
    </xf>
    <xf numFmtId="0" fontId="19" fillId="0" borderId="0" xfId="201" applyFont="1" applyAlignment="1">
      <alignment vertical="center"/>
    </xf>
    <xf numFmtId="0" fontId="19" fillId="0" borderId="0" xfId="201" quotePrefix="1" applyFont="1" applyAlignment="1">
      <alignment horizontal="center" vertical="center"/>
    </xf>
    <xf numFmtId="0" fontId="0" fillId="0" borderId="0" xfId="0" applyAlignment="1">
      <alignment horizontal="center"/>
    </xf>
    <xf numFmtId="49" fontId="19" fillId="0" borderId="0" xfId="201" applyNumberFormat="1" applyFont="1" applyAlignment="1">
      <alignment horizontal="center" vertical="center"/>
    </xf>
    <xf numFmtId="49" fontId="19" fillId="0" borderId="0" xfId="201" applyNumberFormat="1" applyFont="1" applyAlignment="1">
      <alignment vertical="center"/>
    </xf>
    <xf numFmtId="0" fontId="18" fillId="0" borderId="0" xfId="201" applyFont="1" applyAlignment="1">
      <alignment horizontal="center" vertical="center"/>
    </xf>
    <xf numFmtId="0" fontId="19" fillId="0" borderId="0" xfId="201" applyFont="1" applyAlignment="1">
      <alignment horizontal="centerContinuous" vertical="center"/>
    </xf>
    <xf numFmtId="49" fontId="14" fillId="0" borderId="0" xfId="0" applyNumberFormat="1" applyFont="1"/>
    <xf numFmtId="49" fontId="16" fillId="0" borderId="0" xfId="0" applyNumberFormat="1" applyFont="1" applyAlignment="1">
      <alignment horizontal="center"/>
    </xf>
    <xf numFmtId="49" fontId="17" fillId="0" borderId="0" xfId="201" applyNumberFormat="1" applyFont="1" applyAlignment="1">
      <alignment horizontal="left" vertical="center"/>
    </xf>
    <xf numFmtId="188" fontId="0" fillId="0" borderId="0" xfId="0" applyNumberFormat="1" applyAlignment="1">
      <alignment vertical="center"/>
    </xf>
    <xf numFmtId="188" fontId="0" fillId="0" borderId="14" xfId="0" applyNumberFormat="1" applyBorder="1" applyAlignment="1">
      <alignment vertical="center"/>
    </xf>
    <xf numFmtId="190" fontId="0" fillId="0" borderId="14" xfId="0" applyNumberFormat="1" applyBorder="1" applyAlignment="1">
      <alignment vertical="center"/>
    </xf>
    <xf numFmtId="188" fontId="13" fillId="0" borderId="14" xfId="176" applyNumberFormat="1" applyFont="1" applyBorder="1" applyAlignment="1">
      <alignment vertical="center"/>
    </xf>
    <xf numFmtId="200" fontId="16" fillId="0" borderId="0" xfId="0" applyNumberFormat="1" applyFont="1" applyAlignment="1">
      <alignment horizontal="center" vertical="center"/>
    </xf>
    <xf numFmtId="200" fontId="14" fillId="0" borderId="0" xfId="0" applyNumberFormat="1" applyFont="1" applyAlignment="1">
      <alignment vertical="center"/>
    </xf>
    <xf numFmtId="0" fontId="14" fillId="0" borderId="0" xfId="0" applyFont="1"/>
    <xf numFmtId="49" fontId="17" fillId="0" borderId="0" xfId="201" quotePrefix="1" applyNumberFormat="1" applyFont="1" applyAlignment="1">
      <alignment horizontal="left" vertical="center"/>
    </xf>
    <xf numFmtId="190" fontId="14" fillId="0" borderId="0" xfId="0" applyNumberFormat="1" applyFont="1" applyAlignment="1">
      <alignment vertical="center"/>
    </xf>
    <xf numFmtId="190" fontId="0" fillId="0" borderId="0" xfId="0" applyNumberFormat="1" applyAlignment="1">
      <alignment vertical="center"/>
    </xf>
    <xf numFmtId="0" fontId="19" fillId="0" borderId="0" xfId="201" applyFont="1" applyAlignment="1">
      <alignment horizontal="left" vertical="center"/>
    </xf>
    <xf numFmtId="200" fontId="0" fillId="0" borderId="0" xfId="0" applyNumberFormat="1" applyAlignment="1">
      <alignment vertical="center"/>
    </xf>
    <xf numFmtId="49" fontId="19" fillId="0" borderId="0" xfId="201" applyNumberFormat="1" applyFont="1" applyAlignment="1">
      <alignment horizontal="left" vertical="center"/>
    </xf>
    <xf numFmtId="200" fontId="18" fillId="0" borderId="0" xfId="201" applyNumberFormat="1" applyFont="1" applyAlignment="1">
      <alignment horizontal="center" vertical="center"/>
    </xf>
    <xf numFmtId="200" fontId="19" fillId="0" borderId="0" xfId="201" applyNumberFormat="1" applyFont="1" applyAlignment="1">
      <alignment horizontal="center" vertical="center"/>
    </xf>
    <xf numFmtId="188" fontId="19" fillId="0" borderId="0" xfId="201" applyNumberFormat="1" applyFont="1" applyAlignment="1">
      <alignment horizontal="center" vertical="center"/>
    </xf>
    <xf numFmtId="200" fontId="0" fillId="0" borderId="0" xfId="0" applyNumberFormat="1"/>
    <xf numFmtId="190" fontId="19" fillId="0" borderId="0" xfId="201" applyNumberFormat="1" applyFont="1" applyAlignment="1">
      <alignment horizontal="center" vertical="center"/>
    </xf>
    <xf numFmtId="190" fontId="0" fillId="0" borderId="14" xfId="178" applyNumberFormat="1" applyFont="1" applyBorder="1" applyAlignment="1">
      <alignment vertical="center"/>
    </xf>
    <xf numFmtId="188" fontId="0" fillId="0" borderId="0" xfId="178" applyNumberFormat="1" applyFont="1" applyAlignment="1">
      <alignment vertical="center"/>
    </xf>
    <xf numFmtId="188" fontId="0" fillId="0" borderId="14" xfId="178" applyNumberFormat="1" applyFont="1" applyBorder="1" applyAlignment="1">
      <alignment vertical="center"/>
    </xf>
    <xf numFmtId="188" fontId="19" fillId="0" borderId="0" xfId="201" quotePrefix="1" applyNumberFormat="1" applyFont="1" applyAlignment="1">
      <alignment horizontal="center" vertical="center"/>
    </xf>
    <xf numFmtId="200" fontId="0" fillId="0" borderId="14" xfId="0" applyNumberFormat="1" applyBorder="1" applyAlignment="1">
      <alignment vertical="center"/>
    </xf>
    <xf numFmtId="190" fontId="14" fillId="0" borderId="14" xfId="0" applyNumberFormat="1" applyFont="1" applyBorder="1" applyAlignment="1">
      <alignment vertical="center"/>
    </xf>
    <xf numFmtId="190" fontId="17" fillId="0" borderId="0" xfId="201" applyNumberFormat="1" applyFont="1" applyAlignment="1">
      <alignment horizontal="center" vertical="center"/>
    </xf>
    <xf numFmtId="200" fontId="14" fillId="0" borderId="14" xfId="0" applyNumberFormat="1" applyFont="1" applyBorder="1" applyAlignment="1">
      <alignment vertical="center"/>
    </xf>
    <xf numFmtId="203" fontId="14" fillId="0" borderId="0" xfId="0" applyNumberFormat="1" applyFont="1"/>
    <xf numFmtId="49" fontId="0" fillId="0" borderId="0" xfId="0" applyNumberFormat="1" applyAlignment="1">
      <alignment vertical="center"/>
    </xf>
    <xf numFmtId="190" fontId="14" fillId="0" borderId="0" xfId="0" applyNumberFormat="1" applyFont="1"/>
    <xf numFmtId="0" fontId="0" fillId="0" borderId="0" xfId="0" quotePrefix="1" applyAlignment="1">
      <alignment vertical="center"/>
    </xf>
    <xf numFmtId="188" fontId="0" fillId="0" borderId="0" xfId="0" quotePrefix="1" applyNumberFormat="1" applyAlignment="1">
      <alignment vertical="center"/>
    </xf>
    <xf numFmtId="188" fontId="0" fillId="0" borderId="0" xfId="0" applyNumberFormat="1"/>
    <xf numFmtId="0" fontId="39" fillId="0" borderId="0" xfId="0" applyFont="1" applyAlignment="1">
      <alignment horizontal="left"/>
    </xf>
    <xf numFmtId="203" fontId="0" fillId="0" borderId="0" xfId="0" applyNumberFormat="1"/>
    <xf numFmtId="0" fontId="39" fillId="0" borderId="0" xfId="0" applyFont="1"/>
    <xf numFmtId="0" fontId="11" fillId="0" borderId="0" xfId="0" quotePrefix="1" applyFont="1" applyAlignment="1">
      <alignment horizontal="left" vertical="top"/>
    </xf>
    <xf numFmtId="0" fontId="62" fillId="0" borderId="0" xfId="0" quotePrefix="1" applyFont="1" applyAlignment="1">
      <alignment horizontal="center" vertical="top"/>
    </xf>
    <xf numFmtId="0" fontId="62" fillId="0" borderId="0" xfId="0" quotePrefix="1" applyFont="1" applyAlignment="1">
      <alignment horizontal="center" vertical="center"/>
    </xf>
    <xf numFmtId="0" fontId="14" fillId="0" borderId="0" xfId="0" quotePrefix="1" applyFont="1" applyAlignment="1">
      <alignment horizontal="left" vertical="center"/>
    </xf>
    <xf numFmtId="0" fontId="15" fillId="0" borderId="0" xfId="0" quotePrefix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1" fillId="0" borderId="0" xfId="201" applyFont="1" applyAlignment="1">
      <alignment horizontal="center" vertical="center"/>
    </xf>
    <xf numFmtId="200" fontId="14" fillId="0" borderId="0" xfId="0" applyNumberFormat="1" applyFont="1"/>
    <xf numFmtId="0" fontId="61" fillId="0" borderId="0" xfId="201" quotePrefix="1" applyFont="1" applyAlignment="1">
      <alignment horizontal="center" vertical="center"/>
    </xf>
    <xf numFmtId="190" fontId="0" fillId="0" borderId="0" xfId="0" applyNumberFormat="1"/>
    <xf numFmtId="0" fontId="16" fillId="0" borderId="0" xfId="0" quotePrefix="1" applyFont="1" applyAlignment="1">
      <alignment horizontal="center" vertical="center"/>
    </xf>
    <xf numFmtId="200" fontId="14" fillId="0" borderId="15" xfId="0" applyNumberFormat="1" applyFont="1" applyBorder="1" applyAlignment="1">
      <alignment vertical="center"/>
    </xf>
    <xf numFmtId="190" fontId="14" fillId="0" borderId="15" xfId="0" applyNumberFormat="1" applyFont="1" applyBorder="1" applyAlignment="1">
      <alignment vertical="center"/>
    </xf>
    <xf numFmtId="202" fontId="19" fillId="0" borderId="0" xfId="90" applyNumberFormat="1" applyFont="1" applyFill="1" applyBorder="1" applyAlignment="1">
      <alignment vertical="center"/>
    </xf>
    <xf numFmtId="200" fontId="13" fillId="0" borderId="14" xfId="90" quotePrefix="1" applyNumberFormat="1" applyFont="1" applyFill="1" applyBorder="1" applyAlignment="1">
      <alignment horizontal="center" vertical="center"/>
    </xf>
    <xf numFmtId="190" fontId="0" fillId="0" borderId="0" xfId="0" applyNumberFormat="1" applyFont="1" applyAlignment="1">
      <alignment vertical="center"/>
    </xf>
    <xf numFmtId="190" fontId="0" fillId="0" borderId="0" xfId="0" applyNumberFormat="1" applyFont="1"/>
    <xf numFmtId="43" fontId="14" fillId="0" borderId="14" xfId="90" applyFont="1" applyFill="1" applyBorder="1" applyAlignment="1">
      <alignment vertical="center"/>
    </xf>
    <xf numFmtId="3" fontId="14" fillId="0" borderId="14" xfId="0" applyNumberFormat="1" applyFont="1" applyFill="1" applyBorder="1"/>
    <xf numFmtId="200" fontId="14" fillId="0" borderId="14" xfId="90" applyNumberFormat="1" applyFont="1" applyFill="1" applyBorder="1"/>
    <xf numFmtId="3" fontId="14" fillId="0" borderId="14" xfId="0" applyNumberFormat="1" applyFont="1" applyBorder="1"/>
    <xf numFmtId="0" fontId="14" fillId="0" borderId="0" xfId="0" applyFont="1" applyFill="1" applyBorder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14" fillId="0" borderId="1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91" fontId="14" fillId="0" borderId="0" xfId="0" applyNumberFormat="1" applyFont="1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191" fontId="14" fillId="0" borderId="0" xfId="0" quotePrefix="1" applyNumberFormat="1" applyFont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91" fontId="14" fillId="0" borderId="0" xfId="0" quotePrefix="1" applyNumberFormat="1" applyFont="1" applyFill="1" applyAlignment="1">
      <alignment horizontal="center" vertical="center"/>
    </xf>
    <xf numFmtId="191" fontId="14" fillId="0" borderId="0" xfId="0" applyNumberFormat="1" applyFont="1" applyFill="1" applyAlignment="1">
      <alignment horizontal="center" vertical="center"/>
    </xf>
    <xf numFmtId="49" fontId="18" fillId="0" borderId="0" xfId="201" applyNumberFormat="1" applyFont="1" applyFill="1" applyBorder="1" applyAlignment="1">
      <alignment horizontal="center" vertical="center"/>
    </xf>
    <xf numFmtId="0" fontId="19" fillId="0" borderId="14" xfId="20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19" fillId="0" borderId="14" xfId="201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18" fillId="0" borderId="0" xfId="201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9" fillId="0" borderId="14" xfId="201" applyNumberFormat="1" applyFont="1" applyBorder="1" applyAlignment="1">
      <alignment horizontal="center" vertical="center"/>
    </xf>
    <xf numFmtId="0" fontId="19" fillId="0" borderId="14" xfId="201" applyFont="1" applyBorder="1" applyAlignment="1">
      <alignment horizontal="center" vertical="center"/>
    </xf>
    <xf numFmtId="49" fontId="16" fillId="0" borderId="0" xfId="201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250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2 2" xfId="186" xr:uid="{00000000-0005-0000-0000-0000BA000000}"/>
    <cellStyle name="Normal 23" xfId="187" xr:uid="{00000000-0005-0000-0000-0000BB000000}"/>
    <cellStyle name="Normal 24" xfId="188" xr:uid="{00000000-0005-0000-0000-0000BC000000}"/>
    <cellStyle name="Normal 25" xfId="189" xr:uid="{00000000-0005-0000-0000-0000BD000000}"/>
    <cellStyle name="Normal 26" xfId="190" xr:uid="{00000000-0005-0000-0000-0000BE000000}"/>
    <cellStyle name="Normal 27" xfId="191" xr:uid="{00000000-0005-0000-0000-0000BF000000}"/>
    <cellStyle name="Normal 28" xfId="192" xr:uid="{00000000-0005-0000-0000-0000C0000000}"/>
    <cellStyle name="Normal 29" xfId="193" xr:uid="{00000000-0005-0000-0000-0000C1000000}"/>
    <cellStyle name="Normal 3" xfId="194" xr:uid="{00000000-0005-0000-0000-0000C2000000}"/>
    <cellStyle name="Normal 4" xfId="195" xr:uid="{00000000-0005-0000-0000-0000C3000000}"/>
    <cellStyle name="Normal 5" xfId="196" xr:uid="{00000000-0005-0000-0000-0000C4000000}"/>
    <cellStyle name="Normal 6" xfId="197" xr:uid="{00000000-0005-0000-0000-0000C5000000}"/>
    <cellStyle name="Normal 7" xfId="198" xr:uid="{00000000-0005-0000-0000-0000C6000000}"/>
    <cellStyle name="Normal 8" xfId="199" xr:uid="{00000000-0005-0000-0000-0000C7000000}"/>
    <cellStyle name="Normal 9" xfId="200" xr:uid="{00000000-0005-0000-0000-0000C8000000}"/>
    <cellStyle name="Normal_Cs_0343" xfId="201" xr:uid="{00000000-0005-0000-0000-0000C9000000}"/>
    <cellStyle name="Note" xfId="202" builtinId="10" customBuiltin="1"/>
    <cellStyle name="Note 2" xfId="203" xr:uid="{00000000-0005-0000-0000-0000CB000000}"/>
    <cellStyle name="Output" xfId="204" builtinId="21" customBuiltin="1"/>
    <cellStyle name="Output 2" xfId="205" xr:uid="{00000000-0005-0000-0000-0000CD000000}"/>
    <cellStyle name="paint" xfId="206" xr:uid="{00000000-0005-0000-0000-0000CE000000}"/>
    <cellStyle name="Percent [0]" xfId="207" xr:uid="{00000000-0005-0000-0000-0000CF000000}"/>
    <cellStyle name="Percent [0] 2" xfId="208" xr:uid="{00000000-0005-0000-0000-0000D0000000}"/>
    <cellStyle name="Percent [0] 2 2" xfId="209" xr:uid="{00000000-0005-0000-0000-0000D1000000}"/>
    <cellStyle name="Percent [0] 3" xfId="210" xr:uid="{00000000-0005-0000-0000-0000D2000000}"/>
    <cellStyle name="Percent [00]" xfId="211" xr:uid="{00000000-0005-0000-0000-0000D3000000}"/>
    <cellStyle name="Percent [00] 2" xfId="212" xr:uid="{00000000-0005-0000-0000-0000D4000000}"/>
    <cellStyle name="Percent [2]" xfId="213" xr:uid="{00000000-0005-0000-0000-0000D5000000}"/>
    <cellStyle name="Percent [2] 2" xfId="214" xr:uid="{00000000-0005-0000-0000-0000D6000000}"/>
    <cellStyle name="PrePop Currency (0)" xfId="215" xr:uid="{00000000-0005-0000-0000-0000D7000000}"/>
    <cellStyle name="PrePop Currency (0) 2" xfId="216" xr:uid="{00000000-0005-0000-0000-0000D8000000}"/>
    <cellStyle name="PrePop Currency (0) 2 2" xfId="217" xr:uid="{00000000-0005-0000-0000-0000D9000000}"/>
    <cellStyle name="PrePop Currency (0) 3" xfId="218" xr:uid="{00000000-0005-0000-0000-0000DA000000}"/>
    <cellStyle name="PrePop Currency (2)" xfId="219" xr:uid="{00000000-0005-0000-0000-0000DB000000}"/>
    <cellStyle name="PrePop Units (0)" xfId="220" xr:uid="{00000000-0005-0000-0000-0000DC000000}"/>
    <cellStyle name="PrePop Units (0) 2" xfId="221" xr:uid="{00000000-0005-0000-0000-0000DD000000}"/>
    <cellStyle name="PrePop Units (0) 2 2" xfId="222" xr:uid="{00000000-0005-0000-0000-0000DE000000}"/>
    <cellStyle name="PrePop Units (0) 3" xfId="223" xr:uid="{00000000-0005-0000-0000-0000DF000000}"/>
    <cellStyle name="PrePop Units (1)" xfId="224" xr:uid="{00000000-0005-0000-0000-0000E0000000}"/>
    <cellStyle name="PrePop Units (1) 2" xfId="225" xr:uid="{00000000-0005-0000-0000-0000E1000000}"/>
    <cellStyle name="PrePop Units (1) 2 2" xfId="226" xr:uid="{00000000-0005-0000-0000-0000E2000000}"/>
    <cellStyle name="PrePop Units (1) 3" xfId="227" xr:uid="{00000000-0005-0000-0000-0000E3000000}"/>
    <cellStyle name="PrePop Units (2)" xfId="228" xr:uid="{00000000-0005-0000-0000-0000E4000000}"/>
    <cellStyle name="Style 1" xfId="229" xr:uid="{00000000-0005-0000-0000-0000E5000000}"/>
    <cellStyle name="Text Indent A" xfId="230" xr:uid="{00000000-0005-0000-0000-0000E6000000}"/>
    <cellStyle name="Text Indent B" xfId="231" xr:uid="{00000000-0005-0000-0000-0000E7000000}"/>
    <cellStyle name="Text Indent B 2" xfId="232" xr:uid="{00000000-0005-0000-0000-0000E8000000}"/>
    <cellStyle name="Text Indent B 2 2" xfId="233" xr:uid="{00000000-0005-0000-0000-0000E9000000}"/>
    <cellStyle name="Text Indent B 3" xfId="234" xr:uid="{00000000-0005-0000-0000-0000EA000000}"/>
    <cellStyle name="Text Indent C" xfId="235" xr:uid="{00000000-0005-0000-0000-0000EB000000}"/>
    <cellStyle name="Text Indent C 2" xfId="236" xr:uid="{00000000-0005-0000-0000-0000EC000000}"/>
    <cellStyle name="Text Indent C 2 2" xfId="237" xr:uid="{00000000-0005-0000-0000-0000ED000000}"/>
    <cellStyle name="Text Indent C 3" xfId="238" xr:uid="{00000000-0005-0000-0000-0000EE000000}"/>
    <cellStyle name="Title" xfId="239" builtinId="15" customBuiltin="1"/>
    <cellStyle name="Title 2" xfId="240" xr:uid="{00000000-0005-0000-0000-0000F0000000}"/>
    <cellStyle name="Total" xfId="241" builtinId="25" customBuiltin="1"/>
    <cellStyle name="Total 2" xfId="242" xr:uid="{00000000-0005-0000-0000-0000F2000000}"/>
    <cellStyle name="Warning Text" xfId="243" builtinId="11" customBuiltin="1"/>
    <cellStyle name="Warning Text 2" xfId="244" xr:uid="{00000000-0005-0000-0000-0000F4000000}"/>
    <cellStyle name="เครื่องหมายจุลภาค [0]_PERSONAL" xfId="245" xr:uid="{00000000-0005-0000-0000-0000F5000000}"/>
    <cellStyle name="เครื่องหมายจุลภาค_Book2" xfId="246" xr:uid="{00000000-0005-0000-0000-0000F6000000}"/>
    <cellStyle name="เครื่องหมายสกุลเงิน [0]_PERSONAL" xfId="247" xr:uid="{00000000-0005-0000-0000-0000F7000000}"/>
    <cellStyle name="เครื่องหมายสกุลเงิน_PERSONAL" xfId="248" xr:uid="{00000000-0005-0000-0000-0000F8000000}"/>
    <cellStyle name="ปกติ_FIS Q1_04 ( SIM )" xfId="249" xr:uid="{00000000-0005-0000-0000-0000F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114300</xdr:rowOff>
    </xdr:from>
    <xdr:to>
      <xdr:col>9</xdr:col>
      <xdr:colOff>69850</xdr:colOff>
      <xdr:row>17</xdr:row>
      <xdr:rowOff>0</xdr:rowOff>
    </xdr:to>
    <xdr:sp macro="" textlink="">
      <xdr:nvSpPr>
        <xdr:cNvPr id="1366" name="Text Box 7" hidden="1">
          <a:extLst>
            <a:ext uri="{FF2B5EF4-FFF2-40B4-BE49-F238E27FC236}">
              <a16:creationId xmlns:a16="http://schemas.microsoft.com/office/drawing/2014/main" id="{643091E3-5C2A-4BDB-8600-3A77C7BEEA53}"/>
            </a:ext>
          </a:extLst>
        </xdr:cNvPr>
        <xdr:cNvSpPr txBox="1">
          <a:spLocks noChangeArrowheads="1"/>
        </xdr:cNvSpPr>
      </xdr:nvSpPr>
      <xdr:spPr bwMode="auto">
        <a:xfrm>
          <a:off x="7004050" y="43815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120650</xdr:rowOff>
    </xdr:from>
    <xdr:to>
      <xdr:col>9</xdr:col>
      <xdr:colOff>69850</xdr:colOff>
      <xdr:row>17</xdr:row>
      <xdr:rowOff>0</xdr:rowOff>
    </xdr:to>
    <xdr:sp macro="" textlink="">
      <xdr:nvSpPr>
        <xdr:cNvPr id="1367" name="Text Box 7" hidden="1">
          <a:extLst>
            <a:ext uri="{FF2B5EF4-FFF2-40B4-BE49-F238E27FC236}">
              <a16:creationId xmlns:a16="http://schemas.microsoft.com/office/drawing/2014/main" id="{BB2C6B72-BF60-4CBB-9C1C-4287F4E28E3D}"/>
            </a:ext>
          </a:extLst>
        </xdr:cNvPr>
        <xdr:cNvSpPr txBox="1">
          <a:spLocks noChangeArrowheads="1"/>
        </xdr:cNvSpPr>
      </xdr:nvSpPr>
      <xdr:spPr bwMode="auto">
        <a:xfrm>
          <a:off x="7004050" y="43878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2345204</xdr:colOff>
      <xdr:row>83</xdr:row>
      <xdr:rowOff>3174</xdr:rowOff>
    </xdr:from>
    <xdr:to>
      <xdr:col>5</xdr:col>
      <xdr:colOff>506990</xdr:colOff>
      <xdr:row>83</xdr:row>
      <xdr:rowOff>3174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CDFA077A-68C3-4121-BD3E-113BD990AB21}"/>
            </a:ext>
          </a:extLst>
        </xdr:cNvPr>
        <xdr:cNvSpPr>
          <a:spLocks noChangeShapeType="1"/>
        </xdr:cNvSpPr>
      </xdr:nvSpPr>
      <xdr:spPr bwMode="auto">
        <a:xfrm flipV="1">
          <a:off x="2345204" y="24691974"/>
          <a:ext cx="353388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2790825</xdr:colOff>
      <xdr:row>77</xdr:row>
      <xdr:rowOff>0</xdr:rowOff>
    </xdr:from>
    <xdr:to>
      <xdr:col>2</xdr:col>
      <xdr:colOff>723077</xdr:colOff>
      <xdr:row>77</xdr:row>
      <xdr:rowOff>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63082B4A-9F9E-49D9-B7B4-D60766152804}"/>
            </a:ext>
          </a:extLst>
        </xdr:cNvPr>
        <xdr:cNvSpPr>
          <a:spLocks noChangeShapeType="1"/>
        </xdr:cNvSpPr>
      </xdr:nvSpPr>
      <xdr:spPr bwMode="auto">
        <a:xfrm flipV="1">
          <a:off x="2790825" y="22193250"/>
          <a:ext cx="293287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2970612</xdr:colOff>
      <xdr:row>77</xdr:row>
      <xdr:rowOff>798</xdr:rowOff>
    </xdr:from>
    <xdr:to>
      <xdr:col>2</xdr:col>
      <xdr:colOff>521070</xdr:colOff>
      <xdr:row>77</xdr:row>
      <xdr:rowOff>798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45C86832-FEAC-4260-884B-FB4A2F8A05D8}"/>
            </a:ext>
          </a:extLst>
        </xdr:cNvPr>
        <xdr:cNvSpPr>
          <a:spLocks noChangeShapeType="1"/>
        </xdr:cNvSpPr>
      </xdr:nvSpPr>
      <xdr:spPr bwMode="auto">
        <a:xfrm flipV="1">
          <a:off x="2970612" y="22188095"/>
          <a:ext cx="255108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403223</xdr:colOff>
      <xdr:row>37</xdr:row>
      <xdr:rowOff>301625</xdr:rowOff>
    </xdr:from>
    <xdr:to>
      <xdr:col>15</xdr:col>
      <xdr:colOff>2802</xdr:colOff>
      <xdr:row>37</xdr:row>
      <xdr:rowOff>301625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15396FA2-0994-4740-86A1-F3730D4B51EE}"/>
            </a:ext>
          </a:extLst>
        </xdr:cNvPr>
        <xdr:cNvSpPr>
          <a:spLocks noChangeShapeType="1"/>
        </xdr:cNvSpPr>
      </xdr:nvSpPr>
      <xdr:spPr bwMode="auto">
        <a:xfrm flipV="1">
          <a:off x="6983637" y="10828111"/>
          <a:ext cx="271833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2381359</xdr:colOff>
      <xdr:row>119</xdr:row>
      <xdr:rowOff>217</xdr:rowOff>
    </xdr:from>
    <xdr:to>
      <xdr:col>5</xdr:col>
      <xdr:colOff>729646</xdr:colOff>
      <xdr:row>119</xdr:row>
      <xdr:rowOff>217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10DE5613-FC08-4CF1-8817-2F628672249F}"/>
            </a:ext>
          </a:extLst>
        </xdr:cNvPr>
        <xdr:cNvSpPr>
          <a:spLocks noChangeShapeType="1"/>
        </xdr:cNvSpPr>
      </xdr:nvSpPr>
      <xdr:spPr bwMode="auto">
        <a:xfrm flipV="1">
          <a:off x="2768928" y="33409976"/>
          <a:ext cx="293999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M87"/>
  <sheetViews>
    <sheetView showZeros="0" tabSelected="1" zoomScaleNormal="100" zoomScaleSheetLayoutView="100" workbookViewId="0"/>
  </sheetViews>
  <sheetFormatPr defaultColWidth="0.8984375" defaultRowHeight="24" customHeight="1"/>
  <cols>
    <col min="1" max="1" width="65.19921875" style="121" customWidth="1"/>
    <col min="2" max="2" width="9.09765625" style="269" customWidth="1"/>
    <col min="3" max="3" width="0.69921875" style="269" customWidth="1"/>
    <col min="4" max="4" width="14.296875" style="121" customWidth="1"/>
    <col min="5" max="5" width="0.8984375" style="121" customWidth="1"/>
    <col min="6" max="6" width="14.296875" style="121" customWidth="1"/>
    <col min="7" max="7" width="0.8984375" style="121" customWidth="1"/>
    <col min="8" max="8" width="14.296875" style="121" customWidth="1"/>
    <col min="9" max="9" width="0.8984375" style="121" customWidth="1"/>
    <col min="10" max="10" width="14.296875" style="121" customWidth="1"/>
    <col min="11" max="11" width="7.69921875" style="121" customWidth="1"/>
    <col min="12" max="242" width="18.69921875" style="121" customWidth="1"/>
    <col min="243" max="243" width="45.8984375" style="121" customWidth="1"/>
    <col min="244" max="244" width="9.09765625" style="121" customWidth="1"/>
    <col min="245" max="245" width="0.69921875" style="121" customWidth="1"/>
    <col min="246" max="246" width="17.09765625" style="121" customWidth="1"/>
    <col min="247" max="16384" width="0.8984375" style="121"/>
  </cols>
  <sheetData>
    <row r="1" spans="1:247" ht="24" customHeight="1">
      <c r="A1" s="267" t="s">
        <v>33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247" ht="24" customHeight="1">
      <c r="A2" s="267" t="s">
        <v>88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247" ht="24" customHeight="1">
      <c r="A3" s="268"/>
      <c r="B3" s="122"/>
      <c r="C3" s="122"/>
      <c r="D3" s="122"/>
      <c r="E3" s="122"/>
      <c r="F3" s="122"/>
      <c r="G3" s="122"/>
      <c r="H3" s="122"/>
      <c r="I3" s="122"/>
      <c r="J3" s="122"/>
    </row>
    <row r="4" spans="1:247" ht="24" customHeight="1">
      <c r="D4" s="381" t="s">
        <v>6</v>
      </c>
      <c r="E4" s="381"/>
      <c r="F4" s="381"/>
      <c r="G4" s="123"/>
      <c r="H4" s="383" t="s">
        <v>65</v>
      </c>
      <c r="I4" s="381"/>
      <c r="J4" s="381"/>
    </row>
    <row r="5" spans="1:247" ht="24" customHeight="1">
      <c r="A5" s="267"/>
      <c r="B5" s="270"/>
      <c r="C5" s="270"/>
      <c r="D5" s="125" t="s">
        <v>166</v>
      </c>
      <c r="E5" s="125"/>
      <c r="F5" s="125" t="s">
        <v>97</v>
      </c>
      <c r="G5" s="124"/>
      <c r="H5" s="125" t="s">
        <v>166</v>
      </c>
      <c r="I5" s="125"/>
      <c r="J5" s="125" t="s">
        <v>97</v>
      </c>
    </row>
    <row r="6" spans="1:247" ht="24" customHeight="1">
      <c r="A6" s="267" t="s">
        <v>3</v>
      </c>
      <c r="B6" s="270" t="s">
        <v>17</v>
      </c>
      <c r="D6" s="125" t="s">
        <v>188</v>
      </c>
      <c r="E6" s="126"/>
      <c r="F6" s="125" t="s">
        <v>121</v>
      </c>
      <c r="G6" s="126"/>
      <c r="H6" s="125" t="s">
        <v>188</v>
      </c>
      <c r="I6" s="126"/>
      <c r="J6" s="125" t="s">
        <v>121</v>
      </c>
    </row>
    <row r="7" spans="1:247" ht="24" customHeight="1">
      <c r="A7"/>
      <c r="B7" s="270"/>
      <c r="C7" s="270"/>
      <c r="D7" s="382" t="s">
        <v>34</v>
      </c>
      <c r="E7" s="382"/>
      <c r="F7" s="382"/>
      <c r="G7" s="382"/>
      <c r="H7" s="382"/>
      <c r="I7" s="382"/>
      <c r="J7" s="382"/>
    </row>
    <row r="8" spans="1:247" ht="24" customHeight="1">
      <c r="A8" s="121" t="s">
        <v>4</v>
      </c>
      <c r="D8" s="205">
        <v>43258097</v>
      </c>
      <c r="E8" s="205"/>
      <c r="F8" s="205">
        <v>51631543</v>
      </c>
      <c r="G8" s="205"/>
      <c r="H8" s="205">
        <v>43085033</v>
      </c>
      <c r="I8" s="205"/>
      <c r="J8" s="205">
        <v>51528618</v>
      </c>
    </row>
    <row r="9" spans="1:247" ht="24" customHeight="1">
      <c r="A9" s="121" t="s">
        <v>53</v>
      </c>
      <c r="B9" s="270">
        <v>7</v>
      </c>
      <c r="C9" s="270"/>
      <c r="D9" s="205">
        <v>499997604</v>
      </c>
      <c r="E9" s="205"/>
      <c r="F9" s="205">
        <v>547504036</v>
      </c>
      <c r="G9" s="205"/>
      <c r="H9" s="205">
        <v>491055812</v>
      </c>
      <c r="I9" s="205"/>
      <c r="J9" s="205">
        <v>539107537</v>
      </c>
    </row>
    <row r="10" spans="1:247" ht="24" customHeight="1">
      <c r="A10" s="121" t="s">
        <v>139</v>
      </c>
      <c r="B10" s="270"/>
      <c r="C10" s="270"/>
      <c r="D10" s="205"/>
      <c r="E10" s="205"/>
      <c r="F10" s="205"/>
      <c r="G10" s="205"/>
      <c r="H10" s="205"/>
      <c r="I10" s="205"/>
      <c r="J10" s="205"/>
    </row>
    <row r="11" spans="1:247" s="4" customFormat="1" ht="24" customHeight="1">
      <c r="A11" s="271" t="s">
        <v>140</v>
      </c>
      <c r="B11" s="270">
        <v>8</v>
      </c>
      <c r="C11" s="270"/>
      <c r="D11" s="204">
        <v>50334738</v>
      </c>
      <c r="E11" s="205"/>
      <c r="F11" s="204">
        <v>28032542</v>
      </c>
      <c r="G11" s="205"/>
      <c r="H11" s="204">
        <v>37079663</v>
      </c>
      <c r="I11" s="205"/>
      <c r="J11" s="204">
        <v>23106838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1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1"/>
      <c r="EI11" s="121"/>
      <c r="EJ11" s="121"/>
      <c r="EK11" s="121"/>
      <c r="EL11" s="121"/>
      <c r="EM11" s="121"/>
      <c r="EN11" s="121"/>
      <c r="EO11" s="121"/>
      <c r="EP11" s="121"/>
      <c r="EQ11" s="121"/>
      <c r="ER11" s="121"/>
      <c r="ES11" s="121"/>
      <c r="ET11" s="121"/>
      <c r="EU11" s="121"/>
      <c r="EV11" s="121"/>
      <c r="EW11" s="121"/>
      <c r="EX11" s="121"/>
      <c r="EY11" s="121"/>
      <c r="EZ11" s="121"/>
      <c r="FA11" s="121"/>
      <c r="FB11" s="121"/>
      <c r="FC11" s="121"/>
      <c r="FD11" s="121"/>
      <c r="FE11" s="121"/>
      <c r="FF11" s="121"/>
      <c r="FG11" s="121"/>
      <c r="FH11" s="121"/>
      <c r="FI11" s="121"/>
      <c r="FJ11" s="121"/>
      <c r="FK11" s="121"/>
      <c r="FL11" s="121"/>
      <c r="FM11" s="121"/>
      <c r="FN11" s="121"/>
      <c r="FO11" s="121"/>
      <c r="FP11" s="121"/>
      <c r="FQ11" s="121"/>
      <c r="FR11" s="121"/>
      <c r="FS11" s="121"/>
      <c r="FT11" s="121"/>
      <c r="FU11" s="121"/>
      <c r="FV11" s="121"/>
      <c r="FW11" s="121"/>
      <c r="FX11" s="121"/>
      <c r="FY11" s="121"/>
      <c r="FZ11" s="121"/>
      <c r="GA11" s="121"/>
      <c r="GB11" s="121"/>
      <c r="GC11" s="121"/>
      <c r="GD11" s="121"/>
      <c r="GE11" s="121"/>
      <c r="GF11" s="121"/>
      <c r="GG11" s="121"/>
      <c r="GH11" s="121"/>
      <c r="GI11" s="121"/>
      <c r="GJ11" s="121"/>
      <c r="GK11" s="121"/>
      <c r="GL11" s="121"/>
      <c r="GM11" s="121"/>
      <c r="GN11" s="121"/>
      <c r="GO11" s="121"/>
      <c r="GP11" s="121"/>
      <c r="GQ11" s="121"/>
      <c r="GR11" s="121"/>
      <c r="GS11" s="121"/>
      <c r="GT11" s="121"/>
      <c r="GU11" s="121"/>
      <c r="GV11" s="121"/>
      <c r="GW11" s="121"/>
      <c r="GX11" s="121"/>
      <c r="GY11" s="121"/>
      <c r="GZ11" s="121"/>
      <c r="HA11" s="121"/>
      <c r="HB11" s="121"/>
      <c r="HC11" s="121"/>
      <c r="HD11" s="121"/>
      <c r="HE11" s="121"/>
      <c r="HF11" s="121"/>
      <c r="HG11" s="121"/>
      <c r="HH11" s="121"/>
      <c r="HI11" s="121"/>
      <c r="HJ11" s="121"/>
      <c r="HK11" s="121"/>
      <c r="HL11" s="121"/>
      <c r="HM11" s="121"/>
      <c r="HN11" s="121"/>
      <c r="HO11" s="121"/>
      <c r="HP11" s="121"/>
      <c r="HQ11" s="121"/>
      <c r="HR11" s="121"/>
      <c r="HS11" s="121"/>
      <c r="HT11" s="121"/>
      <c r="HU11" s="121"/>
      <c r="HV11" s="121"/>
      <c r="HW11" s="121"/>
      <c r="HX11" s="121"/>
      <c r="HY11" s="121"/>
      <c r="HZ11" s="121"/>
      <c r="IA11" s="121"/>
      <c r="IB11" s="121"/>
      <c r="IC11" s="121"/>
      <c r="ID11" s="121"/>
      <c r="IE11" s="121"/>
      <c r="IF11" s="121"/>
      <c r="IG11" s="121"/>
      <c r="IH11" s="121"/>
      <c r="II11" s="121"/>
      <c r="IJ11" s="121"/>
      <c r="IK11" s="121"/>
      <c r="IL11" s="121"/>
      <c r="IM11" s="121"/>
    </row>
    <row r="12" spans="1:247" ht="24" customHeight="1">
      <c r="A12" s="271" t="s">
        <v>122</v>
      </c>
      <c r="B12" s="270">
        <v>9</v>
      </c>
      <c r="C12" s="270"/>
      <c r="D12" s="205">
        <v>70528795</v>
      </c>
      <c r="E12" s="205"/>
      <c r="F12" s="205">
        <v>86829862</v>
      </c>
      <c r="G12" s="205"/>
      <c r="H12" s="205">
        <v>70673091</v>
      </c>
      <c r="I12" s="205"/>
      <c r="J12" s="205">
        <v>87095023</v>
      </c>
    </row>
    <row r="13" spans="1:247" ht="24" customHeight="1">
      <c r="A13" s="121" t="s">
        <v>54</v>
      </c>
      <c r="B13" s="270">
        <v>10</v>
      </c>
      <c r="C13" s="270"/>
      <c r="D13" s="205">
        <v>246364900</v>
      </c>
      <c r="E13" s="205"/>
      <c r="F13" s="205">
        <v>311795715</v>
      </c>
      <c r="G13" s="205"/>
      <c r="H13" s="205">
        <v>246471286</v>
      </c>
      <c r="I13" s="205"/>
      <c r="J13" s="205">
        <v>312059270</v>
      </c>
    </row>
    <row r="14" spans="1:247" ht="24" customHeight="1">
      <c r="A14" s="121" t="s">
        <v>55</v>
      </c>
      <c r="B14" s="270">
        <v>11</v>
      </c>
      <c r="C14" s="270"/>
      <c r="D14" s="238">
        <v>508698</v>
      </c>
      <c r="E14" s="205"/>
      <c r="F14" s="238">
        <v>0</v>
      </c>
      <c r="G14" s="205"/>
      <c r="H14" s="205">
        <v>25619932</v>
      </c>
      <c r="I14" s="205"/>
      <c r="J14" s="205">
        <v>24659612</v>
      </c>
    </row>
    <row r="15" spans="1:247" ht="24" customHeight="1">
      <c r="A15" s="121" t="s">
        <v>56</v>
      </c>
      <c r="B15" s="270" t="s">
        <v>192</v>
      </c>
      <c r="C15" s="270"/>
      <c r="D15" s="205">
        <v>2165363333</v>
      </c>
      <c r="E15" s="205"/>
      <c r="F15" s="205">
        <v>2130308123</v>
      </c>
      <c r="G15" s="205"/>
      <c r="H15" s="205">
        <v>2161049953</v>
      </c>
      <c r="I15" s="205"/>
      <c r="J15" s="205">
        <v>2125942032</v>
      </c>
    </row>
    <row r="16" spans="1:247" ht="24" customHeight="1">
      <c r="A16" s="121" t="s">
        <v>19</v>
      </c>
      <c r="B16" s="270">
        <v>16</v>
      </c>
      <c r="C16" s="270"/>
      <c r="D16" s="205">
        <v>16035030</v>
      </c>
      <c r="E16" s="205"/>
      <c r="F16" s="205">
        <v>16136334</v>
      </c>
      <c r="G16" s="205"/>
      <c r="H16" s="205">
        <v>15815948</v>
      </c>
      <c r="I16" s="205"/>
      <c r="J16" s="205">
        <v>15917594</v>
      </c>
    </row>
    <row r="17" spans="1:10" ht="24" customHeight="1">
      <c r="A17" s="121" t="s">
        <v>129</v>
      </c>
      <c r="B17" s="270"/>
      <c r="C17" s="270"/>
      <c r="D17" s="238">
        <v>0</v>
      </c>
      <c r="E17" s="238"/>
      <c r="F17" s="238">
        <v>0</v>
      </c>
      <c r="G17" s="205"/>
      <c r="H17" s="205">
        <v>284564</v>
      </c>
      <c r="I17" s="205"/>
      <c r="J17" s="205">
        <v>287464</v>
      </c>
    </row>
    <row r="18" spans="1:10" ht="24" customHeight="1">
      <c r="A18" s="271" t="s">
        <v>90</v>
      </c>
      <c r="B18" s="270">
        <v>17</v>
      </c>
      <c r="C18" s="270"/>
      <c r="D18" s="205">
        <v>37768138</v>
      </c>
      <c r="E18" s="205"/>
      <c r="F18" s="205">
        <v>40308637</v>
      </c>
      <c r="G18" s="205"/>
      <c r="H18" s="205">
        <v>36285030</v>
      </c>
      <c r="I18" s="205"/>
      <c r="J18" s="205">
        <v>38642255</v>
      </c>
    </row>
    <row r="19" spans="1:10" ht="24" customHeight="1">
      <c r="A19" s="272" t="s">
        <v>57</v>
      </c>
      <c r="B19" s="270">
        <v>18</v>
      </c>
      <c r="C19" s="270"/>
      <c r="D19" s="205">
        <v>17544840</v>
      </c>
      <c r="E19" s="205"/>
      <c r="F19" s="205">
        <v>18566173</v>
      </c>
      <c r="G19" s="205"/>
      <c r="H19" s="205">
        <v>16638852</v>
      </c>
      <c r="I19" s="205"/>
      <c r="J19" s="205">
        <v>17678858</v>
      </c>
    </row>
    <row r="20" spans="1:10" ht="24" customHeight="1">
      <c r="A20" s="271" t="s">
        <v>108</v>
      </c>
      <c r="B20" s="270">
        <v>19</v>
      </c>
      <c r="C20" s="270"/>
      <c r="D20" s="205">
        <v>5956624</v>
      </c>
      <c r="E20" s="205"/>
      <c r="F20" s="205">
        <v>4505357</v>
      </c>
      <c r="G20" s="205"/>
      <c r="H20" s="205">
        <v>5740772</v>
      </c>
      <c r="I20" s="205"/>
      <c r="J20" s="205">
        <v>4239543</v>
      </c>
    </row>
    <row r="21" spans="1:10" ht="24" customHeight="1">
      <c r="A21" s="273" t="s">
        <v>18</v>
      </c>
      <c r="B21" s="270">
        <v>20</v>
      </c>
      <c r="C21" s="270"/>
      <c r="D21" s="205">
        <v>48351437</v>
      </c>
      <c r="E21" s="205"/>
      <c r="F21" s="205">
        <v>42765197</v>
      </c>
      <c r="G21" s="205"/>
      <c r="H21" s="205">
        <v>44279141</v>
      </c>
      <c r="I21" s="205"/>
      <c r="J21" s="205">
        <v>40177545</v>
      </c>
    </row>
    <row r="22" spans="1:10" ht="24" customHeight="1" thickBot="1">
      <c r="A22" s="123" t="s">
        <v>1</v>
      </c>
      <c r="B22" s="270"/>
      <c r="C22" s="270"/>
      <c r="D22" s="258">
        <f>SUM(D8:D15,D16:D21)</f>
        <v>3202012234</v>
      </c>
      <c r="E22" s="274"/>
      <c r="F22" s="258">
        <f>SUM(F8:F15,F16:F21)</f>
        <v>3278383519</v>
      </c>
      <c r="G22" s="274"/>
      <c r="H22" s="258">
        <f>SUM(H8:H15,H16:H21)</f>
        <v>3194079077</v>
      </c>
      <c r="I22" s="274"/>
      <c r="J22" s="258">
        <f>SUM(J8:J15,J16:J21)</f>
        <v>3280442189</v>
      </c>
    </row>
    <row r="23" spans="1:10" ht="24" customHeight="1" thickTop="1">
      <c r="A23" s="123"/>
      <c r="B23" s="270"/>
      <c r="C23" s="270"/>
      <c r="D23" s="127"/>
      <c r="E23" s="127"/>
      <c r="F23" s="127"/>
      <c r="G23" s="127"/>
      <c r="H23" s="127"/>
      <c r="I23" s="127"/>
      <c r="J23" s="127"/>
    </row>
    <row r="24" spans="1:10" ht="24" customHeight="1">
      <c r="A24" s="275" t="s">
        <v>33</v>
      </c>
      <c r="B24" s="120"/>
      <c r="C24" s="120"/>
      <c r="D24" s="120"/>
      <c r="E24" s="120"/>
      <c r="F24" s="120"/>
      <c r="G24" s="120"/>
      <c r="H24" s="120"/>
      <c r="I24" s="120"/>
      <c r="J24" s="120"/>
    </row>
    <row r="25" spans="1:10" ht="24" customHeight="1">
      <c r="A25" s="267" t="s">
        <v>88</v>
      </c>
      <c r="B25" s="120"/>
      <c r="C25" s="120"/>
      <c r="D25" s="120"/>
      <c r="E25" s="120"/>
      <c r="F25" s="120"/>
      <c r="G25" s="120"/>
      <c r="H25" s="120"/>
      <c r="I25" s="120"/>
      <c r="J25" s="120"/>
    </row>
    <row r="26" spans="1:10" ht="24" customHeight="1">
      <c r="A26" s="268"/>
      <c r="B26" s="122"/>
      <c r="C26" s="122"/>
      <c r="D26" s="122"/>
      <c r="E26" s="122"/>
      <c r="F26" s="122"/>
      <c r="G26" s="122"/>
      <c r="H26" s="122"/>
      <c r="I26" s="122"/>
      <c r="J26" s="122"/>
    </row>
    <row r="27" spans="1:10" ht="24" customHeight="1">
      <c r="D27" s="381" t="s">
        <v>6</v>
      </c>
      <c r="E27" s="381"/>
      <c r="F27" s="381"/>
      <c r="G27" s="123"/>
      <c r="H27" s="383" t="s">
        <v>65</v>
      </c>
      <c r="I27" s="381"/>
      <c r="J27" s="381"/>
    </row>
    <row r="28" spans="1:10" ht="24" customHeight="1">
      <c r="C28" s="270"/>
      <c r="D28" s="125" t="s">
        <v>166</v>
      </c>
      <c r="E28" s="125"/>
      <c r="F28" s="125" t="s">
        <v>97</v>
      </c>
      <c r="G28" s="124"/>
      <c r="H28" s="125" t="s">
        <v>166</v>
      </c>
      <c r="I28" s="125"/>
      <c r="J28" s="125" t="s">
        <v>97</v>
      </c>
    </row>
    <row r="29" spans="1:10" ht="24" customHeight="1">
      <c r="A29" s="122" t="s">
        <v>58</v>
      </c>
      <c r="B29" s="270" t="s">
        <v>17</v>
      </c>
      <c r="C29" s="270"/>
      <c r="D29" s="125" t="s">
        <v>188</v>
      </c>
      <c r="E29" s="126"/>
      <c r="F29" s="125" t="s">
        <v>121</v>
      </c>
      <c r="G29" s="126"/>
      <c r="H29" s="125" t="s">
        <v>188</v>
      </c>
      <c r="I29" s="126"/>
      <c r="J29" s="125" t="s">
        <v>121</v>
      </c>
    </row>
    <row r="30" spans="1:10" ht="24" customHeight="1">
      <c r="A30" s="122"/>
      <c r="B30" s="270"/>
      <c r="C30" s="270"/>
      <c r="D30" s="382" t="s">
        <v>34</v>
      </c>
      <c r="E30" s="382"/>
      <c r="F30" s="382"/>
      <c r="G30" s="382"/>
      <c r="H30" s="382"/>
      <c r="I30" s="382"/>
      <c r="J30" s="382"/>
    </row>
    <row r="31" spans="1:10" ht="24" customHeight="1">
      <c r="A31" s="122" t="s">
        <v>79</v>
      </c>
      <c r="B31" s="270"/>
      <c r="C31" s="270"/>
      <c r="D31" s="129"/>
      <c r="E31" s="129"/>
      <c r="F31" s="129"/>
      <c r="G31" s="129"/>
      <c r="H31" s="129"/>
      <c r="I31" s="129"/>
      <c r="J31" s="129"/>
    </row>
    <row r="32" spans="1:10" ht="24" customHeight="1">
      <c r="A32" s="121" t="s">
        <v>36</v>
      </c>
      <c r="B32" s="270">
        <v>21</v>
      </c>
      <c r="C32" s="270"/>
      <c r="D32" s="127">
        <v>2369042734</v>
      </c>
      <c r="E32" s="127"/>
      <c r="F32" s="127">
        <v>2420455426</v>
      </c>
      <c r="G32" s="127"/>
      <c r="H32" s="127">
        <v>2372600198</v>
      </c>
      <c r="I32" s="127"/>
      <c r="J32" s="127">
        <v>2429779524</v>
      </c>
    </row>
    <row r="33" spans="1:10" ht="24" customHeight="1">
      <c r="A33" s="271" t="s">
        <v>10</v>
      </c>
      <c r="B33" s="270">
        <v>22</v>
      </c>
      <c r="C33" s="270"/>
      <c r="D33" s="127">
        <v>185355425</v>
      </c>
      <c r="E33" s="127"/>
      <c r="F33" s="127">
        <v>198491004</v>
      </c>
      <c r="G33" s="127"/>
      <c r="H33" s="127">
        <v>185552368</v>
      </c>
      <c r="I33" s="127"/>
      <c r="J33" s="127">
        <v>198359503</v>
      </c>
    </row>
    <row r="34" spans="1:10" ht="24" customHeight="1">
      <c r="A34" s="271" t="s">
        <v>5</v>
      </c>
      <c r="B34" s="270"/>
      <c r="C34" s="270"/>
      <c r="D34" s="127">
        <v>12706815</v>
      </c>
      <c r="E34" s="127"/>
      <c r="F34" s="127">
        <v>10266910</v>
      </c>
      <c r="G34" s="127"/>
      <c r="H34" s="127">
        <v>12706406</v>
      </c>
      <c r="I34" s="127"/>
      <c r="J34" s="127">
        <v>10266680</v>
      </c>
    </row>
    <row r="35" spans="1:10" ht="24" customHeight="1">
      <c r="A35" s="271" t="s">
        <v>158</v>
      </c>
      <c r="B35" s="270"/>
      <c r="C35" s="270"/>
      <c r="D35" s="127"/>
      <c r="E35" s="127"/>
      <c r="F35" s="127"/>
      <c r="G35" s="127"/>
      <c r="H35" s="127"/>
      <c r="I35" s="127"/>
      <c r="J35" s="127"/>
    </row>
    <row r="36" spans="1:10" ht="24" customHeight="1">
      <c r="A36" s="271" t="s">
        <v>140</v>
      </c>
      <c r="B36" s="270"/>
      <c r="C36" s="270"/>
      <c r="D36" s="127">
        <v>7940</v>
      </c>
      <c r="E36" s="127"/>
      <c r="F36" s="127">
        <v>3771</v>
      </c>
      <c r="G36" s="238"/>
      <c r="H36" s="238">
        <v>0</v>
      </c>
      <c r="I36" s="238"/>
      <c r="J36" s="238">
        <v>0</v>
      </c>
    </row>
    <row r="37" spans="1:10" ht="24" customHeight="1">
      <c r="A37" s="271" t="s">
        <v>123</v>
      </c>
      <c r="B37" s="270">
        <v>9</v>
      </c>
      <c r="C37" s="270"/>
      <c r="D37" s="205">
        <v>60253442</v>
      </c>
      <c r="E37" s="127"/>
      <c r="F37" s="205">
        <v>79271805</v>
      </c>
      <c r="G37" s="127"/>
      <c r="H37" s="127">
        <v>60601450</v>
      </c>
      <c r="I37" s="127"/>
      <c r="J37" s="127">
        <v>79775566</v>
      </c>
    </row>
    <row r="38" spans="1:10" ht="24" customHeight="1">
      <c r="A38" s="121" t="s">
        <v>59</v>
      </c>
      <c r="B38" s="270">
        <v>23</v>
      </c>
      <c r="C38" s="270"/>
      <c r="D38" s="127">
        <v>70662664</v>
      </c>
      <c r="E38" s="127"/>
      <c r="F38" s="127">
        <v>67234660</v>
      </c>
      <c r="G38" s="127"/>
      <c r="H38" s="127">
        <v>68560224</v>
      </c>
      <c r="I38" s="127"/>
      <c r="J38" s="127">
        <v>66800699</v>
      </c>
    </row>
    <row r="39" spans="1:10" ht="24" customHeight="1">
      <c r="A39" s="121" t="s">
        <v>40</v>
      </c>
      <c r="B39" s="270">
        <v>24</v>
      </c>
      <c r="C39" s="270"/>
      <c r="D39" s="127">
        <v>20446269</v>
      </c>
      <c r="E39" s="127"/>
      <c r="F39" s="127">
        <v>17896778</v>
      </c>
      <c r="G39" s="127"/>
      <c r="H39" s="127">
        <v>19891825</v>
      </c>
      <c r="I39" s="127"/>
      <c r="J39" s="127">
        <v>17330929</v>
      </c>
    </row>
    <row r="40" spans="1:10" ht="24" customHeight="1">
      <c r="A40" s="271" t="s">
        <v>107</v>
      </c>
      <c r="B40" s="270">
        <v>19</v>
      </c>
      <c r="C40" s="270"/>
      <c r="D40" s="127">
        <v>599553</v>
      </c>
      <c r="E40" s="127"/>
      <c r="F40" s="127">
        <v>132018</v>
      </c>
      <c r="G40" s="127"/>
      <c r="H40" s="238">
        <v>0</v>
      </c>
      <c r="I40" s="238"/>
      <c r="J40" s="238">
        <v>0</v>
      </c>
    </row>
    <row r="41" spans="1:10" ht="24" customHeight="1">
      <c r="A41" s="121" t="s">
        <v>20</v>
      </c>
      <c r="B41" s="270">
        <v>25</v>
      </c>
      <c r="C41" s="270"/>
      <c r="D41" s="127">
        <v>60066637</v>
      </c>
      <c r="E41" s="127"/>
      <c r="F41" s="127">
        <v>72802099</v>
      </c>
      <c r="G41" s="127"/>
      <c r="H41" s="127">
        <v>55966959</v>
      </c>
      <c r="I41" s="127"/>
      <c r="J41" s="127">
        <v>68385233</v>
      </c>
    </row>
    <row r="42" spans="1:10" ht="24" customHeight="1">
      <c r="A42" s="123" t="s">
        <v>32</v>
      </c>
      <c r="B42" s="270"/>
      <c r="C42" s="270"/>
      <c r="D42" s="133">
        <f>SUM(D32:D41)</f>
        <v>2779141479</v>
      </c>
      <c r="E42" s="134"/>
      <c r="F42" s="133">
        <f>SUM(F32:F41)</f>
        <v>2866554471</v>
      </c>
      <c r="G42" s="134"/>
      <c r="H42" s="133">
        <f>SUM(H32:H41)</f>
        <v>2775879430</v>
      </c>
      <c r="I42" s="134"/>
      <c r="J42" s="133">
        <f>SUM(J32:J41)</f>
        <v>2870698134</v>
      </c>
    </row>
    <row r="43" spans="1:10" ht="24" customHeight="1">
      <c r="D43" s="127"/>
      <c r="E43" s="127"/>
      <c r="F43" s="127"/>
      <c r="G43" s="127"/>
      <c r="H43" s="127"/>
      <c r="I43" s="127"/>
      <c r="J43" s="127"/>
    </row>
    <row r="44" spans="1:10" ht="24" customHeight="1">
      <c r="D44" s="127"/>
      <c r="E44" s="127"/>
      <c r="F44" s="127"/>
      <c r="G44" s="127"/>
      <c r="H44" s="127"/>
      <c r="I44" s="127"/>
      <c r="J44" s="127"/>
    </row>
    <row r="45" spans="1:10" ht="24" customHeight="1">
      <c r="D45" s="127"/>
      <c r="E45" s="127"/>
      <c r="F45" s="127"/>
      <c r="G45" s="127"/>
      <c r="H45" s="127"/>
      <c r="I45" s="127"/>
      <c r="J45" s="127"/>
    </row>
    <row r="46" spans="1:10" ht="24" customHeight="1">
      <c r="D46" s="127"/>
      <c r="E46" s="127"/>
      <c r="F46" s="127"/>
      <c r="G46" s="127"/>
      <c r="H46" s="127"/>
      <c r="I46" s="127"/>
      <c r="J46" s="127"/>
    </row>
    <row r="47" spans="1:10" ht="24" customHeight="1">
      <c r="A47" s="275" t="s">
        <v>33</v>
      </c>
      <c r="B47" s="120"/>
      <c r="C47" s="120"/>
      <c r="D47" s="120"/>
      <c r="E47" s="120"/>
      <c r="F47" s="120"/>
      <c r="G47" s="120"/>
      <c r="H47" s="120"/>
      <c r="I47" s="120"/>
      <c r="J47" s="120"/>
    </row>
    <row r="48" spans="1:10" ht="24" customHeight="1">
      <c r="A48" s="267" t="s">
        <v>88</v>
      </c>
      <c r="B48" s="120"/>
      <c r="C48" s="120"/>
      <c r="D48" s="120"/>
      <c r="E48" s="120"/>
      <c r="F48" s="120"/>
      <c r="G48" s="120"/>
      <c r="H48" s="120"/>
      <c r="I48" s="120"/>
      <c r="J48" s="120"/>
    </row>
    <row r="49" spans="1:10" ht="24" customHeight="1">
      <c r="A49" s="268"/>
      <c r="B49" s="122"/>
      <c r="C49" s="122"/>
      <c r="D49" s="122"/>
      <c r="E49" s="122"/>
      <c r="F49" s="122"/>
      <c r="G49" s="122"/>
      <c r="H49" s="122"/>
      <c r="I49" s="122"/>
      <c r="J49" s="122"/>
    </row>
    <row r="50" spans="1:10" ht="24" customHeight="1">
      <c r="D50" s="381" t="s">
        <v>6</v>
      </c>
      <c r="E50" s="381"/>
      <c r="F50" s="381"/>
      <c r="G50" s="381"/>
      <c r="H50" s="383" t="s">
        <v>65</v>
      </c>
      <c r="I50" s="381"/>
      <c r="J50" s="381"/>
    </row>
    <row r="51" spans="1:10" ht="24" customHeight="1">
      <c r="C51" s="270"/>
      <c r="D51" s="125" t="s">
        <v>166</v>
      </c>
      <c r="E51" s="125"/>
      <c r="F51" s="125" t="s">
        <v>97</v>
      </c>
      <c r="G51" s="124"/>
      <c r="H51" s="125" t="s">
        <v>166</v>
      </c>
      <c r="I51" s="125"/>
      <c r="J51" s="125" t="s">
        <v>97</v>
      </c>
    </row>
    <row r="52" spans="1:10" ht="24" customHeight="1">
      <c r="A52" s="122"/>
      <c r="B52" s="270" t="s">
        <v>17</v>
      </c>
      <c r="C52" s="270"/>
      <c r="D52" s="125" t="s">
        <v>188</v>
      </c>
      <c r="E52" s="126"/>
      <c r="F52" s="125" t="s">
        <v>121</v>
      </c>
      <c r="G52" s="126"/>
      <c r="H52" s="125" t="s">
        <v>188</v>
      </c>
      <c r="I52" s="126"/>
      <c r="J52" s="125" t="s">
        <v>121</v>
      </c>
    </row>
    <row r="53" spans="1:10" ht="24" customHeight="1">
      <c r="B53" s="270"/>
      <c r="C53" s="270"/>
      <c r="D53" s="382" t="s">
        <v>34</v>
      </c>
      <c r="E53" s="382"/>
      <c r="F53" s="382"/>
      <c r="G53" s="382"/>
      <c r="H53" s="382"/>
      <c r="I53" s="382"/>
      <c r="J53" s="382"/>
    </row>
    <row r="54" spans="1:10" ht="24" customHeight="1">
      <c r="A54" s="123" t="s">
        <v>60</v>
      </c>
      <c r="B54" s="270"/>
      <c r="C54" s="270"/>
      <c r="D54" s="276"/>
      <c r="E54" s="129"/>
      <c r="F54" s="129"/>
      <c r="G54" s="129"/>
      <c r="H54" s="129"/>
      <c r="I54" s="129"/>
      <c r="J54" s="129"/>
    </row>
    <row r="55" spans="1:10" ht="24" customHeight="1">
      <c r="A55" s="121" t="s">
        <v>21</v>
      </c>
      <c r="B55" s="270">
        <v>29</v>
      </c>
      <c r="C55" s="270"/>
    </row>
    <row r="56" spans="1:10" ht="24" customHeight="1">
      <c r="A56" s="271" t="s">
        <v>147</v>
      </c>
      <c r="B56" s="270"/>
      <c r="C56" s="270"/>
      <c r="D56" s="127"/>
      <c r="E56" s="127"/>
      <c r="F56" s="127"/>
      <c r="G56" s="127"/>
      <c r="H56" s="127"/>
      <c r="I56" s="127"/>
      <c r="J56" s="127"/>
    </row>
    <row r="57" spans="1:10" ht="24" customHeight="1" thickBot="1">
      <c r="A57" s="272" t="s">
        <v>204</v>
      </c>
      <c r="B57" s="270"/>
      <c r="C57" s="270"/>
      <c r="D57" s="130">
        <v>35826940</v>
      </c>
      <c r="E57" s="127"/>
      <c r="F57" s="130">
        <v>35827259</v>
      </c>
      <c r="G57" s="127"/>
      <c r="H57" s="127">
        <v>35826940</v>
      </c>
      <c r="I57" s="127"/>
      <c r="J57" s="127">
        <v>35827259</v>
      </c>
    </row>
    <row r="58" spans="1:10" ht="24" customHeight="1" thickTop="1" thickBot="1">
      <c r="A58" s="272" t="s">
        <v>205</v>
      </c>
      <c r="B58" s="270"/>
      <c r="C58" s="270"/>
      <c r="D58" s="130">
        <v>34173060</v>
      </c>
      <c r="E58" s="127"/>
      <c r="F58" s="130">
        <v>34172741</v>
      </c>
      <c r="G58" s="127"/>
      <c r="H58" s="131">
        <v>34173060</v>
      </c>
      <c r="I58" s="127"/>
      <c r="J58" s="131">
        <v>34172741</v>
      </c>
    </row>
    <row r="59" spans="1:10" ht="24" customHeight="1" thickTop="1">
      <c r="A59" s="271" t="s">
        <v>148</v>
      </c>
      <c r="B59" s="270"/>
      <c r="C59" s="270"/>
      <c r="D59" s="127"/>
      <c r="E59" s="127"/>
      <c r="F59" s="127"/>
      <c r="G59" s="127"/>
      <c r="H59" s="127"/>
      <c r="I59" s="127"/>
      <c r="J59" s="127"/>
    </row>
    <row r="60" spans="1:10" ht="24" customHeight="1">
      <c r="A60" s="272" t="s">
        <v>206</v>
      </c>
      <c r="B60" s="270"/>
      <c r="C60" s="270"/>
      <c r="D60" s="127">
        <v>35696</v>
      </c>
      <c r="E60" s="127"/>
      <c r="F60" s="127">
        <v>36015</v>
      </c>
      <c r="G60" s="127"/>
      <c r="H60" s="127">
        <v>35696</v>
      </c>
      <c r="I60" s="127"/>
      <c r="J60" s="127">
        <v>36015</v>
      </c>
    </row>
    <row r="61" spans="1:10" ht="24" customHeight="1">
      <c r="A61" s="272" t="s">
        <v>207</v>
      </c>
      <c r="B61" s="270"/>
      <c r="C61" s="270"/>
      <c r="D61" s="127">
        <v>33956226</v>
      </c>
      <c r="E61" s="127"/>
      <c r="F61" s="127">
        <v>33955907</v>
      </c>
      <c r="G61" s="127"/>
      <c r="H61" s="127">
        <v>33956226</v>
      </c>
      <c r="I61" s="127"/>
      <c r="J61" s="127">
        <v>33955907</v>
      </c>
    </row>
    <row r="62" spans="1:10" ht="24" customHeight="1">
      <c r="A62" s="121" t="s">
        <v>30</v>
      </c>
      <c r="B62" s="270"/>
      <c r="C62" s="270"/>
      <c r="D62" s="127"/>
      <c r="E62" s="127"/>
      <c r="F62" s="127"/>
      <c r="G62" s="127"/>
      <c r="H62" s="127"/>
      <c r="I62" s="127"/>
      <c r="J62" s="127"/>
    </row>
    <row r="63" spans="1:10" ht="24" customHeight="1">
      <c r="A63" s="271" t="s">
        <v>156</v>
      </c>
      <c r="B63" s="270"/>
      <c r="C63" s="270"/>
      <c r="D63" s="127">
        <v>13960</v>
      </c>
      <c r="E63" s="127"/>
      <c r="F63" s="127">
        <v>14085</v>
      </c>
      <c r="G63" s="127"/>
      <c r="H63" s="127">
        <v>13960</v>
      </c>
      <c r="I63" s="127"/>
      <c r="J63" s="127">
        <v>14085</v>
      </c>
    </row>
    <row r="64" spans="1:10" ht="24" customHeight="1">
      <c r="A64" s="271" t="s">
        <v>157</v>
      </c>
      <c r="B64" s="270"/>
      <c r="C64" s="270"/>
      <c r="D64" s="127">
        <v>11110231</v>
      </c>
      <c r="E64" s="127"/>
      <c r="F64" s="127">
        <v>11110106</v>
      </c>
      <c r="G64" s="127"/>
      <c r="H64" s="127">
        <v>11110231</v>
      </c>
      <c r="I64" s="127"/>
      <c r="J64" s="127">
        <v>11110106</v>
      </c>
    </row>
    <row r="65" spans="1:10" ht="24" customHeight="1">
      <c r="A65" s="121" t="s">
        <v>61</v>
      </c>
      <c r="B65" s="270">
        <v>30</v>
      </c>
      <c r="C65" s="270"/>
      <c r="D65" s="127">
        <v>16206101</v>
      </c>
      <c r="E65" s="127"/>
      <c r="F65" s="127">
        <v>16906997</v>
      </c>
      <c r="G65" s="127"/>
      <c r="H65" s="127">
        <v>15751662</v>
      </c>
      <c r="I65" s="127"/>
      <c r="J65" s="127">
        <v>16919044</v>
      </c>
    </row>
    <row r="66" spans="1:10" ht="24" customHeight="1">
      <c r="A66" s="121" t="s">
        <v>2</v>
      </c>
      <c r="B66" s="270"/>
      <c r="C66" s="270"/>
      <c r="D66" s="127"/>
      <c r="E66" s="127"/>
      <c r="F66" s="127"/>
      <c r="G66" s="127"/>
      <c r="H66" s="127"/>
      <c r="I66" s="127"/>
      <c r="J66" s="127"/>
    </row>
    <row r="67" spans="1:10" ht="24" customHeight="1">
      <c r="A67" s="271" t="s">
        <v>100</v>
      </c>
      <c r="B67" s="270"/>
      <c r="C67" s="270"/>
      <c r="D67" s="127"/>
      <c r="E67" s="127"/>
      <c r="F67" s="127"/>
      <c r="G67" s="127"/>
      <c r="H67" s="127"/>
      <c r="I67" s="127"/>
      <c r="J67" s="127"/>
    </row>
    <row r="68" spans="1:10" ht="24" customHeight="1">
      <c r="A68" s="277" t="s">
        <v>85</v>
      </c>
      <c r="B68" s="270">
        <v>30</v>
      </c>
      <c r="C68" s="270"/>
      <c r="D68" s="127">
        <v>7000000</v>
      </c>
      <c r="E68" s="127"/>
      <c r="F68" s="127">
        <v>7000000</v>
      </c>
      <c r="G68" s="127"/>
      <c r="H68" s="127">
        <v>7000000</v>
      </c>
      <c r="I68" s="127"/>
      <c r="J68" s="127">
        <v>7000000</v>
      </c>
    </row>
    <row r="69" spans="1:10" ht="24" customHeight="1">
      <c r="A69" s="271" t="s">
        <v>23</v>
      </c>
      <c r="B69" s="270"/>
      <c r="C69" s="270"/>
      <c r="D69" s="128">
        <v>353622684</v>
      </c>
      <c r="E69" s="127"/>
      <c r="F69" s="128">
        <v>342406796</v>
      </c>
      <c r="G69" s="127"/>
      <c r="H69" s="128">
        <v>350331872</v>
      </c>
      <c r="I69" s="127"/>
      <c r="J69" s="128">
        <v>340708898</v>
      </c>
    </row>
    <row r="70" spans="1:10" ht="24" customHeight="1">
      <c r="A70" s="121" t="s">
        <v>62</v>
      </c>
      <c r="B70" s="270"/>
      <c r="C70" s="270"/>
      <c r="D70" s="127">
        <f>SUM(D60:D69)</f>
        <v>421944898</v>
      </c>
      <c r="E70" s="127"/>
      <c r="F70" s="127">
        <f>SUM(F60:F69)</f>
        <v>411429906</v>
      </c>
      <c r="G70" s="127"/>
      <c r="H70" s="127">
        <f>SUM(H60:H69)</f>
        <v>418199647</v>
      </c>
      <c r="I70" s="127"/>
      <c r="J70" s="127">
        <f>SUM(J60:J69)</f>
        <v>409744055</v>
      </c>
    </row>
    <row r="71" spans="1:10" ht="24" customHeight="1">
      <c r="A71" s="121" t="s">
        <v>63</v>
      </c>
      <c r="B71" s="270"/>
      <c r="C71" s="270"/>
      <c r="D71" s="127">
        <v>925857</v>
      </c>
      <c r="E71" s="127"/>
      <c r="F71" s="127">
        <v>399142</v>
      </c>
      <c r="G71" s="127"/>
      <c r="H71" s="194">
        <v>0</v>
      </c>
      <c r="I71" s="179"/>
      <c r="J71" s="194">
        <v>0</v>
      </c>
    </row>
    <row r="72" spans="1:10" ht="24" customHeight="1">
      <c r="A72" s="123" t="s">
        <v>64</v>
      </c>
      <c r="B72" s="270"/>
      <c r="C72" s="270"/>
      <c r="D72" s="133">
        <f>SUM(D70:D71)</f>
        <v>422870755</v>
      </c>
      <c r="E72" s="134"/>
      <c r="F72" s="133">
        <f>SUM(F70:F71)</f>
        <v>411829048</v>
      </c>
      <c r="G72" s="134"/>
      <c r="H72" s="133">
        <f>SUM(H70:H71)</f>
        <v>418199647</v>
      </c>
      <c r="I72" s="134"/>
      <c r="J72" s="133">
        <f>SUM(J70:J71)</f>
        <v>409744055</v>
      </c>
    </row>
    <row r="73" spans="1:10" ht="24" customHeight="1">
      <c r="A73" s="123"/>
      <c r="B73" s="270"/>
      <c r="C73" s="270"/>
      <c r="D73" s="265"/>
      <c r="E73" s="134"/>
      <c r="F73" s="265"/>
      <c r="G73" s="134"/>
      <c r="H73" s="265"/>
      <c r="I73" s="134"/>
      <c r="J73" s="265"/>
    </row>
    <row r="74" spans="1:10" ht="24" customHeight="1" thickBot="1">
      <c r="A74" s="123" t="s">
        <v>86</v>
      </c>
      <c r="D74" s="266">
        <f>SUM(D42,D72)</f>
        <v>3202012234</v>
      </c>
      <c r="E74" s="134"/>
      <c r="F74" s="266">
        <f>SUM(F42,F72)</f>
        <v>3278383519</v>
      </c>
      <c r="G74" s="134"/>
      <c r="H74" s="266">
        <f>SUM(H42,H72)</f>
        <v>3194079077</v>
      </c>
      <c r="I74" s="134"/>
      <c r="J74" s="266">
        <f>SUM(J42,J72)</f>
        <v>3280442189</v>
      </c>
    </row>
    <row r="75" spans="1:10" ht="24" customHeight="1" thickTop="1">
      <c r="A75" s="123"/>
      <c r="D75" s="127"/>
      <c r="E75" s="127"/>
      <c r="F75" s="127"/>
      <c r="G75" s="127"/>
      <c r="H75" s="127"/>
      <c r="I75" s="127"/>
      <c r="J75" s="127"/>
    </row>
    <row r="76" spans="1:10" ht="24" customHeight="1">
      <c r="A76" s="123"/>
      <c r="D76" s="237"/>
      <c r="E76" s="237"/>
      <c r="F76" s="237"/>
      <c r="G76" s="237"/>
      <c r="H76" s="237"/>
      <c r="I76" s="237"/>
      <c r="J76" s="237"/>
    </row>
    <row r="77" spans="1:10" ht="24" customHeight="1">
      <c r="A77" s="123"/>
      <c r="D77" s="237"/>
      <c r="E77" s="237"/>
      <c r="F77" s="237"/>
      <c r="G77" s="237"/>
      <c r="H77" s="237"/>
      <c r="I77" s="237"/>
      <c r="J77" s="237"/>
    </row>
    <row r="78" spans="1:10" ht="24" customHeight="1">
      <c r="A78" s="123"/>
      <c r="D78" s="237"/>
      <c r="E78" s="237"/>
      <c r="F78" s="237"/>
      <c r="G78" s="237"/>
      <c r="H78" s="237"/>
      <c r="I78" s="237"/>
      <c r="J78" s="237"/>
    </row>
    <row r="79" spans="1:10" ht="24" customHeight="1">
      <c r="A79" s="123"/>
      <c r="D79" s="237"/>
      <c r="E79" s="237"/>
      <c r="F79" s="237"/>
      <c r="G79" s="237"/>
      <c r="H79" s="237"/>
      <c r="I79" s="237"/>
      <c r="J79" s="237"/>
    </row>
    <row r="80" spans="1:10" ht="24" customHeight="1">
      <c r="A80" s="123"/>
      <c r="D80" s="237"/>
      <c r="E80" s="237"/>
      <c r="F80" s="237"/>
      <c r="G80" s="237"/>
      <c r="H80" s="237"/>
      <c r="I80" s="237"/>
      <c r="J80" s="237"/>
    </row>
    <row r="81" spans="1:10" ht="24" customHeight="1">
      <c r="A81" s="123"/>
      <c r="D81" s="237"/>
      <c r="E81" s="237"/>
      <c r="F81" s="237"/>
      <c r="G81" s="237"/>
      <c r="H81" s="237"/>
      <c r="I81" s="237"/>
      <c r="J81" s="237"/>
    </row>
    <row r="82" spans="1:10" ht="24" customHeight="1">
      <c r="A82" s="123"/>
      <c r="D82" s="237"/>
      <c r="E82" s="237"/>
      <c r="F82" s="237"/>
      <c r="G82" s="237"/>
      <c r="H82" s="237"/>
      <c r="I82" s="237"/>
      <c r="J82" s="237"/>
    </row>
    <row r="83" spans="1:10" ht="100.5" customHeight="1">
      <c r="A83" s="123"/>
      <c r="D83" s="237"/>
      <c r="E83" s="237"/>
      <c r="F83" s="237"/>
      <c r="G83" s="237"/>
      <c r="H83" s="237"/>
      <c r="I83" s="237"/>
      <c r="J83" s="237"/>
    </row>
    <row r="84" spans="1:10" ht="24" customHeight="1">
      <c r="A84" s="380" t="s">
        <v>102</v>
      </c>
      <c r="B84" s="380"/>
      <c r="C84" s="380"/>
      <c r="D84" s="380"/>
      <c r="E84" s="380"/>
      <c r="F84" s="380"/>
      <c r="G84" s="380"/>
      <c r="H84" s="380"/>
      <c r="I84" s="380"/>
      <c r="J84" s="380"/>
    </row>
    <row r="85" spans="1:10" ht="24" customHeight="1">
      <c r="A85" s="380" t="s">
        <v>117</v>
      </c>
      <c r="B85" s="380"/>
      <c r="C85" s="380"/>
      <c r="D85" s="380"/>
      <c r="E85" s="380"/>
      <c r="F85" s="380"/>
      <c r="G85" s="380"/>
      <c r="H85" s="380"/>
      <c r="I85" s="380"/>
      <c r="J85" s="380"/>
    </row>
    <row r="87" spans="1:10" ht="24" customHeight="1">
      <c r="H87" s="126"/>
    </row>
  </sheetData>
  <mergeCells count="11">
    <mergeCell ref="A85:J85"/>
    <mergeCell ref="D4:F4"/>
    <mergeCell ref="D7:J7"/>
    <mergeCell ref="D27:F27"/>
    <mergeCell ref="H27:J27"/>
    <mergeCell ref="D30:J30"/>
    <mergeCell ref="H4:J4"/>
    <mergeCell ref="D50:G50"/>
    <mergeCell ref="H50:J50"/>
    <mergeCell ref="D53:J53"/>
    <mergeCell ref="A84:J84"/>
  </mergeCells>
  <pageMargins left="0.8" right="0.8" top="0.48" bottom="0.5" header="0.5" footer="0.5"/>
  <pageSetup paperSize="9" scale="72" firstPageNumber="1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23" max="16383" man="1"/>
    <brk id="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2"/>
  <sheetViews>
    <sheetView showZeros="0" zoomScaleNormal="100" zoomScaleSheetLayoutView="85" workbookViewId="0"/>
  </sheetViews>
  <sheetFormatPr defaultColWidth="9.09765625" defaultRowHeight="24" customHeight="1"/>
  <cols>
    <col min="1" max="1" width="71.69921875" style="33" customWidth="1"/>
    <col min="2" max="2" width="9" style="20" customWidth="1"/>
    <col min="3" max="3" width="12.8984375" style="19" customWidth="1"/>
    <col min="4" max="4" width="0.8984375" style="19" customWidth="1"/>
    <col min="5" max="5" width="12.8984375" style="19" customWidth="1"/>
    <col min="6" max="6" width="0.8984375" style="19" customWidth="1"/>
    <col min="7" max="7" width="12.8984375" style="19" customWidth="1"/>
    <col min="8" max="8" width="0.8984375" style="19" customWidth="1"/>
    <col min="9" max="9" width="12.8984375" style="37" customWidth="1"/>
    <col min="10" max="16384" width="9.09765625" style="19"/>
  </cols>
  <sheetData>
    <row r="1" spans="1:9" s="11" customFormat="1" ht="24" customHeight="1">
      <c r="A1" s="7" t="s">
        <v>33</v>
      </c>
      <c r="B1" s="6"/>
      <c r="C1" s="6"/>
      <c r="D1" s="6"/>
      <c r="E1" s="6"/>
      <c r="F1" s="6"/>
      <c r="G1" s="6"/>
      <c r="H1" s="6"/>
      <c r="I1" s="6"/>
    </row>
    <row r="2" spans="1:9" s="11" customFormat="1" ht="24" customHeight="1">
      <c r="A2" s="7" t="s">
        <v>184</v>
      </c>
      <c r="B2" s="6"/>
      <c r="C2" s="6"/>
      <c r="D2" s="6"/>
      <c r="E2" s="6"/>
      <c r="F2" s="6"/>
      <c r="G2" s="6"/>
      <c r="H2" s="6"/>
      <c r="I2" s="6"/>
    </row>
    <row r="3" spans="1:9" s="11" customFormat="1" ht="24" customHeight="1">
      <c r="A3" s="38"/>
      <c r="B3" s="30"/>
      <c r="C3" s="30"/>
      <c r="D3" s="30"/>
      <c r="E3" s="30"/>
      <c r="F3" s="30"/>
      <c r="G3" s="30"/>
      <c r="H3" s="30"/>
      <c r="I3" s="12"/>
    </row>
    <row r="4" spans="1:9" s="11" customFormat="1" ht="24" customHeight="1">
      <c r="A4" s="39"/>
      <c r="B4" s="20"/>
      <c r="C4" s="386" t="s">
        <v>6</v>
      </c>
      <c r="D4" s="386"/>
      <c r="E4" s="386"/>
      <c r="F4" s="13"/>
      <c r="G4" s="389" t="s">
        <v>65</v>
      </c>
      <c r="H4" s="390"/>
      <c r="I4" s="390"/>
    </row>
    <row r="5" spans="1:9" s="11" customFormat="1" ht="24" customHeight="1">
      <c r="A5" s="39"/>
      <c r="B5" s="20"/>
      <c r="C5" s="387" t="s">
        <v>99</v>
      </c>
      <c r="D5" s="387"/>
      <c r="E5" s="387"/>
      <c r="F5" s="20"/>
      <c r="G5" s="387" t="s">
        <v>99</v>
      </c>
      <c r="H5" s="387"/>
      <c r="I5" s="387"/>
    </row>
    <row r="6" spans="1:9" s="11" customFormat="1" ht="24" customHeight="1">
      <c r="A6" s="39"/>
      <c r="B6" s="20"/>
      <c r="C6" s="388" t="s">
        <v>167</v>
      </c>
      <c r="D6" s="387"/>
      <c r="E6" s="387"/>
      <c r="F6" s="20"/>
      <c r="G6" s="388" t="s">
        <v>167</v>
      </c>
      <c r="H6" s="387"/>
      <c r="I6" s="387"/>
    </row>
    <row r="7" spans="1:9" s="11" customFormat="1" ht="24" customHeight="1">
      <c r="A7" s="39"/>
      <c r="B7" s="8" t="s">
        <v>17</v>
      </c>
      <c r="C7" s="281" t="s">
        <v>188</v>
      </c>
      <c r="D7" s="282"/>
      <c r="E7" s="281" t="s">
        <v>121</v>
      </c>
      <c r="F7" s="282"/>
      <c r="G7" s="281" t="s">
        <v>188</v>
      </c>
      <c r="H7" s="282"/>
      <c r="I7" s="281" t="s">
        <v>121</v>
      </c>
    </row>
    <row r="8" spans="1:9" s="11" customFormat="1" ht="23.25" customHeight="1">
      <c r="B8" s="257"/>
      <c r="C8" s="385" t="s">
        <v>34</v>
      </c>
      <c r="D8" s="385"/>
      <c r="E8" s="385"/>
      <c r="F8" s="385"/>
      <c r="G8" s="385"/>
      <c r="H8" s="385"/>
      <c r="I8" s="385"/>
    </row>
    <row r="9" spans="1:9" s="11" customFormat="1" ht="24" customHeight="1">
      <c r="A9" s="2" t="s">
        <v>41</v>
      </c>
      <c r="B9" s="257"/>
      <c r="C9" s="145">
        <v>27652780</v>
      </c>
      <c r="D9" s="155"/>
      <c r="E9" s="145">
        <v>29191059</v>
      </c>
      <c r="F9" s="145"/>
      <c r="G9" s="145">
        <v>27448774</v>
      </c>
      <c r="H9" s="156"/>
      <c r="I9" s="145">
        <v>29094467</v>
      </c>
    </row>
    <row r="10" spans="1:9" ht="24" customHeight="1">
      <c r="A10" s="2" t="s">
        <v>0</v>
      </c>
      <c r="B10" s="257"/>
      <c r="C10" s="145">
        <v>4178163</v>
      </c>
      <c r="D10" s="155"/>
      <c r="E10" s="145">
        <v>5413758</v>
      </c>
      <c r="F10" s="42"/>
      <c r="G10" s="145">
        <v>4153945</v>
      </c>
      <c r="H10" s="42"/>
      <c r="I10" s="145">
        <v>5385265</v>
      </c>
    </row>
    <row r="11" spans="1:9" ht="24" customHeight="1">
      <c r="A11" s="2" t="s">
        <v>42</v>
      </c>
      <c r="B11" s="257"/>
      <c r="C11" s="83">
        <f>+C9-C10</f>
        <v>23474617</v>
      </c>
      <c r="D11" s="31"/>
      <c r="E11" s="83">
        <f>+E9-E10</f>
        <v>23777301</v>
      </c>
      <c r="F11" s="42"/>
      <c r="G11" s="83">
        <f>+G9-G10</f>
        <v>23294829</v>
      </c>
      <c r="H11" s="42"/>
      <c r="I11" s="83">
        <f>+I9-I10</f>
        <v>23709202</v>
      </c>
    </row>
    <row r="12" spans="1:9" ht="24" customHeight="1">
      <c r="A12" s="2" t="s">
        <v>43</v>
      </c>
      <c r="B12" s="257"/>
      <c r="C12" s="42">
        <v>12461665</v>
      </c>
      <c r="D12" s="31"/>
      <c r="E12" s="42">
        <v>9735711</v>
      </c>
      <c r="F12" s="42"/>
      <c r="G12" s="42">
        <v>10882316</v>
      </c>
      <c r="H12" s="42"/>
      <c r="I12" s="42">
        <v>8671999</v>
      </c>
    </row>
    <row r="13" spans="1:9" ht="24" customHeight="1">
      <c r="A13" s="2" t="s">
        <v>44</v>
      </c>
      <c r="B13" s="257"/>
      <c r="C13" s="42">
        <v>2649842</v>
      </c>
      <c r="D13" s="31"/>
      <c r="E13" s="42">
        <v>2055130</v>
      </c>
      <c r="F13" s="42"/>
      <c r="G13" s="42">
        <v>2208763</v>
      </c>
      <c r="H13" s="42"/>
      <c r="I13" s="42">
        <v>1834360</v>
      </c>
    </row>
    <row r="14" spans="1:9" ht="24" customHeight="1">
      <c r="A14" s="2" t="s">
        <v>45</v>
      </c>
      <c r="B14" s="257"/>
      <c r="C14" s="83">
        <f>+C12-C13</f>
        <v>9811823</v>
      </c>
      <c r="D14" s="31"/>
      <c r="E14" s="83">
        <f>+E12-E13</f>
        <v>7680581</v>
      </c>
      <c r="F14" s="42"/>
      <c r="G14" s="83">
        <f>+G12-G13</f>
        <v>8673553</v>
      </c>
      <c r="H14" s="42"/>
      <c r="I14" s="83">
        <f>+I12-I13</f>
        <v>6837639</v>
      </c>
    </row>
    <row r="15" spans="1:9" ht="24" customHeight="1">
      <c r="A15" s="146" t="s">
        <v>124</v>
      </c>
      <c r="B15" s="257"/>
      <c r="C15" s="42">
        <v>2658376</v>
      </c>
      <c r="D15" s="31"/>
      <c r="E15" s="42">
        <v>2951429</v>
      </c>
      <c r="F15" s="35"/>
      <c r="G15" s="35">
        <v>1621838</v>
      </c>
      <c r="H15" s="35"/>
      <c r="I15" s="35">
        <v>2947934</v>
      </c>
    </row>
    <row r="16" spans="1:9" ht="24" customHeight="1">
      <c r="A16" s="41" t="s">
        <v>208</v>
      </c>
      <c r="B16" s="257"/>
      <c r="C16" s="42">
        <v>-5635</v>
      </c>
      <c r="D16" s="31"/>
      <c r="E16" s="42">
        <v>604892</v>
      </c>
      <c r="F16" s="42"/>
      <c r="G16" s="42">
        <v>-5635</v>
      </c>
      <c r="H16" s="42"/>
      <c r="I16" s="42">
        <v>604892</v>
      </c>
    </row>
    <row r="17" spans="1:9" ht="24" customHeight="1">
      <c r="A17" s="41" t="s">
        <v>194</v>
      </c>
      <c r="B17" s="257"/>
      <c r="C17" s="239">
        <v>38212</v>
      </c>
      <c r="D17" s="31"/>
      <c r="E17" s="239">
        <v>-78147</v>
      </c>
      <c r="F17" s="42"/>
      <c r="G17" s="180">
        <v>0</v>
      </c>
      <c r="H17" s="184"/>
      <c r="I17" s="180">
        <v>0</v>
      </c>
    </row>
    <row r="18" spans="1:9" ht="24" customHeight="1">
      <c r="A18" s="2" t="s">
        <v>159</v>
      </c>
      <c r="B18" s="257"/>
      <c r="C18" s="42">
        <v>77540</v>
      </c>
      <c r="D18" s="31"/>
      <c r="E18" s="42">
        <v>95016</v>
      </c>
      <c r="F18" s="42"/>
      <c r="G18" s="42">
        <v>1524430</v>
      </c>
      <c r="H18" s="42"/>
      <c r="I18" s="42">
        <v>1369155</v>
      </c>
    </row>
    <row r="19" spans="1:9" ht="24" customHeight="1">
      <c r="A19" s="2" t="s">
        <v>80</v>
      </c>
      <c r="B19" s="257"/>
      <c r="C19" s="42">
        <v>414018</v>
      </c>
      <c r="D19" s="31"/>
      <c r="E19" s="42">
        <v>1245713</v>
      </c>
      <c r="F19" s="42"/>
      <c r="G19" s="42">
        <v>366893</v>
      </c>
      <c r="H19" s="42"/>
      <c r="I19" s="42">
        <v>1229920</v>
      </c>
    </row>
    <row r="20" spans="1:9" ht="24" customHeight="1">
      <c r="A20" s="2" t="s">
        <v>130</v>
      </c>
      <c r="B20" s="257"/>
      <c r="C20" s="83">
        <f>+C11+C14+SUM(C15:C19)</f>
        <v>36468951</v>
      </c>
      <c r="D20" s="31"/>
      <c r="E20" s="83">
        <f>+E11+E14+SUM(E15:E19)</f>
        <v>36276785</v>
      </c>
      <c r="F20" s="42"/>
      <c r="G20" s="83">
        <f>+G11+G14+SUM(G15:G19)</f>
        <v>35475908</v>
      </c>
      <c r="H20" s="42"/>
      <c r="I20" s="83">
        <f>+I11+I14+SUM(I15:I19)</f>
        <v>36698742</v>
      </c>
    </row>
    <row r="21" spans="1:9" ht="24" customHeight="1">
      <c r="A21" s="2" t="s">
        <v>81</v>
      </c>
      <c r="B21" s="257"/>
      <c r="C21" s="31"/>
      <c r="D21" s="31"/>
      <c r="E21" s="31"/>
      <c r="F21" s="42"/>
      <c r="G21" s="42"/>
      <c r="H21" s="42"/>
      <c r="I21" s="42"/>
    </row>
    <row r="22" spans="1:9" ht="24" customHeight="1">
      <c r="A22" s="2" t="s">
        <v>46</v>
      </c>
      <c r="B22" s="257"/>
      <c r="C22" s="42">
        <v>7072283</v>
      </c>
      <c r="D22" s="31"/>
      <c r="E22" s="42">
        <v>8298225</v>
      </c>
      <c r="F22" s="42"/>
      <c r="G22" s="42">
        <v>6066476</v>
      </c>
      <c r="H22" s="42"/>
      <c r="I22" s="42">
        <v>7566364</v>
      </c>
    </row>
    <row r="23" spans="1:9" ht="24" customHeight="1">
      <c r="A23" s="2" t="s">
        <v>47</v>
      </c>
      <c r="B23" s="257"/>
      <c r="C23" s="42">
        <v>16582</v>
      </c>
      <c r="D23" s="31"/>
      <c r="E23" s="42">
        <v>30373</v>
      </c>
      <c r="F23" s="42"/>
      <c r="G23" s="42">
        <v>10446</v>
      </c>
      <c r="H23" s="42"/>
      <c r="I23" s="42">
        <v>25080</v>
      </c>
    </row>
    <row r="24" spans="1:9" ht="24" customHeight="1">
      <c r="A24" s="2" t="s">
        <v>48</v>
      </c>
      <c r="B24" s="257"/>
      <c r="C24" s="42">
        <v>2452541</v>
      </c>
      <c r="D24" s="31"/>
      <c r="E24" s="42">
        <v>2805397</v>
      </c>
      <c r="F24" s="42"/>
      <c r="G24" s="42">
        <v>2288963</v>
      </c>
      <c r="H24" s="42"/>
      <c r="I24" s="42">
        <v>2642250</v>
      </c>
    </row>
    <row r="25" spans="1:9" ht="24" customHeight="1">
      <c r="A25" s="2" t="s">
        <v>49</v>
      </c>
      <c r="B25" s="257"/>
      <c r="C25" s="42">
        <v>922413</v>
      </c>
      <c r="D25" s="31"/>
      <c r="E25" s="42">
        <v>893494</v>
      </c>
      <c r="F25" s="42"/>
      <c r="G25" s="42">
        <v>913948</v>
      </c>
      <c r="H25" s="42"/>
      <c r="I25" s="42">
        <v>890536</v>
      </c>
    </row>
    <row r="26" spans="1:9" ht="24" customHeight="1">
      <c r="A26" s="2" t="s">
        <v>118</v>
      </c>
      <c r="B26" s="257"/>
      <c r="C26" s="42">
        <v>4912614</v>
      </c>
      <c r="D26" s="31"/>
      <c r="E26" s="42">
        <v>4113303</v>
      </c>
      <c r="F26" s="42"/>
      <c r="G26" s="42">
        <v>5289098</v>
      </c>
      <c r="H26" s="42"/>
      <c r="I26" s="42">
        <v>4681394</v>
      </c>
    </row>
    <row r="27" spans="1:9" ht="24" customHeight="1">
      <c r="A27" s="2" t="s">
        <v>131</v>
      </c>
      <c r="B27" s="257"/>
      <c r="C27" s="83">
        <f>SUM(C22:C26)</f>
        <v>15376433</v>
      </c>
      <c r="D27" s="31"/>
      <c r="E27" s="83">
        <f>SUM(E22:E26)</f>
        <v>16140792</v>
      </c>
      <c r="F27" s="42"/>
      <c r="G27" s="83">
        <f>SUM(G22:G26)</f>
        <v>14568931</v>
      </c>
      <c r="H27" s="42"/>
      <c r="I27" s="83">
        <f>SUM(I22:I26)</f>
        <v>15805624</v>
      </c>
    </row>
    <row r="28" spans="1:9" ht="24" customHeight="1">
      <c r="A28" s="2" t="s">
        <v>125</v>
      </c>
      <c r="B28" s="257"/>
      <c r="C28" s="147">
        <v>10027635</v>
      </c>
      <c r="D28" s="31"/>
      <c r="E28" s="147">
        <v>9734002</v>
      </c>
      <c r="F28" s="42"/>
      <c r="G28" s="147">
        <v>9998418</v>
      </c>
      <c r="H28" s="42"/>
      <c r="I28" s="147">
        <v>9906309</v>
      </c>
    </row>
    <row r="29" spans="1:9" ht="24" customHeight="1">
      <c r="A29" s="2" t="s">
        <v>66</v>
      </c>
      <c r="B29" s="257"/>
      <c r="C29" s="149">
        <f>+C20-C27-C28</f>
        <v>11064883</v>
      </c>
      <c r="D29" s="31"/>
      <c r="E29" s="149">
        <f>+E20-E27-E28</f>
        <v>10401991</v>
      </c>
      <c r="F29" s="31"/>
      <c r="G29" s="149">
        <f>+G20-G27-G28</f>
        <v>10908559</v>
      </c>
      <c r="H29" s="31"/>
      <c r="I29" s="149">
        <f>+I20-I27-I28</f>
        <v>10986809</v>
      </c>
    </row>
    <row r="30" spans="1:9" ht="23.5" customHeight="1">
      <c r="A30" s="2" t="s">
        <v>50</v>
      </c>
      <c r="B30" s="257">
        <v>19</v>
      </c>
      <c r="C30" s="31">
        <v>2303852</v>
      </c>
      <c r="D30" s="31"/>
      <c r="E30" s="31">
        <v>2109830</v>
      </c>
      <c r="F30" s="31"/>
      <c r="G30" s="31">
        <v>1910838</v>
      </c>
      <c r="H30" s="31"/>
      <c r="I30" s="31">
        <v>1944218</v>
      </c>
    </row>
    <row r="31" spans="1:9" s="11" customFormat="1" ht="24" customHeight="1">
      <c r="A31" s="52" t="s">
        <v>22</v>
      </c>
      <c r="B31" s="135"/>
      <c r="C31" s="137">
        <f>+C29-C30</f>
        <v>8761031</v>
      </c>
      <c r="D31" s="136"/>
      <c r="E31" s="137">
        <f>+E29-E30</f>
        <v>8292161</v>
      </c>
      <c r="F31" s="136"/>
      <c r="G31" s="137">
        <f>+G29-G30</f>
        <v>8997721</v>
      </c>
      <c r="H31" s="136"/>
      <c r="I31" s="137">
        <f>+I29-I30</f>
        <v>9042591</v>
      </c>
    </row>
    <row r="32" spans="1:9" ht="24" customHeight="1">
      <c r="B32" s="257"/>
      <c r="C32" s="31"/>
      <c r="D32" s="31"/>
      <c r="E32" s="31"/>
      <c r="F32" s="32"/>
      <c r="G32" s="31"/>
      <c r="H32" s="32"/>
      <c r="I32" s="31"/>
    </row>
    <row r="33" spans="1:9" ht="24" customHeight="1">
      <c r="B33" s="257"/>
      <c r="C33" s="31"/>
      <c r="D33" s="31"/>
      <c r="E33" s="31"/>
      <c r="F33" s="32"/>
      <c r="G33" s="31"/>
      <c r="H33" s="32"/>
      <c r="I33" s="31"/>
    </row>
    <row r="34" spans="1:9" s="11" customFormat="1" ht="24" customHeight="1">
      <c r="A34" s="9" t="s">
        <v>33</v>
      </c>
      <c r="B34" s="9"/>
      <c r="C34" s="9"/>
      <c r="D34" s="9"/>
      <c r="E34" s="9"/>
      <c r="F34" s="9"/>
      <c r="G34" s="9"/>
      <c r="H34" s="9"/>
      <c r="I34" s="9"/>
    </row>
    <row r="35" spans="1:9" s="11" customFormat="1" ht="24" customHeight="1">
      <c r="A35" s="7" t="s">
        <v>184</v>
      </c>
      <c r="B35" s="7"/>
      <c r="C35" s="7"/>
      <c r="D35" s="7"/>
      <c r="E35" s="7"/>
      <c r="F35" s="7"/>
      <c r="G35" s="7"/>
      <c r="H35" s="7"/>
      <c r="I35" s="7"/>
    </row>
    <row r="36" spans="1:9" s="11" customFormat="1" ht="24" customHeight="1">
      <c r="A36" s="38"/>
      <c r="B36" s="30"/>
      <c r="C36" s="30"/>
      <c r="D36" s="30"/>
      <c r="E36" s="30"/>
      <c r="F36" s="30"/>
      <c r="G36" s="30"/>
      <c r="H36" s="30"/>
      <c r="I36" s="12"/>
    </row>
    <row r="37" spans="1:9" s="11" customFormat="1" ht="24" customHeight="1">
      <c r="A37" s="39"/>
      <c r="B37" s="20"/>
      <c r="C37" s="386" t="s">
        <v>6</v>
      </c>
      <c r="D37" s="386"/>
      <c r="E37" s="386"/>
      <c r="F37" s="13"/>
      <c r="G37" s="389" t="s">
        <v>65</v>
      </c>
      <c r="H37" s="390"/>
      <c r="I37" s="390"/>
    </row>
    <row r="38" spans="1:9" s="11" customFormat="1" ht="24" customHeight="1">
      <c r="A38" s="39"/>
      <c r="B38" s="20"/>
      <c r="C38" s="387" t="s">
        <v>99</v>
      </c>
      <c r="D38" s="387"/>
      <c r="E38" s="387"/>
      <c r="F38" s="20"/>
      <c r="G38" s="387" t="s">
        <v>99</v>
      </c>
      <c r="H38" s="387"/>
      <c r="I38" s="387"/>
    </row>
    <row r="39" spans="1:9" s="11" customFormat="1" ht="24" customHeight="1">
      <c r="A39" s="39"/>
      <c r="B39" s="20"/>
      <c r="C39" s="388" t="s">
        <v>167</v>
      </c>
      <c r="D39" s="387"/>
      <c r="E39" s="387"/>
      <c r="F39" s="20"/>
      <c r="G39" s="388" t="s">
        <v>167</v>
      </c>
      <c r="H39" s="387"/>
      <c r="I39" s="387"/>
    </row>
    <row r="40" spans="1:9" s="11" customFormat="1" ht="24" customHeight="1">
      <c r="A40" s="39"/>
      <c r="B40" s="8" t="s">
        <v>17</v>
      </c>
      <c r="C40" s="281" t="s">
        <v>188</v>
      </c>
      <c r="D40" s="282"/>
      <c r="E40" s="281" t="s">
        <v>121</v>
      </c>
      <c r="F40" s="282"/>
      <c r="G40" s="281" t="s">
        <v>188</v>
      </c>
      <c r="H40" s="282"/>
      <c r="I40" s="281" t="s">
        <v>121</v>
      </c>
    </row>
    <row r="41" spans="1:9" s="11" customFormat="1" ht="24" customHeight="1">
      <c r="A41" s="39"/>
      <c r="B41" s="8"/>
      <c r="C41" s="385" t="s">
        <v>34</v>
      </c>
      <c r="D41" s="385"/>
      <c r="E41" s="385"/>
      <c r="F41" s="385"/>
      <c r="G41" s="385"/>
      <c r="H41" s="385"/>
      <c r="I41" s="385"/>
    </row>
    <row r="42" spans="1:9" ht="24" customHeight="1">
      <c r="A42" s="33" t="s">
        <v>103</v>
      </c>
      <c r="B42" s="257"/>
      <c r="C42" s="31"/>
      <c r="D42" s="31"/>
      <c r="E42" s="31"/>
      <c r="F42" s="32"/>
      <c r="G42" s="3"/>
      <c r="H42" s="32"/>
      <c r="I42" s="3"/>
    </row>
    <row r="43" spans="1:9" ht="24" customHeight="1">
      <c r="A43" s="84" t="s">
        <v>112</v>
      </c>
      <c r="B43" s="257"/>
      <c r="C43" s="31"/>
      <c r="D43" s="31"/>
      <c r="E43" s="29"/>
      <c r="F43" s="32"/>
      <c r="G43" s="31"/>
      <c r="H43" s="32"/>
      <c r="I43" s="29"/>
    </row>
    <row r="44" spans="1:9" ht="21.5">
      <c r="A44" s="33" t="s">
        <v>209</v>
      </c>
      <c r="B44" s="257"/>
      <c r="C44" s="31"/>
      <c r="D44" s="31"/>
      <c r="E44" s="29"/>
      <c r="F44" s="32"/>
      <c r="G44" s="31"/>
      <c r="H44" s="32"/>
      <c r="I44" s="29"/>
    </row>
    <row r="45" spans="1:9" ht="21.5">
      <c r="A45" s="259" t="s">
        <v>132</v>
      </c>
      <c r="B45" s="257"/>
      <c r="C45" s="31">
        <v>81396</v>
      </c>
      <c r="D45" s="31"/>
      <c r="E45" s="31">
        <v>-208718</v>
      </c>
      <c r="F45" s="31"/>
      <c r="G45" s="31">
        <v>81396</v>
      </c>
      <c r="H45" s="31"/>
      <c r="I45" s="31">
        <v>-208718</v>
      </c>
    </row>
    <row r="46" spans="1:9" ht="24" customHeight="1">
      <c r="A46" s="85" t="s">
        <v>178</v>
      </c>
      <c r="B46" s="257"/>
      <c r="C46" s="31">
        <v>51767</v>
      </c>
      <c r="D46" s="31"/>
      <c r="E46" s="31">
        <v>29912</v>
      </c>
      <c r="F46" s="43"/>
      <c r="G46" s="283">
        <v>-113411</v>
      </c>
      <c r="H46" s="42"/>
      <c r="I46" s="283">
        <v>175293</v>
      </c>
    </row>
    <row r="47" spans="1:9" ht="24" customHeight="1">
      <c r="A47" s="78" t="s">
        <v>120</v>
      </c>
      <c r="B47" s="257"/>
      <c r="C47" s="31"/>
      <c r="D47" s="31"/>
      <c r="E47" s="31"/>
      <c r="F47" s="43"/>
      <c r="G47" s="31"/>
      <c r="H47" s="42"/>
      <c r="I47" s="31"/>
    </row>
    <row r="48" spans="1:9" ht="24" customHeight="1">
      <c r="A48" s="78" t="s">
        <v>133</v>
      </c>
      <c r="B48" s="257">
        <v>19</v>
      </c>
      <c r="C48" s="31">
        <v>-16280</v>
      </c>
      <c r="D48" s="31"/>
      <c r="E48" s="31">
        <v>41744</v>
      </c>
      <c r="F48" s="43"/>
      <c r="G48" s="31">
        <v>-16280</v>
      </c>
      <c r="H48" s="42"/>
      <c r="I48" s="31">
        <v>41744</v>
      </c>
    </row>
    <row r="49" spans="1:9" ht="24" customHeight="1">
      <c r="A49" s="78"/>
      <c r="B49" s="257"/>
      <c r="C49" s="144">
        <f>SUM(C45:C48)</f>
        <v>116883</v>
      </c>
      <c r="D49" s="31"/>
      <c r="E49" s="144">
        <f>SUM(E45:E48)</f>
        <v>-137062</v>
      </c>
      <c r="F49" s="43"/>
      <c r="G49" s="144">
        <f>SUM(G45:G48)</f>
        <v>-48295</v>
      </c>
      <c r="H49" s="42"/>
      <c r="I49" s="144">
        <f>SUM(I45:I48)</f>
        <v>8319</v>
      </c>
    </row>
    <row r="50" spans="1:9" ht="24" customHeight="1">
      <c r="A50" s="84" t="s">
        <v>126</v>
      </c>
      <c r="B50" s="257"/>
      <c r="C50" s="31"/>
      <c r="D50" s="31"/>
      <c r="E50" s="31"/>
      <c r="F50" s="43"/>
      <c r="G50" s="117"/>
      <c r="H50" s="42"/>
      <c r="I50" s="117"/>
    </row>
    <row r="51" spans="1:9" ht="24" customHeight="1">
      <c r="A51" s="33" t="s">
        <v>176</v>
      </c>
      <c r="B51" s="257"/>
      <c r="C51" s="31"/>
      <c r="D51" s="31"/>
      <c r="E51" s="31"/>
      <c r="F51" s="43"/>
      <c r="G51" s="117"/>
      <c r="H51" s="42"/>
      <c r="I51" s="117"/>
    </row>
    <row r="52" spans="1:9" ht="24" customHeight="1">
      <c r="A52" s="33" t="s">
        <v>132</v>
      </c>
      <c r="B52" s="257"/>
      <c r="C52" s="31">
        <v>4071</v>
      </c>
      <c r="D52" s="31"/>
      <c r="E52" s="31">
        <v>102334</v>
      </c>
      <c r="F52" s="43"/>
      <c r="G52" s="239">
        <v>0</v>
      </c>
      <c r="H52" s="42"/>
      <c r="I52" s="117">
        <v>102334</v>
      </c>
    </row>
    <row r="53" spans="1:9" ht="24" customHeight="1">
      <c r="A53" s="33" t="s">
        <v>120</v>
      </c>
      <c r="B53" s="257"/>
      <c r="C53" s="31"/>
      <c r="D53" s="31"/>
      <c r="E53" s="31"/>
      <c r="F53" s="43"/>
      <c r="G53" s="239"/>
      <c r="H53" s="42"/>
      <c r="I53" s="117"/>
    </row>
    <row r="54" spans="1:9" ht="24" customHeight="1">
      <c r="A54" s="33" t="s">
        <v>228</v>
      </c>
      <c r="B54" s="257">
        <v>19</v>
      </c>
      <c r="C54" s="148">
        <v>-814</v>
      </c>
      <c r="D54" s="31"/>
      <c r="E54" s="148">
        <v>-20467</v>
      </c>
      <c r="F54" s="43"/>
      <c r="G54" s="370">
        <v>0</v>
      </c>
      <c r="H54" s="42"/>
      <c r="I54" s="118">
        <v>-20467</v>
      </c>
    </row>
    <row r="55" spans="1:9" ht="24" customHeight="1">
      <c r="B55" s="257"/>
      <c r="C55" s="31">
        <f>SUM(C51:C54)</f>
        <v>3257</v>
      </c>
      <c r="D55" s="31"/>
      <c r="E55" s="31">
        <f>SUM(E51:E54)</f>
        <v>81867</v>
      </c>
      <c r="F55" s="43"/>
      <c r="G55" s="239">
        <f>SUM(G51:G54)</f>
        <v>0</v>
      </c>
      <c r="H55" s="42"/>
      <c r="I55" s="31">
        <f>SUM(I51:I54)</f>
        <v>81867</v>
      </c>
    </row>
    <row r="56" spans="1:9" ht="24" customHeight="1">
      <c r="A56" s="86" t="s">
        <v>212</v>
      </c>
      <c r="B56" s="257"/>
      <c r="C56" s="83">
        <f>SUM(C49,C55)</f>
        <v>120140</v>
      </c>
      <c r="D56" s="31"/>
      <c r="E56" s="83">
        <f>SUM(E49,E55)</f>
        <v>-55195</v>
      </c>
      <c r="F56" s="42"/>
      <c r="G56" s="83">
        <f>SUM(G49,G55)</f>
        <v>-48295</v>
      </c>
      <c r="H56" s="42"/>
      <c r="I56" s="83">
        <f>SUM(I49,I55)</f>
        <v>90186</v>
      </c>
    </row>
    <row r="57" spans="1:9" ht="24" customHeight="1" thickBot="1">
      <c r="A57" s="206" t="s">
        <v>105</v>
      </c>
      <c r="B57" s="257"/>
      <c r="C57" s="218">
        <f>+C31+C56</f>
        <v>8881171</v>
      </c>
      <c r="D57" s="136"/>
      <c r="E57" s="218">
        <f>+E31+E56</f>
        <v>8236966</v>
      </c>
      <c r="F57" s="136"/>
      <c r="G57" s="218">
        <f>+G31+G56</f>
        <v>8949426</v>
      </c>
      <c r="H57" s="136"/>
      <c r="I57" s="218">
        <f>+I31+I56</f>
        <v>9132777</v>
      </c>
    </row>
    <row r="58" spans="1:9" ht="12.75" customHeight="1" thickTop="1">
      <c r="A58" s="34"/>
      <c r="B58" s="257"/>
      <c r="C58" s="31"/>
      <c r="D58" s="31"/>
      <c r="E58" s="31"/>
      <c r="F58" s="42"/>
      <c r="G58" s="42"/>
      <c r="H58" s="42"/>
      <c r="I58" s="42"/>
    </row>
    <row r="59" spans="1:9" ht="24" customHeight="1">
      <c r="A59" s="34" t="s">
        <v>134</v>
      </c>
      <c r="B59" s="257"/>
      <c r="C59" s="31"/>
      <c r="D59" s="31"/>
      <c r="E59" s="31"/>
      <c r="F59" s="42"/>
      <c r="G59" s="42"/>
      <c r="H59" s="42"/>
      <c r="I59" s="42"/>
    </row>
    <row r="60" spans="1:9" ht="24" customHeight="1">
      <c r="A60" s="34" t="s">
        <v>51</v>
      </c>
      <c r="B60" s="257"/>
      <c r="C60" s="43">
        <v>8814542</v>
      </c>
      <c r="D60" s="31"/>
      <c r="E60" s="43">
        <v>8359773</v>
      </c>
      <c r="F60" s="42"/>
      <c r="G60" s="43">
        <v>8997721</v>
      </c>
      <c r="H60" s="42"/>
      <c r="I60" s="43">
        <v>9042591</v>
      </c>
    </row>
    <row r="61" spans="1:9" ht="24" customHeight="1">
      <c r="A61" s="34" t="s">
        <v>52</v>
      </c>
      <c r="B61" s="257"/>
      <c r="C61" s="42">
        <v>-53511</v>
      </c>
      <c r="D61" s="31"/>
      <c r="E61" s="42">
        <v>-67612</v>
      </c>
      <c r="F61" s="42"/>
      <c r="G61" s="239">
        <v>0</v>
      </c>
      <c r="H61" s="184"/>
      <c r="I61" s="239">
        <v>0</v>
      </c>
    </row>
    <row r="62" spans="1:9" ht="12.75" customHeight="1">
      <c r="A62" s="34"/>
      <c r="B62" s="257"/>
      <c r="C62" s="43"/>
      <c r="D62" s="31"/>
      <c r="E62" s="43"/>
      <c r="F62" s="42"/>
      <c r="G62" s="43"/>
      <c r="H62" s="42"/>
      <c r="I62" s="43"/>
    </row>
    <row r="63" spans="1:9" ht="24" customHeight="1">
      <c r="A63" s="34" t="s">
        <v>135</v>
      </c>
      <c r="B63" s="257"/>
      <c r="C63" s="43"/>
      <c r="D63" s="31"/>
      <c r="E63" s="43"/>
      <c r="F63" s="42"/>
      <c r="G63" s="43"/>
      <c r="H63" s="42"/>
      <c r="I63" s="43"/>
    </row>
    <row r="64" spans="1:9" ht="24" customHeight="1">
      <c r="A64" s="34" t="s">
        <v>51</v>
      </c>
      <c r="B64" s="257"/>
      <c r="C64" s="43">
        <v>8933829</v>
      </c>
      <c r="D64" s="31"/>
      <c r="E64" s="43">
        <v>8305412</v>
      </c>
      <c r="F64" s="42"/>
      <c r="G64" s="43">
        <v>8949426</v>
      </c>
      <c r="H64" s="42"/>
      <c r="I64" s="43">
        <v>9132777</v>
      </c>
    </row>
    <row r="65" spans="1:9" ht="24" customHeight="1">
      <c r="A65" s="34" t="s">
        <v>52</v>
      </c>
      <c r="B65" s="257"/>
      <c r="C65" s="42">
        <v>-52658</v>
      </c>
      <c r="D65" s="31"/>
      <c r="E65" s="42">
        <v>-68446</v>
      </c>
      <c r="F65" s="42"/>
      <c r="G65" s="239">
        <v>0</v>
      </c>
      <c r="H65" s="42"/>
      <c r="I65" s="239">
        <v>0</v>
      </c>
    </row>
    <row r="66" spans="1:9" ht="12.75" customHeight="1">
      <c r="A66" s="34"/>
      <c r="B66" s="257"/>
      <c r="C66" s="43"/>
      <c r="D66" s="31"/>
      <c r="E66" s="43"/>
      <c r="F66" s="42"/>
      <c r="G66" s="43"/>
      <c r="H66" s="42"/>
      <c r="I66" s="43"/>
    </row>
    <row r="67" spans="1:9" ht="24" customHeight="1">
      <c r="A67" s="34" t="s">
        <v>67</v>
      </c>
      <c r="C67" s="43"/>
      <c r="D67" s="31"/>
      <c r="E67" s="43"/>
      <c r="F67" s="42"/>
      <c r="G67" s="43"/>
      <c r="H67" s="42"/>
      <c r="I67" s="43"/>
    </row>
    <row r="68" spans="1:9" ht="24" customHeight="1" thickBot="1">
      <c r="A68" s="40" t="s">
        <v>149</v>
      </c>
      <c r="B68" s="257">
        <v>45</v>
      </c>
      <c r="C68" s="207">
        <v>2.5931284512791768</v>
      </c>
      <c r="D68" s="208"/>
      <c r="E68" s="207">
        <v>2.4593410766589434</v>
      </c>
      <c r="F68" s="209"/>
      <c r="G68" s="210">
        <v>2.6470174311690982</v>
      </c>
      <c r="H68" s="209"/>
      <c r="I68" s="210">
        <v>2.6602176262114376</v>
      </c>
    </row>
    <row r="69" spans="1:9" ht="18" customHeight="1" thickTop="1">
      <c r="A69" s="40"/>
      <c r="B69" s="257"/>
      <c r="C69" s="176"/>
      <c r="D69" s="31"/>
      <c r="E69" s="176"/>
      <c r="F69" s="42"/>
      <c r="G69" s="177"/>
      <c r="H69" s="42"/>
      <c r="I69" s="177"/>
    </row>
    <row r="70" spans="1:9" ht="18" customHeight="1">
      <c r="A70" s="40"/>
      <c r="B70" s="257"/>
      <c r="C70" s="254"/>
      <c r="D70" s="208"/>
      <c r="E70" s="254"/>
      <c r="F70" s="209"/>
      <c r="G70" s="255"/>
      <c r="H70" s="209"/>
      <c r="I70" s="255"/>
    </row>
    <row r="71" spans="1:9" ht="18" customHeight="1">
      <c r="A71" s="40"/>
      <c r="B71" s="257"/>
      <c r="C71" s="176"/>
      <c r="D71" s="31"/>
      <c r="E71" s="176"/>
      <c r="F71" s="42"/>
      <c r="G71" s="177"/>
      <c r="H71" s="42"/>
      <c r="I71" s="177"/>
    </row>
    <row r="72" spans="1:9" ht="18" customHeight="1">
      <c r="A72" s="40"/>
      <c r="B72" s="257"/>
      <c r="C72" s="176"/>
      <c r="D72" s="31"/>
      <c r="E72" s="176"/>
      <c r="F72" s="42"/>
      <c r="G72" s="177"/>
      <c r="H72" s="42"/>
      <c r="I72" s="177"/>
    </row>
    <row r="73" spans="1:9" ht="18" customHeight="1">
      <c r="A73" s="40"/>
      <c r="B73" s="257"/>
      <c r="C73" s="176"/>
      <c r="D73" s="31"/>
      <c r="E73" s="176"/>
      <c r="F73" s="42"/>
      <c r="G73" s="177"/>
      <c r="H73" s="42"/>
      <c r="I73" s="177"/>
    </row>
    <row r="74" spans="1:9" ht="18" customHeight="1">
      <c r="A74" s="40"/>
      <c r="B74" s="257"/>
      <c r="C74" s="176"/>
      <c r="D74" s="31"/>
      <c r="E74" s="176"/>
      <c r="F74" s="42"/>
      <c r="G74" s="177"/>
      <c r="H74" s="42"/>
      <c r="I74" s="177"/>
    </row>
    <row r="75" spans="1:9" ht="18" customHeight="1">
      <c r="A75" s="40"/>
      <c r="B75" s="257"/>
      <c r="C75" s="176"/>
      <c r="D75" s="31"/>
      <c r="E75" s="176"/>
      <c r="F75" s="42"/>
      <c r="G75" s="177"/>
      <c r="H75" s="42"/>
      <c r="I75" s="177"/>
    </row>
    <row r="76" spans="1:9" ht="18" customHeight="1">
      <c r="A76" s="40"/>
      <c r="B76" s="257"/>
      <c r="C76" s="176"/>
      <c r="D76" s="31"/>
      <c r="E76" s="176"/>
      <c r="F76" s="42"/>
      <c r="G76" s="177"/>
      <c r="H76" s="42"/>
      <c r="I76" s="177"/>
    </row>
    <row r="77" spans="1:9" ht="11.5" customHeight="1">
      <c r="A77" s="40"/>
      <c r="B77" s="257"/>
      <c r="C77" s="176"/>
      <c r="D77" s="31"/>
      <c r="E77" s="176"/>
      <c r="F77" s="42"/>
      <c r="G77" s="177"/>
      <c r="H77" s="42"/>
      <c r="I77" s="177"/>
    </row>
    <row r="78" spans="1:9" ht="24" customHeight="1">
      <c r="A78" s="384" t="s">
        <v>102</v>
      </c>
      <c r="B78" s="384"/>
      <c r="C78" s="384"/>
      <c r="D78" s="384"/>
      <c r="E78" s="384"/>
      <c r="F78" s="384"/>
      <c r="G78" s="384"/>
      <c r="H78" s="384"/>
      <c r="I78" s="384"/>
    </row>
    <row r="79" spans="1:9" ht="24" customHeight="1">
      <c r="A79" s="384" t="s">
        <v>117</v>
      </c>
      <c r="B79" s="384"/>
      <c r="C79" s="384"/>
      <c r="D79" s="384"/>
      <c r="E79" s="384"/>
      <c r="F79" s="384"/>
      <c r="G79" s="384"/>
      <c r="H79" s="384"/>
      <c r="I79" s="384"/>
    </row>
    <row r="80" spans="1:9" ht="21.5">
      <c r="A80" s="19"/>
      <c r="B80" s="378"/>
      <c r="C80" s="378"/>
      <c r="D80" s="378"/>
      <c r="E80" s="378"/>
      <c r="F80" s="378"/>
      <c r="G80" s="378"/>
      <c r="H80" s="378"/>
      <c r="I80" s="378"/>
    </row>
    <row r="81" spans="1:9" ht="32.15" customHeight="1">
      <c r="A81" s="36"/>
      <c r="B81" s="36"/>
      <c r="C81" s="36"/>
      <c r="D81" s="36"/>
      <c r="E81" s="36"/>
      <c r="F81" s="36"/>
      <c r="G81" s="36"/>
      <c r="H81" s="36"/>
      <c r="I81" s="36"/>
    </row>
    <row r="82" spans="1:9" ht="24" customHeight="1">
      <c r="A82" s="384"/>
      <c r="B82" s="384"/>
      <c r="C82" s="384"/>
      <c r="D82" s="384"/>
      <c r="E82" s="384"/>
      <c r="F82" s="384"/>
      <c r="G82" s="384"/>
      <c r="H82" s="384"/>
      <c r="I82" s="384"/>
    </row>
  </sheetData>
  <mergeCells count="17">
    <mergeCell ref="C4:E4"/>
    <mergeCell ref="G4:I4"/>
    <mergeCell ref="C5:E5"/>
    <mergeCell ref="G5:I5"/>
    <mergeCell ref="C6:E6"/>
    <mergeCell ref="G6:I6"/>
    <mergeCell ref="A82:I82"/>
    <mergeCell ref="A79:I79"/>
    <mergeCell ref="C8:I8"/>
    <mergeCell ref="C37:E37"/>
    <mergeCell ref="C41:I41"/>
    <mergeCell ref="C38:E38"/>
    <mergeCell ref="G38:I38"/>
    <mergeCell ref="C39:E39"/>
    <mergeCell ref="G39:I39"/>
    <mergeCell ref="G37:I37"/>
    <mergeCell ref="A78:I78"/>
  </mergeCells>
  <pageMargins left="0.8" right="0.8" top="0.48" bottom="0.5" header="0.5" footer="0.5"/>
  <pageSetup paperSize="9" scale="72" firstPageNumber="1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4"/>
  <sheetViews>
    <sheetView showZeros="0" zoomScaleNormal="100" zoomScaleSheetLayoutView="70" workbookViewId="0"/>
  </sheetViews>
  <sheetFormatPr defaultColWidth="9.09765625" defaultRowHeight="24" customHeight="1"/>
  <cols>
    <col min="1" max="1" width="71.69921875" style="33" customWidth="1"/>
    <col min="2" max="2" width="9" style="20" customWidth="1"/>
    <col min="3" max="3" width="12.8984375" style="19" customWidth="1"/>
    <col min="4" max="4" width="0.8984375" style="19" customWidth="1"/>
    <col min="5" max="5" width="12.8984375" style="19" customWidth="1"/>
    <col min="6" max="6" width="0.8984375" style="19" customWidth="1"/>
    <col min="7" max="7" width="12.8984375" style="19" customWidth="1"/>
    <col min="8" max="8" width="0.8984375" style="19" customWidth="1"/>
    <col min="9" max="9" width="12.8984375" style="37" customWidth="1"/>
    <col min="10" max="16384" width="9.09765625" style="19"/>
  </cols>
  <sheetData>
    <row r="1" spans="1:9" s="11" customFormat="1" ht="24" customHeight="1">
      <c r="A1" s="7" t="s">
        <v>33</v>
      </c>
      <c r="B1" s="6"/>
      <c r="C1" s="6"/>
      <c r="D1" s="6"/>
      <c r="E1" s="6"/>
      <c r="F1" s="6"/>
      <c r="G1" s="6"/>
      <c r="H1" s="6"/>
      <c r="I1" s="6"/>
    </row>
    <row r="2" spans="1:9" s="11" customFormat="1" ht="24" customHeight="1">
      <c r="A2" s="7" t="s">
        <v>169</v>
      </c>
      <c r="B2" s="6"/>
      <c r="C2" s="6"/>
      <c r="D2" s="6"/>
      <c r="E2" s="6"/>
      <c r="F2" s="6"/>
      <c r="G2" s="6"/>
      <c r="H2" s="6"/>
      <c r="I2" s="6"/>
    </row>
    <row r="3" spans="1:9" s="11" customFormat="1" ht="24" customHeight="1">
      <c r="A3" s="38"/>
      <c r="B3" s="30"/>
      <c r="C3" s="30"/>
      <c r="D3" s="30"/>
      <c r="E3" s="30"/>
      <c r="F3" s="30"/>
      <c r="G3" s="30"/>
      <c r="H3" s="30"/>
      <c r="I3" s="12"/>
    </row>
    <row r="4" spans="1:9" s="11" customFormat="1" ht="24" customHeight="1">
      <c r="A4" s="39"/>
      <c r="B4" s="20"/>
      <c r="C4" s="386" t="s">
        <v>6</v>
      </c>
      <c r="D4" s="386"/>
      <c r="E4" s="386"/>
      <c r="F4" s="13"/>
      <c r="G4" s="389" t="s">
        <v>65</v>
      </c>
      <c r="H4" s="390"/>
      <c r="I4" s="390"/>
    </row>
    <row r="5" spans="1:9" s="11" customFormat="1" ht="24" customHeight="1">
      <c r="A5" s="39"/>
      <c r="B5" s="20"/>
      <c r="C5" s="387" t="s">
        <v>168</v>
      </c>
      <c r="D5" s="387"/>
      <c r="E5" s="387"/>
      <c r="F5" s="20"/>
      <c r="G5" s="387" t="s">
        <v>168</v>
      </c>
      <c r="H5" s="387"/>
      <c r="I5" s="387"/>
    </row>
    <row r="6" spans="1:9" s="11" customFormat="1" ht="24" customHeight="1">
      <c r="A6" s="39"/>
      <c r="B6" s="20"/>
      <c r="C6" s="388" t="s">
        <v>167</v>
      </c>
      <c r="D6" s="387"/>
      <c r="E6" s="387"/>
      <c r="F6" s="20"/>
      <c r="G6" s="388" t="s">
        <v>167</v>
      </c>
      <c r="H6" s="387"/>
      <c r="I6" s="387"/>
    </row>
    <row r="7" spans="1:9" s="11" customFormat="1" ht="24" customHeight="1">
      <c r="A7" s="39"/>
      <c r="B7" s="8" t="s">
        <v>17</v>
      </c>
      <c r="C7" s="281" t="s">
        <v>188</v>
      </c>
      <c r="D7" s="282"/>
      <c r="E7" s="281" t="s">
        <v>121</v>
      </c>
      <c r="F7" s="282"/>
      <c r="G7" s="281" t="s">
        <v>188</v>
      </c>
      <c r="H7" s="282"/>
      <c r="I7" s="281" t="s">
        <v>121</v>
      </c>
    </row>
    <row r="8" spans="1:9" s="11" customFormat="1" ht="24" customHeight="1">
      <c r="B8" s="257"/>
      <c r="C8" s="385" t="s">
        <v>34</v>
      </c>
      <c r="D8" s="385"/>
      <c r="E8" s="385"/>
      <c r="F8" s="385"/>
      <c r="G8" s="385"/>
      <c r="H8" s="385"/>
      <c r="I8" s="385"/>
    </row>
    <row r="9" spans="1:9" s="11" customFormat="1" ht="24" customHeight="1">
      <c r="A9" s="2" t="s">
        <v>41</v>
      </c>
      <c r="B9" s="257">
        <v>38</v>
      </c>
      <c r="C9" s="145">
        <v>55372141</v>
      </c>
      <c r="D9" s="155"/>
      <c r="E9" s="145">
        <v>61463084</v>
      </c>
      <c r="F9" s="145"/>
      <c r="G9" s="204">
        <v>55019281</v>
      </c>
      <c r="H9" s="156"/>
      <c r="I9" s="204">
        <v>61271516</v>
      </c>
    </row>
    <row r="10" spans="1:9" ht="24" customHeight="1">
      <c r="A10" s="2" t="s">
        <v>0</v>
      </c>
      <c r="B10" s="257">
        <v>39</v>
      </c>
      <c r="C10" s="204">
        <v>8521827</v>
      </c>
      <c r="D10" s="155"/>
      <c r="E10" s="204">
        <v>11908539</v>
      </c>
      <c r="F10" s="42"/>
      <c r="G10" s="204">
        <v>8480132</v>
      </c>
      <c r="H10" s="42"/>
      <c r="I10" s="204">
        <v>11844730</v>
      </c>
    </row>
    <row r="11" spans="1:9" ht="24" customHeight="1">
      <c r="A11" s="2" t="s">
        <v>42</v>
      </c>
      <c r="B11" s="257"/>
      <c r="C11" s="232">
        <f>+C9-C10</f>
        <v>46850314</v>
      </c>
      <c r="D11" s="31"/>
      <c r="E11" s="232">
        <f>+E9-E10</f>
        <v>49554545</v>
      </c>
      <c r="F11" s="42"/>
      <c r="G11" s="232">
        <f>+G9-G10</f>
        <v>46539149</v>
      </c>
      <c r="H11" s="42"/>
      <c r="I11" s="232">
        <f>+I9-I10</f>
        <v>49426786</v>
      </c>
    </row>
    <row r="12" spans="1:9" ht="24" customHeight="1">
      <c r="A12" s="2" t="s">
        <v>43</v>
      </c>
      <c r="B12" s="257">
        <v>40</v>
      </c>
      <c r="C12" s="152">
        <v>25213992</v>
      </c>
      <c r="D12" s="31"/>
      <c r="E12" s="152">
        <v>21202007</v>
      </c>
      <c r="F12" s="42"/>
      <c r="G12" s="152">
        <v>21939561</v>
      </c>
      <c r="H12" s="42"/>
      <c r="I12" s="152">
        <v>19124359</v>
      </c>
    </row>
    <row r="13" spans="1:9" ht="24" customHeight="1">
      <c r="A13" s="2" t="s">
        <v>44</v>
      </c>
      <c r="B13" s="257">
        <v>40</v>
      </c>
      <c r="C13" s="152">
        <v>4963326</v>
      </c>
      <c r="D13" s="31"/>
      <c r="E13" s="152">
        <v>4606827</v>
      </c>
      <c r="F13" s="42"/>
      <c r="G13" s="152">
        <v>4070258</v>
      </c>
      <c r="H13" s="42"/>
      <c r="I13" s="152">
        <v>4071165</v>
      </c>
    </row>
    <row r="14" spans="1:9" ht="24" customHeight="1">
      <c r="A14" s="2" t="s">
        <v>45</v>
      </c>
      <c r="B14" s="257">
        <v>40</v>
      </c>
      <c r="C14" s="232">
        <f>+C12-C13</f>
        <v>20250666</v>
      </c>
      <c r="D14" s="31"/>
      <c r="E14" s="232">
        <f>+E12-E13</f>
        <v>16595180</v>
      </c>
      <c r="F14" s="42"/>
      <c r="G14" s="232">
        <f>+G12-G13</f>
        <v>17869303</v>
      </c>
      <c r="H14" s="42"/>
      <c r="I14" s="232">
        <f>+I12-I13</f>
        <v>15053194</v>
      </c>
    </row>
    <row r="15" spans="1:9" ht="24" customHeight="1">
      <c r="A15" s="146" t="s">
        <v>124</v>
      </c>
      <c r="B15" s="257">
        <v>41</v>
      </c>
      <c r="C15" s="152">
        <v>5813301</v>
      </c>
      <c r="D15" s="31"/>
      <c r="E15" s="152">
        <v>5071718</v>
      </c>
      <c r="F15" s="35"/>
      <c r="G15" s="44">
        <v>3428877</v>
      </c>
      <c r="H15" s="35"/>
      <c r="I15" s="205">
        <v>5035868</v>
      </c>
    </row>
    <row r="16" spans="1:9" ht="24" customHeight="1">
      <c r="A16" s="41" t="s">
        <v>87</v>
      </c>
      <c r="B16" s="257">
        <v>42</v>
      </c>
      <c r="C16" s="152">
        <v>93505</v>
      </c>
      <c r="D16" s="31"/>
      <c r="E16" s="152">
        <v>1356379</v>
      </c>
      <c r="F16" s="42"/>
      <c r="G16" s="152">
        <v>93505</v>
      </c>
      <c r="H16" s="42"/>
      <c r="I16" s="152">
        <v>1356379</v>
      </c>
    </row>
    <row r="17" spans="1:9" ht="24" customHeight="1">
      <c r="A17" s="41" t="s">
        <v>194</v>
      </c>
      <c r="B17" s="257"/>
      <c r="C17" s="42">
        <v>448938</v>
      </c>
      <c r="D17" s="31"/>
      <c r="E17" s="42">
        <v>-78147</v>
      </c>
      <c r="F17" s="42"/>
      <c r="G17" s="240">
        <v>0</v>
      </c>
      <c r="H17" s="184"/>
      <c r="I17" s="240">
        <v>0</v>
      </c>
    </row>
    <row r="18" spans="1:9" ht="24" customHeight="1">
      <c r="A18" s="2" t="s">
        <v>159</v>
      </c>
      <c r="B18" s="257"/>
      <c r="C18" s="152">
        <v>104436</v>
      </c>
      <c r="D18" s="31"/>
      <c r="E18" s="152">
        <v>140572</v>
      </c>
      <c r="F18" s="42"/>
      <c r="G18" s="152">
        <v>1680956</v>
      </c>
      <c r="H18" s="42"/>
      <c r="I18" s="152">
        <v>1401173</v>
      </c>
    </row>
    <row r="19" spans="1:9" ht="24" customHeight="1">
      <c r="A19" s="2" t="s">
        <v>80</v>
      </c>
      <c r="B19" s="257"/>
      <c r="C19" s="152">
        <v>660598</v>
      </c>
      <c r="D19" s="31"/>
      <c r="E19" s="152">
        <v>1277227</v>
      </c>
      <c r="F19" s="42"/>
      <c r="G19" s="152">
        <v>573950</v>
      </c>
      <c r="H19" s="42"/>
      <c r="I19" s="152">
        <v>1242508</v>
      </c>
    </row>
    <row r="20" spans="1:9" ht="24" customHeight="1">
      <c r="A20" s="2" t="s">
        <v>130</v>
      </c>
      <c r="B20" s="257"/>
      <c r="C20" s="232">
        <f>+C11+C14+SUM(C15:C19)</f>
        <v>74221758</v>
      </c>
      <c r="D20" s="31"/>
      <c r="E20" s="232">
        <f>+E11+E14+SUM(E15:E19)</f>
        <v>73917474</v>
      </c>
      <c r="F20" s="42"/>
      <c r="G20" s="232">
        <f>+G11+G14+SUM(G15:G19)</f>
        <v>70185740</v>
      </c>
      <c r="H20" s="42"/>
      <c r="I20" s="232">
        <f>+I11+I14+SUM(I15:I19)</f>
        <v>73515908</v>
      </c>
    </row>
    <row r="21" spans="1:9" ht="24" customHeight="1">
      <c r="A21" s="2" t="s">
        <v>81</v>
      </c>
      <c r="B21" s="257"/>
      <c r="C21" s="231"/>
      <c r="D21" s="31"/>
      <c r="E21" s="231"/>
      <c r="F21" s="42"/>
      <c r="G21" s="152"/>
      <c r="H21" s="42"/>
      <c r="I21" s="152"/>
    </row>
    <row r="22" spans="1:9" ht="24" customHeight="1">
      <c r="A22" s="2" t="s">
        <v>46</v>
      </c>
      <c r="B22" s="257"/>
      <c r="C22" s="152">
        <v>15090009</v>
      </c>
      <c r="D22" s="31"/>
      <c r="E22" s="152">
        <v>16274026</v>
      </c>
      <c r="F22" s="152"/>
      <c r="G22" s="152">
        <v>13152326</v>
      </c>
      <c r="H22" s="152"/>
      <c r="I22" s="152">
        <v>14835362</v>
      </c>
    </row>
    <row r="23" spans="1:9" ht="24" customHeight="1">
      <c r="A23" s="2" t="s">
        <v>47</v>
      </c>
      <c r="B23" s="257"/>
      <c r="C23" s="152">
        <v>46082</v>
      </c>
      <c r="D23" s="31"/>
      <c r="E23" s="152">
        <v>57573</v>
      </c>
      <c r="F23" s="152"/>
      <c r="G23" s="152">
        <v>33771</v>
      </c>
      <c r="H23" s="152"/>
      <c r="I23" s="152">
        <v>50160</v>
      </c>
    </row>
    <row r="24" spans="1:9" ht="24" customHeight="1">
      <c r="A24" s="2" t="s">
        <v>48</v>
      </c>
      <c r="B24" s="257"/>
      <c r="C24" s="152">
        <v>5496648</v>
      </c>
      <c r="D24" s="31"/>
      <c r="E24" s="152">
        <v>6225488</v>
      </c>
      <c r="F24" s="152"/>
      <c r="G24" s="152">
        <v>5226586</v>
      </c>
      <c r="H24" s="152"/>
      <c r="I24" s="152">
        <v>5908923</v>
      </c>
    </row>
    <row r="25" spans="1:9" ht="24" customHeight="1">
      <c r="A25" s="2" t="s">
        <v>49</v>
      </c>
      <c r="B25" s="257"/>
      <c r="C25" s="152">
        <v>1842815</v>
      </c>
      <c r="D25" s="31"/>
      <c r="E25" s="152">
        <v>1904909</v>
      </c>
      <c r="F25" s="152"/>
      <c r="G25" s="152">
        <v>1826237</v>
      </c>
      <c r="H25" s="152"/>
      <c r="I25" s="152">
        <v>1896821</v>
      </c>
    </row>
    <row r="26" spans="1:9" ht="24" customHeight="1">
      <c r="A26" s="2" t="s">
        <v>118</v>
      </c>
      <c r="B26" s="257">
        <v>43</v>
      </c>
      <c r="C26" s="152">
        <v>8001973</v>
      </c>
      <c r="D26" s="31"/>
      <c r="E26" s="152">
        <v>8071602</v>
      </c>
      <c r="F26" s="152"/>
      <c r="G26" s="152">
        <v>8735666</v>
      </c>
      <c r="H26" s="152"/>
      <c r="I26" s="152">
        <v>9303418</v>
      </c>
    </row>
    <row r="27" spans="1:9" ht="24" customHeight="1">
      <c r="A27" s="2" t="s">
        <v>131</v>
      </c>
      <c r="B27" s="257"/>
      <c r="C27" s="232">
        <f>SUM(C22:C26)</f>
        <v>30477527</v>
      </c>
      <c r="D27" s="31"/>
      <c r="E27" s="232">
        <f>SUM(E22:E26)</f>
        <v>32533598</v>
      </c>
      <c r="F27" s="152"/>
      <c r="G27" s="232">
        <f>SUM(G22:G26)</f>
        <v>28974586</v>
      </c>
      <c r="H27" s="152"/>
      <c r="I27" s="232">
        <f>SUM(I22:I26)</f>
        <v>31994684</v>
      </c>
    </row>
    <row r="28" spans="1:9" ht="24" customHeight="1">
      <c r="A28" s="2" t="s">
        <v>125</v>
      </c>
      <c r="B28" s="257">
        <v>44</v>
      </c>
      <c r="C28" s="241">
        <v>20035635</v>
      </c>
      <c r="D28" s="31"/>
      <c r="E28" s="241">
        <v>19460468</v>
      </c>
      <c r="F28" s="42"/>
      <c r="G28" s="241">
        <v>19927815</v>
      </c>
      <c r="H28" s="42"/>
      <c r="I28" s="241">
        <v>19239858</v>
      </c>
    </row>
    <row r="29" spans="1:9" ht="24" customHeight="1">
      <c r="A29" s="2" t="s">
        <v>66</v>
      </c>
      <c r="B29" s="257"/>
      <c r="C29" s="242">
        <f>C20-C27-C28</f>
        <v>23708596</v>
      </c>
      <c r="D29" s="31"/>
      <c r="E29" s="242">
        <f>E20-E27-E28</f>
        <v>21923408</v>
      </c>
      <c r="F29" s="31"/>
      <c r="G29" s="242">
        <f>G20-G27-G28</f>
        <v>21283339</v>
      </c>
      <c r="H29" s="31"/>
      <c r="I29" s="242">
        <f>I20-I27-I28</f>
        <v>22281366</v>
      </c>
    </row>
    <row r="30" spans="1:9" ht="23.5" customHeight="1">
      <c r="A30" s="2" t="s">
        <v>50</v>
      </c>
      <c r="B30" s="257">
        <v>19</v>
      </c>
      <c r="C30" s="231">
        <v>4900423</v>
      </c>
      <c r="D30" s="31"/>
      <c r="E30" s="231">
        <v>4426328</v>
      </c>
      <c r="F30" s="31"/>
      <c r="G30" s="231">
        <v>3972371</v>
      </c>
      <c r="H30" s="31"/>
      <c r="I30" s="231">
        <v>4079138</v>
      </c>
    </row>
    <row r="31" spans="1:9" s="11" customFormat="1" ht="24" customHeight="1">
      <c r="A31" s="52" t="s">
        <v>22</v>
      </c>
      <c r="B31" s="135"/>
      <c r="C31" s="243">
        <f>+C29-C30</f>
        <v>18808173</v>
      </c>
      <c r="D31" s="136"/>
      <c r="E31" s="243">
        <f>+E29-E30</f>
        <v>17497080</v>
      </c>
      <c r="F31" s="136"/>
      <c r="G31" s="243">
        <f>+G29-G30</f>
        <v>17310968</v>
      </c>
      <c r="H31" s="136"/>
      <c r="I31" s="243">
        <f>+I29-I30</f>
        <v>18202228</v>
      </c>
    </row>
    <row r="32" spans="1:9" ht="24" customHeight="1">
      <c r="B32" s="257"/>
      <c r="C32" s="31"/>
      <c r="D32" s="31"/>
      <c r="E32" s="31"/>
      <c r="F32" s="32"/>
      <c r="G32" s="244"/>
      <c r="H32" s="32"/>
      <c r="I32" s="31"/>
    </row>
    <row r="33" spans="1:9" ht="24" customHeight="1">
      <c r="B33" s="257"/>
      <c r="C33" s="31"/>
      <c r="D33" s="31"/>
      <c r="E33" s="31"/>
      <c r="F33" s="32"/>
      <c r="G33" s="31"/>
      <c r="H33" s="32"/>
      <c r="I33" s="31"/>
    </row>
    <row r="34" spans="1:9" s="11" customFormat="1" ht="24" customHeight="1">
      <c r="A34" s="9" t="s">
        <v>33</v>
      </c>
      <c r="B34" s="9"/>
      <c r="C34" s="9"/>
      <c r="D34" s="9"/>
      <c r="E34" s="9"/>
      <c r="F34" s="9"/>
      <c r="G34" s="9"/>
      <c r="H34" s="9"/>
      <c r="I34" s="9"/>
    </row>
    <row r="35" spans="1:9" s="11" customFormat="1" ht="24" customHeight="1">
      <c r="A35" s="7" t="s">
        <v>169</v>
      </c>
      <c r="B35" s="7"/>
      <c r="C35" s="7"/>
      <c r="D35" s="7"/>
      <c r="E35" s="7"/>
      <c r="F35" s="7"/>
      <c r="G35" s="7"/>
      <c r="H35" s="7"/>
      <c r="I35" s="7"/>
    </row>
    <row r="36" spans="1:9" s="11" customFormat="1" ht="24" customHeight="1">
      <c r="A36" s="38"/>
      <c r="B36" s="30"/>
      <c r="C36" s="30"/>
      <c r="D36" s="30"/>
      <c r="E36" s="30"/>
      <c r="F36" s="30"/>
      <c r="G36" s="30"/>
      <c r="H36" s="30"/>
      <c r="I36" s="12"/>
    </row>
    <row r="37" spans="1:9" s="11" customFormat="1" ht="24" customHeight="1">
      <c r="A37" s="39"/>
      <c r="B37" s="20"/>
      <c r="C37" s="386" t="s">
        <v>6</v>
      </c>
      <c r="D37" s="386"/>
      <c r="E37" s="386"/>
      <c r="F37" s="13"/>
      <c r="G37" s="389" t="s">
        <v>65</v>
      </c>
      <c r="H37" s="390"/>
      <c r="I37" s="390"/>
    </row>
    <row r="38" spans="1:9" s="11" customFormat="1" ht="24" customHeight="1">
      <c r="A38" s="39"/>
      <c r="B38" s="20"/>
      <c r="C38" s="387" t="s">
        <v>168</v>
      </c>
      <c r="D38" s="387"/>
      <c r="E38" s="387"/>
      <c r="F38" s="20"/>
      <c r="G38" s="387" t="s">
        <v>168</v>
      </c>
      <c r="H38" s="387"/>
      <c r="I38" s="387"/>
    </row>
    <row r="39" spans="1:9" s="11" customFormat="1" ht="24" customHeight="1">
      <c r="A39" s="39"/>
      <c r="B39" s="20"/>
      <c r="C39" s="388" t="s">
        <v>167</v>
      </c>
      <c r="D39" s="387"/>
      <c r="E39" s="387"/>
      <c r="F39" s="20"/>
      <c r="G39" s="388" t="s">
        <v>167</v>
      </c>
      <c r="H39" s="387"/>
      <c r="I39" s="387"/>
    </row>
    <row r="40" spans="1:9" s="11" customFormat="1" ht="24" customHeight="1">
      <c r="A40" s="39"/>
      <c r="B40" s="8" t="s">
        <v>17</v>
      </c>
      <c r="C40" s="281" t="s">
        <v>188</v>
      </c>
      <c r="D40" s="282"/>
      <c r="E40" s="281" t="s">
        <v>121</v>
      </c>
      <c r="F40" s="282"/>
      <c r="G40" s="281" t="s">
        <v>188</v>
      </c>
      <c r="H40" s="282"/>
      <c r="I40" s="281" t="s">
        <v>121</v>
      </c>
    </row>
    <row r="41" spans="1:9" s="11" customFormat="1" ht="24" customHeight="1">
      <c r="A41" s="39"/>
      <c r="B41" s="8"/>
      <c r="C41" s="385" t="s">
        <v>34</v>
      </c>
      <c r="D41" s="385"/>
      <c r="E41" s="385"/>
      <c r="F41" s="385"/>
      <c r="G41" s="385"/>
      <c r="H41" s="385"/>
      <c r="I41" s="385"/>
    </row>
    <row r="42" spans="1:9" ht="24" customHeight="1">
      <c r="A42" s="33" t="s">
        <v>103</v>
      </c>
      <c r="B42" s="257"/>
      <c r="C42" s="31"/>
      <c r="D42" s="31"/>
      <c r="E42" s="31"/>
      <c r="F42" s="32"/>
      <c r="G42" s="3"/>
      <c r="H42" s="32"/>
      <c r="I42" s="3"/>
    </row>
    <row r="43" spans="1:9" ht="24" customHeight="1">
      <c r="A43" s="84" t="s">
        <v>112</v>
      </c>
      <c r="B43" s="257"/>
      <c r="C43" s="31"/>
      <c r="D43" s="31"/>
      <c r="E43" s="29"/>
      <c r="F43" s="32"/>
      <c r="G43" s="31"/>
      <c r="H43" s="32"/>
      <c r="I43" s="29"/>
    </row>
    <row r="44" spans="1:9" ht="21.5">
      <c r="A44" s="33" t="s">
        <v>177</v>
      </c>
      <c r="B44" s="257"/>
      <c r="C44" s="31"/>
      <c r="D44" s="31"/>
      <c r="E44" s="29"/>
      <c r="F44" s="32"/>
      <c r="G44" s="31"/>
      <c r="H44" s="32"/>
      <c r="I44" s="29"/>
    </row>
    <row r="45" spans="1:9" ht="21.5">
      <c r="A45" s="259" t="s">
        <v>132</v>
      </c>
      <c r="B45" s="257"/>
      <c r="C45" s="31">
        <v>-609136</v>
      </c>
      <c r="D45" s="31"/>
      <c r="E45" s="31">
        <v>-125720</v>
      </c>
      <c r="F45" s="31"/>
      <c r="G45" s="31">
        <v>-609136</v>
      </c>
      <c r="H45" s="31"/>
      <c r="I45" s="31">
        <v>-125720</v>
      </c>
    </row>
    <row r="46" spans="1:9" ht="24" customHeight="1">
      <c r="A46" s="85" t="s">
        <v>178</v>
      </c>
      <c r="B46" s="257"/>
      <c r="C46" s="31">
        <v>153453</v>
      </c>
      <c r="D46" s="31"/>
      <c r="E46" s="31">
        <v>-11568</v>
      </c>
      <c r="F46" s="43"/>
      <c r="G46" s="31">
        <v>-313200</v>
      </c>
      <c r="H46" s="42"/>
      <c r="I46" s="31">
        <v>-72692</v>
      </c>
    </row>
    <row r="47" spans="1:9" ht="24" customHeight="1">
      <c r="A47" s="78" t="s">
        <v>120</v>
      </c>
      <c r="B47" s="257"/>
      <c r="C47" s="31"/>
      <c r="D47" s="31"/>
      <c r="E47" s="31"/>
      <c r="F47" s="43"/>
      <c r="G47" s="157"/>
      <c r="H47" s="42"/>
      <c r="I47" s="157"/>
    </row>
    <row r="48" spans="1:9" ht="24" customHeight="1">
      <c r="A48" s="78" t="s">
        <v>133</v>
      </c>
      <c r="B48" s="257">
        <v>19</v>
      </c>
      <c r="C48" s="31">
        <v>121827</v>
      </c>
      <c r="D48" s="31"/>
      <c r="E48" s="31">
        <v>25144</v>
      </c>
      <c r="F48" s="43"/>
      <c r="G48" s="117">
        <v>121827</v>
      </c>
      <c r="H48" s="42"/>
      <c r="I48" s="117">
        <v>25144</v>
      </c>
    </row>
    <row r="49" spans="1:9" ht="24" customHeight="1">
      <c r="A49" s="78"/>
      <c r="B49" s="257"/>
      <c r="C49" s="144">
        <f>SUM(C45:C48)</f>
        <v>-333856</v>
      </c>
      <c r="D49" s="31"/>
      <c r="E49" s="144">
        <f>SUM(E45:E48)</f>
        <v>-112144</v>
      </c>
      <c r="F49" s="43"/>
      <c r="G49" s="144">
        <f>SUM(G45:G48)</f>
        <v>-800509</v>
      </c>
      <c r="H49" s="42"/>
      <c r="I49" s="144">
        <f>SUM(I45:I48)</f>
        <v>-173268</v>
      </c>
    </row>
    <row r="50" spans="1:9" ht="24" customHeight="1">
      <c r="A50" s="84" t="s">
        <v>126</v>
      </c>
      <c r="B50" s="257"/>
      <c r="C50" s="31"/>
      <c r="D50" s="31"/>
      <c r="E50" s="31"/>
      <c r="F50" s="43"/>
      <c r="G50" s="117"/>
      <c r="H50" s="42"/>
      <c r="I50" s="117"/>
    </row>
    <row r="51" spans="1:9" ht="24" customHeight="1">
      <c r="A51" s="33" t="s">
        <v>210</v>
      </c>
      <c r="B51" s="257"/>
      <c r="C51" s="31"/>
      <c r="D51" s="31"/>
      <c r="E51" s="31"/>
      <c r="F51" s="43"/>
      <c r="G51" s="117"/>
      <c r="H51" s="42"/>
      <c r="I51" s="117"/>
    </row>
    <row r="52" spans="1:9" ht="24" customHeight="1">
      <c r="A52" s="33" t="s">
        <v>132</v>
      </c>
      <c r="B52" s="257"/>
      <c r="C52" s="31">
        <v>-291835</v>
      </c>
      <c r="D52" s="31"/>
      <c r="E52" s="31">
        <v>218513</v>
      </c>
      <c r="F52" s="43"/>
      <c r="G52" s="31">
        <v>-295906</v>
      </c>
      <c r="H52" s="42"/>
      <c r="I52" s="31">
        <v>218513</v>
      </c>
    </row>
    <row r="53" spans="1:9" ht="24" customHeight="1">
      <c r="A53" s="33" t="s">
        <v>120</v>
      </c>
      <c r="B53" s="257"/>
      <c r="C53" s="31"/>
      <c r="D53" s="31"/>
      <c r="E53" s="31"/>
      <c r="F53" s="43"/>
      <c r="G53" s="31"/>
      <c r="H53" s="42"/>
      <c r="I53" s="31"/>
    </row>
    <row r="54" spans="1:9" ht="24" customHeight="1">
      <c r="A54" s="33" t="s">
        <v>228</v>
      </c>
      <c r="B54" s="257">
        <v>19</v>
      </c>
      <c r="C54" s="148">
        <v>58367</v>
      </c>
      <c r="D54" s="31"/>
      <c r="E54" s="148">
        <v>-43703</v>
      </c>
      <c r="F54" s="43"/>
      <c r="G54" s="148">
        <v>59181</v>
      </c>
      <c r="H54" s="42"/>
      <c r="I54" s="148">
        <v>-43703</v>
      </c>
    </row>
    <row r="55" spans="1:9" ht="24" customHeight="1">
      <c r="B55" s="257"/>
      <c r="C55" s="31">
        <f>SUM(C51:C54)</f>
        <v>-233468</v>
      </c>
      <c r="D55" s="31"/>
      <c r="E55" s="31">
        <f>SUM(E51:E54)</f>
        <v>174810</v>
      </c>
      <c r="F55" s="43"/>
      <c r="G55" s="31">
        <f>SUM(G51:G54)</f>
        <v>-236725</v>
      </c>
      <c r="H55" s="42"/>
      <c r="I55" s="31">
        <f>SUM(I51:I54)</f>
        <v>174810</v>
      </c>
    </row>
    <row r="56" spans="1:9" ht="24" customHeight="1">
      <c r="A56" s="86" t="s">
        <v>212</v>
      </c>
      <c r="B56" s="257"/>
      <c r="C56" s="83">
        <f>SUM(C49,C55)</f>
        <v>-567324</v>
      </c>
      <c r="D56" s="31"/>
      <c r="E56" s="83">
        <f>SUM(E49,E55)</f>
        <v>62666</v>
      </c>
      <c r="F56" s="42"/>
      <c r="G56" s="83">
        <f>SUM(G49,G55)</f>
        <v>-1037234</v>
      </c>
      <c r="H56" s="42"/>
      <c r="I56" s="83">
        <f>SUM(I49,I55)</f>
        <v>1542</v>
      </c>
    </row>
    <row r="57" spans="1:9" ht="24" customHeight="1" thickBot="1">
      <c r="A57" s="206" t="s">
        <v>105</v>
      </c>
      <c r="B57" s="257"/>
      <c r="C57" s="218">
        <f>+C31+C56</f>
        <v>18240849</v>
      </c>
      <c r="D57" s="136"/>
      <c r="E57" s="218">
        <f>+E31+E56</f>
        <v>17559746</v>
      </c>
      <c r="F57" s="136"/>
      <c r="G57" s="218">
        <f>+G31+G56</f>
        <v>16273734</v>
      </c>
      <c r="H57" s="136"/>
      <c r="I57" s="218">
        <f>+I31+I56</f>
        <v>18203770</v>
      </c>
    </row>
    <row r="58" spans="1:9" ht="12.75" customHeight="1" thickTop="1">
      <c r="A58" s="34"/>
      <c r="B58" s="257"/>
      <c r="C58" s="31"/>
      <c r="D58" s="31"/>
      <c r="E58" s="31"/>
      <c r="F58" s="42"/>
      <c r="G58" s="42"/>
      <c r="H58" s="42"/>
      <c r="I58" s="42"/>
    </row>
    <row r="59" spans="1:9" ht="24" customHeight="1">
      <c r="A59" s="34" t="s">
        <v>134</v>
      </c>
      <c r="B59" s="257"/>
      <c r="C59" s="31"/>
      <c r="D59" s="31"/>
      <c r="E59" s="31"/>
      <c r="F59" s="42"/>
      <c r="G59" s="42"/>
      <c r="H59" s="42"/>
      <c r="I59" s="42"/>
    </row>
    <row r="60" spans="1:9" ht="24" customHeight="1">
      <c r="A60" s="34" t="s">
        <v>51</v>
      </c>
      <c r="B60" s="257"/>
      <c r="C60" s="43">
        <v>18902341</v>
      </c>
      <c r="D60" s="31"/>
      <c r="E60" s="43">
        <v>17610772</v>
      </c>
      <c r="F60" s="42"/>
      <c r="G60" s="43">
        <v>17310968</v>
      </c>
      <c r="H60" s="42"/>
      <c r="I60" s="43">
        <v>18202228</v>
      </c>
    </row>
    <row r="61" spans="1:9" ht="24" customHeight="1">
      <c r="A61" s="34" t="s">
        <v>52</v>
      </c>
      <c r="B61" s="257"/>
      <c r="C61" s="42">
        <v>-94168</v>
      </c>
      <c r="D61" s="31"/>
      <c r="E61" s="42">
        <v>-113692</v>
      </c>
      <c r="F61" s="42"/>
      <c r="G61" s="180">
        <v>0</v>
      </c>
      <c r="H61" s="184"/>
      <c r="I61" s="180">
        <v>0</v>
      </c>
    </row>
    <row r="62" spans="1:9" ht="12.75" customHeight="1">
      <c r="A62" s="34"/>
      <c r="B62" s="257"/>
      <c r="C62" s="43"/>
      <c r="D62" s="31"/>
      <c r="E62" s="43"/>
      <c r="F62" s="42"/>
      <c r="G62" s="43"/>
      <c r="H62" s="42"/>
      <c r="I62" s="43"/>
    </row>
    <row r="63" spans="1:9" ht="24" customHeight="1">
      <c r="A63" s="34" t="s">
        <v>135</v>
      </c>
      <c r="B63" s="257"/>
      <c r="C63" s="43"/>
      <c r="D63" s="31"/>
      <c r="E63" s="43"/>
      <c r="F63" s="42"/>
      <c r="G63" s="43"/>
      <c r="H63" s="42"/>
      <c r="I63" s="43"/>
    </row>
    <row r="64" spans="1:9" ht="24" customHeight="1">
      <c r="A64" s="34" t="s">
        <v>51</v>
      </c>
      <c r="B64" s="257"/>
      <c r="C64" s="43">
        <v>18333134</v>
      </c>
      <c r="D64" s="31"/>
      <c r="E64" s="43">
        <v>17673397</v>
      </c>
      <c r="F64" s="42"/>
      <c r="G64" s="43">
        <v>16273734</v>
      </c>
      <c r="H64" s="42"/>
      <c r="I64" s="43">
        <v>18203770</v>
      </c>
    </row>
    <row r="65" spans="1:9" ht="24" customHeight="1">
      <c r="A65" s="34" t="s">
        <v>52</v>
      </c>
      <c r="B65" s="257"/>
      <c r="C65" s="42">
        <v>-92285</v>
      </c>
      <c r="D65" s="31"/>
      <c r="E65" s="42">
        <v>-113651</v>
      </c>
      <c r="F65" s="42"/>
      <c r="G65" s="180">
        <v>0</v>
      </c>
      <c r="H65" s="42"/>
      <c r="I65" s="180">
        <v>0</v>
      </c>
    </row>
    <row r="66" spans="1:9" ht="12.75" customHeight="1">
      <c r="A66" s="34"/>
      <c r="B66" s="257"/>
      <c r="C66" s="43"/>
      <c r="D66" s="31"/>
      <c r="E66" s="43"/>
      <c r="F66" s="42"/>
      <c r="G66" s="43"/>
      <c r="H66" s="42"/>
      <c r="I66" s="43"/>
    </row>
    <row r="67" spans="1:9" ht="24" customHeight="1">
      <c r="A67" s="34" t="s">
        <v>67</v>
      </c>
      <c r="C67" s="43"/>
      <c r="D67" s="31"/>
      <c r="E67" s="43"/>
      <c r="F67" s="42"/>
      <c r="G67" s="43"/>
      <c r="H67" s="42"/>
      <c r="I67" s="43"/>
    </row>
    <row r="68" spans="1:9" ht="24" customHeight="1" thickBot="1">
      <c r="A68" s="40" t="s">
        <v>149</v>
      </c>
      <c r="B68" s="257">
        <v>45</v>
      </c>
      <c r="C68" s="207">
        <v>5.5608332506533955</v>
      </c>
      <c r="D68" s="208"/>
      <c r="E68" s="207">
        <v>5.1808697402758632</v>
      </c>
      <c r="F68" s="209"/>
      <c r="G68" s="210">
        <v>5.0926711382149392</v>
      </c>
      <c r="H68" s="209"/>
      <c r="I68" s="210">
        <v>5.354868727549368</v>
      </c>
    </row>
    <row r="69" spans="1:9" ht="18" customHeight="1" thickTop="1">
      <c r="A69" s="40"/>
      <c r="B69" s="257"/>
      <c r="C69" s="176"/>
      <c r="D69" s="31"/>
      <c r="E69" s="176"/>
      <c r="F69" s="42"/>
      <c r="G69" s="177"/>
      <c r="H69" s="42"/>
      <c r="I69" s="177"/>
    </row>
    <row r="70" spans="1:9" ht="18" customHeight="1">
      <c r="A70" s="40"/>
      <c r="B70" s="257"/>
      <c r="C70" s="176"/>
      <c r="D70" s="31"/>
      <c r="E70" s="176"/>
      <c r="F70" s="42"/>
      <c r="G70" s="177"/>
      <c r="H70" s="42"/>
      <c r="I70" s="177"/>
    </row>
    <row r="71" spans="1:9" ht="18" customHeight="1">
      <c r="A71" s="40"/>
      <c r="B71" s="257"/>
      <c r="C71" s="176"/>
      <c r="D71" s="31"/>
      <c r="E71" s="176"/>
      <c r="F71" s="42"/>
      <c r="G71" s="177"/>
      <c r="H71" s="42"/>
      <c r="I71" s="177"/>
    </row>
    <row r="72" spans="1:9" ht="18" customHeight="1">
      <c r="A72" s="40"/>
      <c r="B72" s="257"/>
      <c r="C72" s="176"/>
      <c r="D72" s="31"/>
      <c r="E72" s="176"/>
      <c r="F72" s="42"/>
      <c r="G72" s="177"/>
      <c r="H72" s="42"/>
      <c r="I72" s="177"/>
    </row>
    <row r="73" spans="1:9" ht="18" customHeight="1">
      <c r="A73" s="40"/>
      <c r="B73" s="257"/>
      <c r="C73" s="176"/>
      <c r="D73" s="31"/>
      <c r="E73" s="176"/>
      <c r="F73" s="42"/>
      <c r="G73" s="177"/>
      <c r="H73" s="42"/>
      <c r="I73" s="177"/>
    </row>
    <row r="74" spans="1:9" ht="18" customHeight="1">
      <c r="A74" s="40"/>
      <c r="B74" s="257"/>
      <c r="C74" s="176"/>
      <c r="D74" s="31"/>
      <c r="E74" s="176"/>
      <c r="F74" s="42"/>
      <c r="G74" s="177"/>
      <c r="H74" s="42"/>
      <c r="I74" s="177"/>
    </row>
    <row r="75" spans="1:9" ht="18" customHeight="1">
      <c r="A75" s="40"/>
      <c r="B75" s="257"/>
      <c r="C75" s="176"/>
      <c r="D75" s="31"/>
      <c r="E75" s="176"/>
      <c r="F75" s="42"/>
      <c r="G75" s="177"/>
      <c r="H75" s="42"/>
      <c r="I75" s="177"/>
    </row>
    <row r="76" spans="1:9" ht="18" customHeight="1">
      <c r="A76" s="40"/>
      <c r="B76" s="257"/>
      <c r="C76" s="176"/>
      <c r="D76" s="31"/>
      <c r="E76" s="176"/>
      <c r="F76" s="42"/>
      <c r="G76" s="177"/>
      <c r="H76" s="42"/>
      <c r="I76" s="177"/>
    </row>
    <row r="77" spans="1:9" s="49" customFormat="1" ht="18" customHeight="1">
      <c r="A77" s="40"/>
      <c r="B77" s="168"/>
      <c r="C77" s="176"/>
      <c r="D77" s="31"/>
      <c r="E77" s="176"/>
      <c r="F77" s="42"/>
      <c r="G77" s="177"/>
      <c r="H77" s="42"/>
      <c r="I77" s="177"/>
    </row>
    <row r="78" spans="1:9" s="49" customFormat="1" ht="24" customHeight="1">
      <c r="A78" s="384" t="s">
        <v>102</v>
      </c>
      <c r="B78" s="384"/>
      <c r="C78" s="384"/>
      <c r="D78" s="384"/>
      <c r="E78" s="384"/>
      <c r="F78" s="384"/>
      <c r="G78" s="384"/>
      <c r="H78" s="384"/>
      <c r="I78" s="384"/>
    </row>
    <row r="79" spans="1:9" ht="24" customHeight="1">
      <c r="A79" s="384" t="s">
        <v>117</v>
      </c>
      <c r="B79" s="384"/>
      <c r="C79" s="384"/>
      <c r="D79" s="384"/>
      <c r="E79" s="384"/>
      <c r="F79" s="384"/>
      <c r="G79" s="384"/>
      <c r="H79" s="384"/>
      <c r="I79" s="384"/>
    </row>
    <row r="80" spans="1:9" ht="21.5"/>
    <row r="81" spans="1:9" ht="32.15" customHeight="1">
      <c r="A81" s="22"/>
      <c r="B81" s="257"/>
      <c r="C81" s="31"/>
      <c r="D81" s="31"/>
      <c r="E81" s="31"/>
      <c r="F81" s="32"/>
      <c r="G81" s="31"/>
      <c r="H81" s="32"/>
      <c r="I81" s="31"/>
    </row>
    <row r="82" spans="1:9" ht="24" customHeight="1">
      <c r="A82" s="36"/>
      <c r="B82" s="36"/>
      <c r="C82" s="36"/>
      <c r="D82" s="36"/>
      <c r="E82" s="36"/>
      <c r="F82" s="36"/>
      <c r="G82" s="36"/>
      <c r="H82" s="36"/>
      <c r="I82" s="36"/>
    </row>
    <row r="83" spans="1:9" s="36" customFormat="1" ht="13.5" customHeight="1">
      <c r="A83" s="384"/>
      <c r="B83" s="384"/>
      <c r="C83" s="384"/>
      <c r="D83" s="384"/>
      <c r="E83" s="384"/>
      <c r="F83" s="384"/>
      <c r="G83" s="384"/>
      <c r="H83" s="384"/>
      <c r="I83" s="384"/>
    </row>
    <row r="84" spans="1:9" ht="24" customHeight="1">
      <c r="A84" s="384"/>
      <c r="B84" s="384"/>
      <c r="C84" s="384"/>
      <c r="D84" s="384"/>
      <c r="E84" s="384"/>
      <c r="F84" s="384"/>
      <c r="G84" s="384"/>
      <c r="H84" s="384"/>
      <c r="I84" s="384"/>
    </row>
  </sheetData>
  <mergeCells count="18">
    <mergeCell ref="C4:E4"/>
    <mergeCell ref="G4:I4"/>
    <mergeCell ref="C5:E5"/>
    <mergeCell ref="G5:I5"/>
    <mergeCell ref="C6:E6"/>
    <mergeCell ref="G6:I6"/>
    <mergeCell ref="A84:I84"/>
    <mergeCell ref="C39:E39"/>
    <mergeCell ref="G39:I39"/>
    <mergeCell ref="G38:I38"/>
    <mergeCell ref="C8:I8"/>
    <mergeCell ref="C37:E37"/>
    <mergeCell ref="G37:I37"/>
    <mergeCell ref="A78:I78"/>
    <mergeCell ref="C38:E38"/>
    <mergeCell ref="C41:I41"/>
    <mergeCell ref="A79:I79"/>
    <mergeCell ref="A83:I83"/>
  </mergeCells>
  <pageMargins left="0.8" right="0.8" top="0.48" bottom="0.5" header="0.5" footer="0.5"/>
  <pageSetup paperSize="9" scale="72" firstPageNumber="15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3"/>
  <sheetViews>
    <sheetView zoomScale="80" zoomScaleNormal="80" zoomScaleSheetLayoutView="70" zoomScalePageLayoutView="80" workbookViewId="0"/>
  </sheetViews>
  <sheetFormatPr defaultColWidth="9.09765625" defaultRowHeight="24.75" customHeight="1"/>
  <cols>
    <col min="1" max="1" width="55.69921875" style="48" customWidth="1"/>
    <col min="2" max="2" width="7.3984375" style="170" customWidth="1"/>
    <col min="3" max="3" width="0.69921875" style="70" customWidth="1"/>
    <col min="4" max="4" width="11.59765625" style="2" customWidth="1"/>
    <col min="5" max="5" width="0.8984375" style="2" customWidth="1"/>
    <col min="6" max="6" width="12.8984375" style="2" bestFit="1" customWidth="1"/>
    <col min="7" max="7" width="0.8984375" style="2" customWidth="1"/>
    <col min="8" max="8" width="11.59765625" style="2" customWidth="1"/>
    <col min="9" max="9" width="0.8984375" style="2" customWidth="1"/>
    <col min="10" max="10" width="12.8984375" style="2" bestFit="1" customWidth="1"/>
    <col min="11" max="11" width="0.8984375" style="2" customWidth="1"/>
    <col min="12" max="12" width="15.296875" style="2" customWidth="1"/>
    <col min="13" max="13" width="0.69921875" style="2" customWidth="1"/>
    <col min="14" max="14" width="14.59765625" style="2" bestFit="1" customWidth="1"/>
    <col min="15" max="15" width="0.69921875" style="2" customWidth="1"/>
    <col min="16" max="16" width="16.69921875" style="2" customWidth="1"/>
    <col min="17" max="17" width="0.8984375" style="2" customWidth="1"/>
    <col min="18" max="18" width="13.69921875" style="2" customWidth="1"/>
    <col min="19" max="19" width="0.8984375" style="2" customWidth="1"/>
    <col min="20" max="20" width="12.69921875" style="2" customWidth="1"/>
    <col min="21" max="21" width="0.8984375" style="2" customWidth="1"/>
    <col min="22" max="22" width="11.296875" style="2" customWidth="1"/>
    <col min="23" max="23" width="0.8984375" style="2" customWidth="1"/>
    <col min="24" max="24" width="14.09765625" style="2" bestFit="1" customWidth="1"/>
    <col min="25" max="25" width="0.8984375" style="2" customWidth="1"/>
    <col min="26" max="26" width="14.09765625" style="2" bestFit="1" customWidth="1"/>
    <col min="27" max="27" width="0.8984375" style="2" customWidth="1"/>
    <col min="28" max="28" width="11.69921875" style="2" customWidth="1"/>
    <col min="29" max="29" width="0.8984375" style="2" customWidth="1"/>
    <col min="30" max="30" width="14.09765625" style="2" bestFit="1" customWidth="1"/>
    <col min="31" max="31" width="9.09765625" style="67"/>
    <col min="32" max="32" width="14.59765625" style="2" bestFit="1" customWidth="1"/>
    <col min="33" max="33" width="9.09765625" style="2"/>
    <col min="34" max="34" width="11.59765625" style="2" bestFit="1" customWidth="1"/>
    <col min="35" max="16384" width="9.09765625" style="2"/>
  </cols>
  <sheetData>
    <row r="1" spans="1:32" ht="23.25" customHeight="1">
      <c r="A1" s="79" t="s">
        <v>33</v>
      </c>
      <c r="B1" s="168"/>
      <c r="C1" s="73"/>
      <c r="D1" s="74"/>
      <c r="E1" s="74"/>
      <c r="F1" s="74"/>
      <c r="G1" s="74"/>
      <c r="H1" s="74"/>
      <c r="I1" s="74"/>
      <c r="J1" s="63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2"/>
    </row>
    <row r="2" spans="1:32" s="75" customFormat="1" ht="23.25" customHeight="1">
      <c r="A2" s="79" t="s">
        <v>171</v>
      </c>
      <c r="B2" s="168"/>
      <c r="C2" s="73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</row>
    <row r="3" spans="1:32" s="75" customFormat="1" ht="23.25" customHeight="1">
      <c r="A3" s="39"/>
      <c r="B3" s="169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spans="1:32" ht="23.25" customHeight="1">
      <c r="A4" s="55"/>
      <c r="B4" s="169"/>
      <c r="C4" s="55"/>
      <c r="D4" s="393" t="s">
        <v>6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  <c r="AB4" s="393"/>
      <c r="AC4" s="393"/>
      <c r="AD4" s="393"/>
      <c r="AE4" s="2"/>
    </row>
    <row r="5" spans="1:32" ht="23.25" customHeight="1">
      <c r="A5" s="55"/>
      <c r="B5" s="168"/>
      <c r="C5" s="119"/>
      <c r="D5" s="70"/>
      <c r="E5" s="119"/>
      <c r="F5" s="119"/>
      <c r="G5" s="119"/>
      <c r="H5" s="119"/>
      <c r="I5" s="119"/>
      <c r="J5" s="119"/>
      <c r="K5" s="119"/>
      <c r="L5" s="395" t="s">
        <v>61</v>
      </c>
      <c r="M5" s="395"/>
      <c r="N5" s="395"/>
      <c r="O5" s="395"/>
      <c r="P5" s="395"/>
      <c r="Q5" s="395"/>
      <c r="R5" s="395"/>
      <c r="S5" s="395"/>
      <c r="T5" s="395"/>
      <c r="U5" s="379"/>
      <c r="V5" s="377"/>
      <c r="W5" s="119"/>
      <c r="X5" s="119"/>
      <c r="Y5" s="119"/>
      <c r="Z5" s="119"/>
      <c r="AA5" s="119"/>
      <c r="AB5" s="119"/>
      <c r="AC5" s="119"/>
      <c r="AD5" s="119"/>
      <c r="AE5" s="2"/>
    </row>
    <row r="6" spans="1:32" ht="23.25" customHeight="1">
      <c r="A6" s="55"/>
      <c r="B6" s="168"/>
      <c r="C6" s="119"/>
      <c r="D6" s="70"/>
      <c r="E6" s="119"/>
      <c r="F6" s="119"/>
      <c r="G6" s="119"/>
      <c r="H6" s="119"/>
      <c r="I6" s="119"/>
      <c r="J6" s="119"/>
      <c r="K6" s="119"/>
      <c r="L6" s="30" t="s">
        <v>181</v>
      </c>
      <c r="M6" s="30"/>
      <c r="N6" s="30"/>
      <c r="O6" s="30"/>
      <c r="P6" s="30"/>
      <c r="Q6" s="30"/>
      <c r="R6" s="30"/>
      <c r="S6" s="30"/>
      <c r="T6" s="30"/>
      <c r="U6" s="377"/>
      <c r="V6" s="377"/>
      <c r="W6" s="119"/>
      <c r="X6" s="119"/>
      <c r="Y6" s="119"/>
      <c r="Z6" s="119"/>
      <c r="AA6" s="119"/>
      <c r="AB6" s="119"/>
      <c r="AC6" s="119"/>
      <c r="AD6" s="119"/>
      <c r="AE6" s="2"/>
    </row>
    <row r="7" spans="1:32" ht="23.15" customHeight="1">
      <c r="L7" s="63" t="s">
        <v>182</v>
      </c>
      <c r="M7" s="57"/>
      <c r="N7" s="57" t="s">
        <v>227</v>
      </c>
      <c r="O7" s="57"/>
      <c r="P7" s="30" t="s">
        <v>181</v>
      </c>
      <c r="Q7" s="57"/>
      <c r="R7" s="57"/>
      <c r="S7" s="57"/>
      <c r="T7" s="57"/>
      <c r="U7" s="58"/>
      <c r="W7" s="50"/>
      <c r="AA7" s="60"/>
      <c r="AB7" s="57"/>
      <c r="AC7" s="50"/>
      <c r="AD7" s="47"/>
      <c r="AE7" s="2"/>
    </row>
    <row r="8" spans="1:32" ht="23.25" customHeight="1">
      <c r="L8" s="57" t="s">
        <v>93</v>
      </c>
      <c r="M8" s="57"/>
      <c r="N8" s="57" t="s">
        <v>225</v>
      </c>
      <c r="O8" s="57"/>
      <c r="P8" s="63" t="s">
        <v>183</v>
      </c>
      <c r="Q8" s="57"/>
      <c r="R8" s="57"/>
      <c r="S8" s="57"/>
      <c r="T8" s="57"/>
      <c r="U8" s="58"/>
      <c r="W8" s="50"/>
      <c r="AA8" s="60"/>
      <c r="AB8" s="57"/>
      <c r="AC8" s="50"/>
      <c r="AD8" s="47"/>
      <c r="AE8" s="2"/>
    </row>
    <row r="9" spans="1:32" ht="23.25" customHeight="1">
      <c r="L9" s="47" t="s">
        <v>141</v>
      </c>
      <c r="M9" s="57"/>
      <c r="N9" s="57" t="s">
        <v>104</v>
      </c>
      <c r="O9" s="57"/>
      <c r="P9" s="47" t="s">
        <v>151</v>
      </c>
      <c r="Q9" s="57"/>
      <c r="R9" s="57" t="s">
        <v>82</v>
      </c>
      <c r="S9" s="57"/>
      <c r="T9" s="57" t="s">
        <v>24</v>
      </c>
      <c r="U9" s="58"/>
      <c r="W9" s="50"/>
      <c r="AA9" s="60"/>
      <c r="AB9" s="57"/>
      <c r="AC9" s="50"/>
      <c r="AD9" s="47"/>
      <c r="AE9" s="2"/>
    </row>
    <row r="10" spans="1:32" ht="23.25" customHeight="1">
      <c r="K10" s="59"/>
      <c r="L10" s="47" t="s">
        <v>142</v>
      </c>
      <c r="M10" s="47"/>
      <c r="N10" s="57" t="s">
        <v>25</v>
      </c>
      <c r="O10" s="47"/>
      <c r="P10" s="47" t="s">
        <v>142</v>
      </c>
      <c r="Q10" s="57"/>
      <c r="R10" s="57" t="s">
        <v>83</v>
      </c>
      <c r="S10" s="57"/>
      <c r="T10" s="57" t="s">
        <v>94</v>
      </c>
      <c r="U10" s="58"/>
      <c r="V10" s="394" t="s">
        <v>2</v>
      </c>
      <c r="W10" s="394"/>
      <c r="X10" s="394"/>
      <c r="Y10" s="45"/>
      <c r="Z10" s="45"/>
      <c r="AA10" s="57"/>
      <c r="AB10" s="57" t="s">
        <v>70</v>
      </c>
      <c r="AC10" s="50"/>
      <c r="AE10" s="2"/>
    </row>
    <row r="11" spans="1:32" ht="23.25" customHeight="1">
      <c r="B11" s="165"/>
      <c r="C11" s="56"/>
      <c r="D11" s="392" t="s">
        <v>89</v>
      </c>
      <c r="E11" s="392"/>
      <c r="F11" s="392"/>
      <c r="G11" s="56"/>
      <c r="H11" s="392" t="s">
        <v>30</v>
      </c>
      <c r="I11" s="392"/>
      <c r="J11" s="392"/>
      <c r="L11" s="57" t="s">
        <v>144</v>
      </c>
      <c r="M11" s="57"/>
      <c r="N11" s="57" t="s">
        <v>111</v>
      </c>
      <c r="O11" s="57"/>
      <c r="P11" s="57" t="s">
        <v>144</v>
      </c>
      <c r="Q11" s="57"/>
      <c r="R11" s="57" t="s">
        <v>91</v>
      </c>
      <c r="S11" s="57"/>
      <c r="T11" s="57" t="s">
        <v>77</v>
      </c>
      <c r="U11" s="58"/>
      <c r="V11" s="59" t="s">
        <v>68</v>
      </c>
      <c r="W11" s="50"/>
      <c r="Y11" s="59"/>
      <c r="Z11" s="57" t="s">
        <v>31</v>
      </c>
      <c r="AA11" s="57"/>
      <c r="AB11" s="47" t="s">
        <v>71</v>
      </c>
      <c r="AC11" s="50"/>
      <c r="AE11" s="2"/>
    </row>
    <row r="12" spans="1:32" ht="23.25" customHeight="1">
      <c r="B12" s="165" t="s">
        <v>17</v>
      </c>
      <c r="C12" s="57"/>
      <c r="D12" s="59" t="s">
        <v>27</v>
      </c>
      <c r="E12" s="57"/>
      <c r="F12" s="59" t="s">
        <v>26</v>
      </c>
      <c r="G12" s="57"/>
      <c r="H12" s="59" t="s">
        <v>27</v>
      </c>
      <c r="I12" s="57"/>
      <c r="J12" s="59" t="s">
        <v>26</v>
      </c>
      <c r="K12" s="59"/>
      <c r="L12" s="57" t="s">
        <v>143</v>
      </c>
      <c r="M12" s="57"/>
      <c r="N12" s="57" t="s">
        <v>106</v>
      </c>
      <c r="O12" s="57"/>
      <c r="P12" s="57" t="s">
        <v>143</v>
      </c>
      <c r="Q12" s="57"/>
      <c r="R12" s="57" t="s">
        <v>3</v>
      </c>
      <c r="S12" s="57"/>
      <c r="T12" s="57" t="s">
        <v>78</v>
      </c>
      <c r="U12" s="58"/>
      <c r="V12" s="59" t="s">
        <v>29</v>
      </c>
      <c r="W12" s="50"/>
      <c r="X12" s="57" t="s">
        <v>28</v>
      </c>
      <c r="Y12" s="59"/>
      <c r="Z12" s="57" t="s">
        <v>69</v>
      </c>
      <c r="AA12" s="57"/>
      <c r="AB12" s="57" t="s">
        <v>72</v>
      </c>
      <c r="AC12" s="50"/>
      <c r="AD12" s="47" t="s">
        <v>24</v>
      </c>
      <c r="AE12" s="2"/>
    </row>
    <row r="13" spans="1:32" ht="23.25" customHeight="1">
      <c r="B13" s="165"/>
      <c r="C13" s="57"/>
      <c r="D13" s="391" t="s">
        <v>34</v>
      </c>
      <c r="E13" s="391"/>
      <c r="F13" s="391"/>
      <c r="G13" s="391"/>
      <c r="H13" s="391"/>
      <c r="I13" s="391"/>
      <c r="J13" s="391"/>
      <c r="K13" s="391"/>
      <c r="L13" s="391"/>
      <c r="M13" s="391"/>
      <c r="N13" s="391"/>
      <c r="O13" s="391"/>
      <c r="P13" s="391"/>
      <c r="Q13" s="391"/>
      <c r="R13" s="391"/>
      <c r="S13" s="391"/>
      <c r="T13" s="391"/>
      <c r="U13" s="391"/>
      <c r="V13" s="391"/>
      <c r="W13" s="391"/>
      <c r="X13" s="391"/>
      <c r="Y13" s="391"/>
      <c r="Z13" s="391"/>
      <c r="AA13" s="391"/>
      <c r="AB13" s="391"/>
      <c r="AC13" s="391"/>
      <c r="AD13" s="391"/>
      <c r="AE13" s="2"/>
    </row>
    <row r="14" spans="1:32" ht="23.25" customHeight="1">
      <c r="A14" s="71" t="s">
        <v>189</v>
      </c>
      <c r="B14" s="171"/>
      <c r="C14" s="46"/>
      <c r="AE14" s="2"/>
    </row>
    <row r="15" spans="1:32" s="54" customFormat="1" ht="23.25" customHeight="1">
      <c r="A15" s="66" t="s">
        <v>191</v>
      </c>
      <c r="B15" s="172"/>
      <c r="C15" s="53"/>
      <c r="D15" s="374">
        <v>36015</v>
      </c>
      <c r="E15" s="159"/>
      <c r="F15" s="374">
        <v>33955907</v>
      </c>
      <c r="G15" s="159"/>
      <c r="H15" s="374">
        <v>14085</v>
      </c>
      <c r="I15" s="159"/>
      <c r="J15" s="374">
        <v>11110106</v>
      </c>
      <c r="K15" s="159"/>
      <c r="L15" s="374">
        <v>833790</v>
      </c>
      <c r="M15" s="159"/>
      <c r="N15" s="375">
        <v>-528799</v>
      </c>
      <c r="O15" s="159"/>
      <c r="P15" s="374">
        <v>1329935</v>
      </c>
      <c r="Q15" s="159"/>
      <c r="R15" s="374">
        <v>15272071</v>
      </c>
      <c r="S15" s="159"/>
      <c r="T15" s="374">
        <v>16906997</v>
      </c>
      <c r="U15" s="159"/>
      <c r="V15" s="374">
        <v>7000000</v>
      </c>
      <c r="W15" s="159"/>
      <c r="X15" s="374">
        <v>342406796</v>
      </c>
      <c r="Y15" s="159"/>
      <c r="Z15" s="374">
        <v>411429906</v>
      </c>
      <c r="AA15" s="159"/>
      <c r="AB15" s="374">
        <v>399142</v>
      </c>
      <c r="AC15" s="159"/>
      <c r="AD15" s="374">
        <v>411829048</v>
      </c>
      <c r="AF15" s="150"/>
    </row>
    <row r="16" spans="1:32" s="54" customFormat="1" ht="23.25" customHeight="1">
      <c r="A16" s="61"/>
      <c r="B16" s="172"/>
      <c r="C16" s="53"/>
      <c r="D16" s="136"/>
      <c r="E16" s="13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Q16" s="186"/>
      <c r="R16" s="186"/>
      <c r="S16" s="186"/>
      <c r="T16" s="186"/>
      <c r="U16" s="186"/>
      <c r="V16" s="186"/>
      <c r="W16" s="136"/>
      <c r="X16" s="136"/>
      <c r="Y16" s="136"/>
      <c r="Z16" s="215"/>
      <c r="AA16" s="136"/>
      <c r="AB16" s="136"/>
      <c r="AC16" s="136"/>
      <c r="AD16" s="136"/>
      <c r="AF16" s="150"/>
    </row>
    <row r="17" spans="1:33" s="54" customFormat="1" ht="23.25" customHeight="1">
      <c r="A17" s="61" t="s">
        <v>219</v>
      </c>
      <c r="B17" s="172"/>
      <c r="C17" s="53"/>
      <c r="D17" s="136"/>
      <c r="E17" s="13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36"/>
      <c r="X17" s="136"/>
      <c r="Y17" s="136"/>
      <c r="Z17" s="215"/>
      <c r="AA17" s="136"/>
      <c r="AB17" s="136"/>
      <c r="AC17" s="136"/>
      <c r="AD17" s="136"/>
      <c r="AF17" s="150"/>
    </row>
    <row r="18" spans="1:33" s="54" customFormat="1" ht="23.25" customHeight="1">
      <c r="A18" s="48" t="s">
        <v>195</v>
      </c>
      <c r="B18" s="171" t="s">
        <v>180</v>
      </c>
      <c r="C18" s="53"/>
      <c r="D18" s="262">
        <v>0</v>
      </c>
      <c r="E18" s="262"/>
      <c r="F18" s="262">
        <v>0</v>
      </c>
      <c r="G18" s="262"/>
      <c r="H18" s="262">
        <v>0</v>
      </c>
      <c r="I18" s="262"/>
      <c r="J18" s="262">
        <v>0</v>
      </c>
      <c r="K18" s="262"/>
      <c r="L18" s="262">
        <v>0</v>
      </c>
      <c r="M18" s="262"/>
      <c r="N18" s="262">
        <v>0</v>
      </c>
      <c r="O18" s="262"/>
      <c r="P18" s="262">
        <v>0</v>
      </c>
      <c r="Q18" s="181"/>
      <c r="R18" s="262">
        <v>0</v>
      </c>
      <c r="S18" s="262"/>
      <c r="T18" s="262">
        <f>SUM(L18:R18)</f>
        <v>0</v>
      </c>
      <c r="U18" s="262"/>
      <c r="V18" s="262">
        <v>0</v>
      </c>
      <c r="W18" s="136"/>
      <c r="X18" s="65">
        <v>-7818142</v>
      </c>
      <c r="Y18" s="136"/>
      <c r="Z18" s="65">
        <f>SUM(D18,F18,H18,J18,T18,V18,X18)</f>
        <v>-7818142</v>
      </c>
      <c r="AA18" s="136"/>
      <c r="AB18" s="181">
        <v>0</v>
      </c>
      <c r="AC18" s="136"/>
      <c r="AD18" s="65">
        <f>SUM(Z18,AB18)</f>
        <v>-7818142</v>
      </c>
      <c r="AF18" s="150"/>
    </row>
    <row r="19" spans="1:33" s="54" customFormat="1" ht="23.25" customHeight="1">
      <c r="A19" s="48" t="s">
        <v>196</v>
      </c>
      <c r="C19" s="53"/>
      <c r="D19" s="65">
        <v>-319</v>
      </c>
      <c r="E19" s="65"/>
      <c r="F19" s="65">
        <v>319</v>
      </c>
      <c r="G19" s="65"/>
      <c r="H19" s="65">
        <v>-125</v>
      </c>
      <c r="I19" s="65"/>
      <c r="J19" s="65">
        <v>125</v>
      </c>
      <c r="K19" s="136"/>
      <c r="L19" s="181">
        <v>0</v>
      </c>
      <c r="M19" s="181"/>
      <c r="N19" s="262">
        <v>0</v>
      </c>
      <c r="O19" s="181"/>
      <c r="P19" s="181">
        <v>0</v>
      </c>
      <c r="Q19" s="181"/>
      <c r="R19" s="262">
        <v>0</v>
      </c>
      <c r="S19" s="262"/>
      <c r="T19" s="262">
        <f>SUM(L19:R19)</f>
        <v>0</v>
      </c>
      <c r="U19" s="262"/>
      <c r="V19" s="262">
        <v>0</v>
      </c>
      <c r="W19" s="31"/>
      <c r="X19" s="181">
        <v>0</v>
      </c>
      <c r="Y19" s="181"/>
      <c r="Z19" s="262">
        <f>SUM(D19,F19,H19,J19,T19,V19,X19)</f>
        <v>0</v>
      </c>
      <c r="AA19" s="181"/>
      <c r="AB19" s="181">
        <v>0</v>
      </c>
      <c r="AC19" s="181"/>
      <c r="AD19" s="262">
        <f>SUM(Z19,AB19)</f>
        <v>0</v>
      </c>
      <c r="AF19" s="150"/>
    </row>
    <row r="20" spans="1:33" ht="23.25" customHeight="1">
      <c r="A20" s="48" t="s">
        <v>197</v>
      </c>
      <c r="B20" s="173"/>
      <c r="C20" s="65"/>
      <c r="D20" s="250">
        <v>0</v>
      </c>
      <c r="E20" s="65"/>
      <c r="F20" s="250">
        <v>0</v>
      </c>
      <c r="G20" s="65"/>
      <c r="H20" s="250">
        <v>0</v>
      </c>
      <c r="I20" s="65"/>
      <c r="J20" s="250">
        <v>0</v>
      </c>
      <c r="K20" s="65"/>
      <c r="L20" s="222">
        <v>0</v>
      </c>
      <c r="M20" s="1"/>
      <c r="N20" s="222">
        <v>0</v>
      </c>
      <c r="O20" s="1"/>
      <c r="P20" s="222">
        <v>0</v>
      </c>
      <c r="Q20" s="65"/>
      <c r="R20" s="222">
        <v>0</v>
      </c>
      <c r="S20" s="223"/>
      <c r="T20" s="220">
        <f>SUM(L20:R20)</f>
        <v>0</v>
      </c>
      <c r="U20" s="223"/>
      <c r="V20" s="222">
        <v>0</v>
      </c>
      <c r="W20" s="65"/>
      <c r="X20" s="222">
        <v>0</v>
      </c>
      <c r="Y20" s="65"/>
      <c r="Z20" s="222">
        <v>0</v>
      </c>
      <c r="AA20" s="65"/>
      <c r="AB20" s="222">
        <v>619000</v>
      </c>
      <c r="AC20" s="65"/>
      <c r="AD20" s="227">
        <f>SUM(Z20:AB20)</f>
        <v>619000</v>
      </c>
      <c r="AE20" s="2"/>
      <c r="AF20" s="150"/>
    </row>
    <row r="21" spans="1:33" ht="23.25" customHeight="1">
      <c r="A21" s="61" t="s">
        <v>220</v>
      </c>
      <c r="B21" s="173"/>
      <c r="C21" s="65"/>
      <c r="D21" s="245">
        <f>SUM(D18:D20)</f>
        <v>-319</v>
      </c>
      <c r="E21" s="53"/>
      <c r="F21" s="245">
        <f>SUM(F18:F20)</f>
        <v>319</v>
      </c>
      <c r="G21" s="53"/>
      <c r="H21" s="245">
        <f>SUM(H18:H20)</f>
        <v>-125</v>
      </c>
      <c r="I21" s="53"/>
      <c r="J21" s="245">
        <f>SUM(J18:J20)</f>
        <v>125</v>
      </c>
      <c r="K21" s="53"/>
      <c r="L21" s="245">
        <f>SUM(L18:L20)</f>
        <v>0</v>
      </c>
      <c r="M21" s="81"/>
      <c r="N21" s="245">
        <f>SUM(N18:N20)</f>
        <v>0</v>
      </c>
      <c r="O21" s="81"/>
      <c r="P21" s="245">
        <f>SUM(P18:P20)</f>
        <v>0</v>
      </c>
      <c r="Q21" s="53"/>
      <c r="R21" s="245">
        <f>SUM(R18:R20)</f>
        <v>0</v>
      </c>
      <c r="S21" s="112"/>
      <c r="T21" s="245">
        <f>SUM(T18:T20)</f>
        <v>0</v>
      </c>
      <c r="U21" s="112"/>
      <c r="V21" s="245">
        <f>SUM(V18:V20)</f>
        <v>0</v>
      </c>
      <c r="W21" s="53"/>
      <c r="X21" s="245">
        <f>SUM(X18:X20)</f>
        <v>-7818142</v>
      </c>
      <c r="Y21" s="53"/>
      <c r="Z21" s="245">
        <f>SUM(Z18:Z20)</f>
        <v>-7818142</v>
      </c>
      <c r="AA21" s="53"/>
      <c r="AB21" s="245">
        <f>SUM(AB18:AB20)</f>
        <v>619000</v>
      </c>
      <c r="AC21" s="53"/>
      <c r="AD21" s="245">
        <f>SUM(AD18:AD20)</f>
        <v>-7199142</v>
      </c>
      <c r="AE21" s="2"/>
      <c r="AF21" s="150"/>
    </row>
    <row r="22" spans="1:33" ht="23.25" customHeight="1">
      <c r="A22" s="64"/>
      <c r="B22" s="166"/>
      <c r="C22" s="1"/>
      <c r="D22" s="249"/>
      <c r="E22" s="1"/>
      <c r="F22" s="249"/>
      <c r="G22" s="1"/>
      <c r="H22" s="249"/>
      <c r="I22" s="284"/>
      <c r="J22" s="249"/>
      <c r="K22" s="284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102"/>
      <c r="Z22" s="249"/>
      <c r="AA22" s="65"/>
      <c r="AB22" s="249"/>
      <c r="AC22" s="249"/>
      <c r="AD22" s="249"/>
      <c r="AE22" s="2"/>
      <c r="AF22" s="150"/>
    </row>
    <row r="23" spans="1:33" ht="23.25" customHeight="1">
      <c r="A23" s="62" t="s">
        <v>221</v>
      </c>
      <c r="B23" s="166"/>
      <c r="C23" s="1"/>
      <c r="D23" s="249"/>
      <c r="E23" s="1"/>
      <c r="F23" s="249"/>
      <c r="G23" s="1"/>
      <c r="H23" s="249"/>
      <c r="I23" s="284"/>
      <c r="J23" s="249"/>
      <c r="K23" s="284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102"/>
      <c r="Z23" s="249"/>
      <c r="AA23" s="65"/>
      <c r="AB23" s="249"/>
      <c r="AC23" s="249"/>
      <c r="AD23" s="249"/>
      <c r="AE23" s="2"/>
      <c r="AF23" s="150"/>
    </row>
    <row r="24" spans="1:33" ht="23.25" customHeight="1">
      <c r="A24" s="64" t="s">
        <v>199</v>
      </c>
      <c r="B24" s="167"/>
      <c r="C24" s="51"/>
      <c r="D24" s="65">
        <v>0</v>
      </c>
      <c r="E24" s="1"/>
      <c r="F24" s="65">
        <v>0</v>
      </c>
      <c r="G24" s="65"/>
      <c r="H24" s="65">
        <v>0</v>
      </c>
      <c r="I24" s="65"/>
      <c r="J24" s="65">
        <v>0</v>
      </c>
      <c r="K24" s="65"/>
      <c r="L24" s="65">
        <v>0</v>
      </c>
      <c r="M24" s="65"/>
      <c r="N24" s="65">
        <v>0</v>
      </c>
      <c r="O24" s="65"/>
      <c r="P24" s="65">
        <v>0</v>
      </c>
      <c r="Q24" s="65"/>
      <c r="R24" s="65">
        <v>0</v>
      </c>
      <c r="S24" s="65"/>
      <c r="T24" s="223">
        <f>SUM(L24:R24)</f>
        <v>0</v>
      </c>
      <c r="U24" s="65"/>
      <c r="V24" s="65">
        <v>0</v>
      </c>
      <c r="W24" s="51"/>
      <c r="X24" s="65">
        <v>18902341</v>
      </c>
      <c r="Y24" s="249"/>
      <c r="Z24" s="107">
        <f>SUM(D24,F24,H24,J24,T24,V24,X24)</f>
        <v>18902341</v>
      </c>
      <c r="AA24" s="249"/>
      <c r="AB24" s="65">
        <v>-94168</v>
      </c>
      <c r="AC24" s="51"/>
      <c r="AD24" s="107">
        <f>SUM(Z24,AB24)</f>
        <v>18808173</v>
      </c>
      <c r="AE24" s="68"/>
      <c r="AF24" s="150"/>
      <c r="AG24" s="68"/>
    </row>
    <row r="25" spans="1:33" ht="23.15" customHeight="1">
      <c r="A25" s="64" t="s">
        <v>200</v>
      </c>
      <c r="B25" s="167"/>
      <c r="C25" s="51"/>
      <c r="D25" s="250">
        <v>0</v>
      </c>
      <c r="E25" s="51"/>
      <c r="F25" s="250">
        <v>0</v>
      </c>
      <c r="G25" s="51"/>
      <c r="H25" s="250">
        <v>0</v>
      </c>
      <c r="I25" s="51"/>
      <c r="J25" s="250">
        <v>0</v>
      </c>
      <c r="K25" s="51"/>
      <c r="L25" s="285">
        <v>-487309</v>
      </c>
      <c r="M25" s="286"/>
      <c r="N25" s="285">
        <v>151570</v>
      </c>
      <c r="O25" s="286"/>
      <c r="P25" s="285">
        <v>-233468</v>
      </c>
      <c r="Q25" s="287"/>
      <c r="R25" s="250">
        <v>0</v>
      </c>
      <c r="S25" s="288"/>
      <c r="T25" s="220">
        <f>SUM(L25:R25)</f>
        <v>-569207</v>
      </c>
      <c r="U25" s="51"/>
      <c r="V25" s="222">
        <v>0</v>
      </c>
      <c r="W25" s="51"/>
      <c r="X25" s="222">
        <v>0</v>
      </c>
      <c r="Y25" s="51"/>
      <c r="Z25" s="107">
        <f>SUM(D25,F25,H25,J25,T25,V25,X25)</f>
        <v>-569207</v>
      </c>
      <c r="AA25" s="102"/>
      <c r="AB25" s="250">
        <v>1883</v>
      </c>
      <c r="AC25" s="51"/>
      <c r="AD25" s="227">
        <f>SUM(Z25:AB25)</f>
        <v>-567324</v>
      </c>
      <c r="AE25" s="68"/>
      <c r="AF25" s="150"/>
    </row>
    <row r="26" spans="1:33" s="52" customFormat="1" ht="23.25" customHeight="1">
      <c r="A26" s="62" t="s">
        <v>222</v>
      </c>
      <c r="B26" s="166"/>
      <c r="C26" s="81"/>
      <c r="D26" s="245">
        <f>SUM(D24:D25)</f>
        <v>0</v>
      </c>
      <c r="E26" s="289"/>
      <c r="F26" s="245">
        <f>SUM(F24:F25)</f>
        <v>0</v>
      </c>
      <c r="G26" s="289"/>
      <c r="H26" s="245">
        <f>SUM(H24:H25)</f>
        <v>0</v>
      </c>
      <c r="I26" s="289"/>
      <c r="J26" s="245">
        <f>SUM(J24:J25)</f>
        <v>0</v>
      </c>
      <c r="K26" s="290"/>
      <c r="L26" s="247">
        <f>SUM(L24:L25)</f>
        <v>-487309</v>
      </c>
      <c r="M26" s="246"/>
      <c r="N26" s="247">
        <f>SUM(N24:N25)</f>
        <v>151570</v>
      </c>
      <c r="O26" s="246"/>
      <c r="P26" s="247">
        <f>SUM(P24:P25)</f>
        <v>-233468</v>
      </c>
      <c r="Q26" s="246"/>
      <c r="R26" s="248">
        <f>SUM(R24:R25)</f>
        <v>0</v>
      </c>
      <c r="S26" s="246"/>
      <c r="T26" s="248">
        <f>SUM(L26:R26)</f>
        <v>-569207</v>
      </c>
      <c r="U26" s="252"/>
      <c r="V26" s="219">
        <f>SUM(V24:V25)</f>
        <v>0</v>
      </c>
      <c r="W26" s="246"/>
      <c r="X26" s="247">
        <f>SUM(X24:X25)</f>
        <v>18902341</v>
      </c>
      <c r="Y26" s="291"/>
      <c r="Z26" s="225">
        <f>SUM(Z24:Z25)</f>
        <v>18333134</v>
      </c>
      <c r="AA26" s="252"/>
      <c r="AB26" s="247">
        <f>SUM(AB24:AB25)</f>
        <v>-92285</v>
      </c>
      <c r="AC26" s="252"/>
      <c r="AD26" s="247">
        <f>SUM(AD24:AD25)</f>
        <v>18240849</v>
      </c>
      <c r="AE26" s="69"/>
      <c r="AF26" s="150"/>
    </row>
    <row r="27" spans="1:33" s="54" customFormat="1" ht="23.25" customHeight="1">
      <c r="A27" s="61"/>
      <c r="B27" s="172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F27" s="150"/>
    </row>
    <row r="28" spans="1:33" s="54" customFormat="1" ht="23.25" customHeight="1">
      <c r="A28" s="18" t="s">
        <v>223</v>
      </c>
      <c r="B28" s="172"/>
      <c r="C28" s="53"/>
      <c r="D28" s="250">
        <v>0</v>
      </c>
      <c r="E28" s="53"/>
      <c r="F28" s="250">
        <v>0</v>
      </c>
      <c r="G28" s="53"/>
      <c r="H28" s="250">
        <v>0</v>
      </c>
      <c r="I28" s="53"/>
      <c r="J28" s="250">
        <v>0</v>
      </c>
      <c r="K28" s="278"/>
      <c r="L28" s="250">
        <v>0</v>
      </c>
      <c r="M28" s="65"/>
      <c r="N28" s="250">
        <v>0</v>
      </c>
      <c r="O28" s="65"/>
      <c r="P28" s="250">
        <v>0</v>
      </c>
      <c r="Q28" s="249"/>
      <c r="R28" s="250">
        <v>-131689</v>
      </c>
      <c r="S28" s="249"/>
      <c r="T28" s="220">
        <f>SUM(L28:R28)</f>
        <v>-131689</v>
      </c>
      <c r="U28" s="53"/>
      <c r="V28" s="250">
        <v>0</v>
      </c>
      <c r="W28" s="53"/>
      <c r="X28" s="250">
        <v>131689</v>
      </c>
      <c r="Y28" s="53"/>
      <c r="Z28" s="250">
        <f>SUM(D28:J28,T28,V28,X28)</f>
        <v>0</v>
      </c>
      <c r="AA28" s="53"/>
      <c r="AB28" s="260">
        <v>0</v>
      </c>
      <c r="AC28" s="53"/>
      <c r="AD28" s="220">
        <f>SUM(Z28:AB28)</f>
        <v>0</v>
      </c>
      <c r="AF28" s="150"/>
    </row>
    <row r="29" spans="1:33" ht="23.25" customHeight="1">
      <c r="A29" s="72"/>
      <c r="B29" s="172"/>
      <c r="C29" s="65"/>
      <c r="D29" s="292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8"/>
      <c r="W29" s="68"/>
      <c r="X29" s="65"/>
      <c r="Y29" s="107"/>
      <c r="Z29" s="65"/>
      <c r="AA29" s="107"/>
      <c r="AB29" s="68"/>
      <c r="AC29" s="68"/>
      <c r="AD29" s="68"/>
      <c r="AE29" s="2"/>
      <c r="AF29" s="150"/>
    </row>
    <row r="30" spans="1:33" ht="23.25" customHeight="1" thickBot="1">
      <c r="A30" s="61" t="s">
        <v>190</v>
      </c>
      <c r="B30" s="172"/>
      <c r="C30" s="53"/>
      <c r="D30" s="293">
        <f>SUM(D15,D21,D26,D28)</f>
        <v>35696</v>
      </c>
      <c r="E30" s="246"/>
      <c r="F30" s="293">
        <f>SUM(F15,F21,F26,F28)</f>
        <v>33956226</v>
      </c>
      <c r="G30" s="246"/>
      <c r="H30" s="293">
        <f>SUM(H15,H21,H26,H28)</f>
        <v>13960</v>
      </c>
      <c r="I30" s="246"/>
      <c r="J30" s="293">
        <f>SUM(J15,J21,J26,J28)</f>
        <v>11110231</v>
      </c>
      <c r="K30" s="246"/>
      <c r="L30" s="293">
        <f>SUM(L15,L21,L26,L28)</f>
        <v>346481</v>
      </c>
      <c r="M30" s="246"/>
      <c r="N30" s="293">
        <f>SUM(N15,N21,N26,N28)</f>
        <v>-377229</v>
      </c>
      <c r="O30" s="246"/>
      <c r="P30" s="293">
        <f>SUM(P15,P21,P26,P28)</f>
        <v>1096467</v>
      </c>
      <c r="Q30" s="246"/>
      <c r="R30" s="293">
        <f>SUM(R15,R21,R26,R28)</f>
        <v>15140382</v>
      </c>
      <c r="S30" s="246"/>
      <c r="T30" s="293">
        <f>SUM(T15,T21,T26,T28)</f>
        <v>16206101</v>
      </c>
      <c r="U30" s="246"/>
      <c r="V30" s="293">
        <f>SUM(V15,V21,V26,V28)</f>
        <v>7000000</v>
      </c>
      <c r="W30" s="246"/>
      <c r="X30" s="293">
        <f>SUM(X15,X21,X26,X28)</f>
        <v>353622684</v>
      </c>
      <c r="Y30" s="246"/>
      <c r="Z30" s="293">
        <f>SUM(Z15,Z21,Z26,Z28)</f>
        <v>421944898</v>
      </c>
      <c r="AA30" s="246"/>
      <c r="AB30" s="293">
        <f>SUM(AB15,AB21,AB26,AB28)</f>
        <v>925857</v>
      </c>
      <c r="AC30" s="246"/>
      <c r="AD30" s="293">
        <f>SUM(AD15,AD21,AD26,AD28)</f>
        <v>422870755</v>
      </c>
      <c r="AE30" s="2"/>
      <c r="AF30" s="150"/>
    </row>
    <row r="31" spans="1:33" ht="18.75" customHeight="1" thickTop="1">
      <c r="A31" s="61"/>
      <c r="B31" s="172"/>
      <c r="C31" s="53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2"/>
      <c r="AF31" s="150"/>
    </row>
    <row r="32" spans="1:33" s="75" customFormat="1" ht="23.25" customHeight="1">
      <c r="A32" s="39"/>
      <c r="B32" s="169"/>
      <c r="C32" s="38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76"/>
    </row>
    <row r="33" spans="4:30" ht="24.75" customHeight="1"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</row>
  </sheetData>
  <mergeCells count="6">
    <mergeCell ref="D13:AD13"/>
    <mergeCell ref="D11:F11"/>
    <mergeCell ref="H11:J11"/>
    <mergeCell ref="D4:AD4"/>
    <mergeCell ref="V10:X10"/>
    <mergeCell ref="L5:T5"/>
  </mergeCells>
  <pageMargins left="0.8" right="0.8" top="0.48" bottom="0.5" header="0.5" footer="0.5"/>
  <pageSetup paperSize="9" scale="56" firstPageNumber="1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37"/>
  <sheetViews>
    <sheetView zoomScale="80" zoomScaleNormal="80" zoomScaleSheetLayoutView="70" workbookViewId="0"/>
  </sheetViews>
  <sheetFormatPr defaultColWidth="9.09765625" defaultRowHeight="22.5" customHeight="1"/>
  <cols>
    <col min="1" max="1" width="52.296875" style="306" customWidth="1"/>
    <col min="2" max="2" width="8.5" style="307" customWidth="1"/>
    <col min="3" max="3" width="0.69921875" customWidth="1"/>
    <col min="4" max="4" width="11.19921875" customWidth="1"/>
    <col min="5" max="5" width="0.8984375" customWidth="1"/>
    <col min="6" max="6" width="11.19921875" customWidth="1"/>
    <col min="7" max="7" width="0.8984375" customWidth="1"/>
    <col min="8" max="8" width="11.19921875" customWidth="1"/>
    <col min="9" max="9" width="0.8984375" customWidth="1"/>
    <col min="10" max="10" width="11.19921875" customWidth="1"/>
    <col min="11" max="11" width="0.8984375" customWidth="1"/>
    <col min="12" max="12" width="12.8984375" customWidth="1"/>
    <col min="13" max="13" width="1" customWidth="1"/>
    <col min="14" max="14" width="14.5" customWidth="1"/>
    <col min="15" max="15" width="0.69921875" customWidth="1"/>
    <col min="16" max="16" width="12.3984375" customWidth="1"/>
    <col min="17" max="17" width="0.69921875" customWidth="1"/>
    <col min="18" max="18" width="16.69921875" customWidth="1"/>
    <col min="19" max="19" width="0.8984375" customWidth="1"/>
    <col min="20" max="20" width="13.69921875" customWidth="1"/>
    <col min="21" max="21" width="0.8984375" customWidth="1"/>
    <col min="22" max="22" width="12.69921875" customWidth="1"/>
    <col min="23" max="23" width="0.8984375" customWidth="1"/>
    <col min="24" max="24" width="11.296875" customWidth="1"/>
    <col min="25" max="25" width="0.8984375" customWidth="1"/>
    <col min="26" max="26" width="12.5" customWidth="1"/>
    <col min="27" max="27" width="0.8984375" customWidth="1"/>
    <col min="28" max="28" width="12.3984375" customWidth="1"/>
    <col min="29" max="29" width="0.8984375" customWidth="1"/>
    <col min="30" max="30" width="11.69921875" customWidth="1"/>
    <col min="31" max="31" width="0.8984375" customWidth="1"/>
    <col min="32" max="32" width="13.59765625" bestFit="1" customWidth="1"/>
    <col min="33" max="33" width="9.09765625" style="354"/>
    <col min="34" max="34" width="14.59765625" bestFit="1" customWidth="1"/>
    <col min="36" max="36" width="11.59765625" bestFit="1" customWidth="1"/>
  </cols>
  <sheetData>
    <row r="1" spans="1:34" ht="23.25" customHeight="1">
      <c r="A1" s="296" t="s">
        <v>33</v>
      </c>
      <c r="B1" s="270"/>
      <c r="C1" s="297"/>
      <c r="D1" s="297"/>
      <c r="E1" s="297"/>
      <c r="F1" s="297"/>
      <c r="G1" s="297"/>
      <c r="H1" s="297"/>
      <c r="I1" s="297"/>
      <c r="J1" s="298"/>
      <c r="K1" s="297"/>
      <c r="L1" s="299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/>
    </row>
    <row r="2" spans="1:34" s="300" customFormat="1" ht="23.25" customHeight="1">
      <c r="A2" s="296" t="s">
        <v>171</v>
      </c>
      <c r="B2" s="270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</row>
    <row r="3" spans="1:34" s="300" customFormat="1" ht="23.25" customHeight="1">
      <c r="A3" s="301"/>
      <c r="B3" s="276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</row>
    <row r="4" spans="1:34" ht="23.25" customHeight="1">
      <c r="A4" s="302"/>
      <c r="B4" s="276"/>
      <c r="C4" s="302"/>
      <c r="D4" s="397" t="s">
        <v>6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97"/>
      <c r="AD4" s="397"/>
      <c r="AE4" s="397"/>
      <c r="AF4" s="397"/>
      <c r="AG4"/>
    </row>
    <row r="5" spans="1:34" ht="23.25" customHeight="1">
      <c r="A5" s="302"/>
      <c r="B5" s="270"/>
      <c r="C5" s="303"/>
      <c r="E5" s="303"/>
      <c r="F5" s="303"/>
      <c r="G5" s="303"/>
      <c r="H5" s="303"/>
      <c r="I5" s="303"/>
      <c r="J5" s="303"/>
      <c r="K5" s="303"/>
      <c r="L5" s="395" t="s">
        <v>61</v>
      </c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04"/>
      <c r="X5" s="305"/>
      <c r="Y5" s="303"/>
      <c r="Z5" s="303"/>
      <c r="AA5" s="303"/>
      <c r="AB5" s="303"/>
      <c r="AC5" s="303"/>
      <c r="AD5" s="303"/>
      <c r="AE5" s="303"/>
      <c r="AF5" s="303"/>
      <c r="AG5"/>
    </row>
    <row r="6" spans="1:34" ht="23.25" customHeight="1">
      <c r="A6" s="302"/>
      <c r="B6" s="270"/>
      <c r="C6" s="303"/>
      <c r="E6" s="303"/>
      <c r="F6" s="303"/>
      <c r="G6" s="303"/>
      <c r="H6" s="303"/>
      <c r="I6" s="303"/>
      <c r="J6" s="303"/>
      <c r="K6" s="303"/>
      <c r="L6" s="295"/>
      <c r="M6" s="295"/>
      <c r="N6" s="295" t="s">
        <v>181</v>
      </c>
      <c r="O6" s="295"/>
      <c r="P6" s="295"/>
      <c r="Q6" s="295"/>
      <c r="R6" s="295"/>
      <c r="S6" s="295"/>
      <c r="T6" s="295"/>
      <c r="U6" s="295"/>
      <c r="V6" s="295"/>
      <c r="W6" s="305"/>
      <c r="X6" s="305"/>
      <c r="Y6" s="303"/>
      <c r="Z6" s="303"/>
      <c r="AA6" s="303"/>
      <c r="AB6" s="303"/>
      <c r="AC6" s="303"/>
      <c r="AD6" s="303"/>
      <c r="AE6" s="303"/>
      <c r="AF6" s="303"/>
      <c r="AG6"/>
    </row>
    <row r="7" spans="1:34" ht="23.15" customHeight="1">
      <c r="L7" s="308"/>
      <c r="M7" s="308"/>
      <c r="N7" s="298" t="s">
        <v>182</v>
      </c>
      <c r="O7" s="308"/>
      <c r="P7" s="308" t="s">
        <v>115</v>
      </c>
      <c r="Q7" s="308"/>
      <c r="R7" s="295" t="s">
        <v>181</v>
      </c>
      <c r="S7" s="308"/>
      <c r="T7" s="308"/>
      <c r="U7" s="308"/>
      <c r="V7" s="308"/>
      <c r="W7" s="309"/>
      <c r="Y7" s="310"/>
      <c r="AC7" s="311"/>
      <c r="AD7" s="308"/>
      <c r="AE7" s="310"/>
      <c r="AF7" s="312"/>
      <c r="AG7"/>
    </row>
    <row r="8" spans="1:34" ht="23.25" customHeight="1">
      <c r="L8" s="308"/>
      <c r="M8" s="308"/>
      <c r="N8" s="308" t="s">
        <v>93</v>
      </c>
      <c r="O8" s="308"/>
      <c r="P8" s="308" t="s">
        <v>116</v>
      </c>
      <c r="Q8" s="308"/>
      <c r="R8" s="298" t="s">
        <v>183</v>
      </c>
      <c r="S8" s="308"/>
      <c r="T8" s="308"/>
      <c r="U8" s="308"/>
      <c r="V8" s="308"/>
      <c r="W8" s="309"/>
      <c r="Y8" s="310"/>
      <c r="AC8" s="311"/>
      <c r="AD8" s="308"/>
      <c r="AE8" s="310"/>
      <c r="AF8" s="312"/>
      <c r="AG8"/>
    </row>
    <row r="9" spans="1:34" ht="23.25" customHeight="1">
      <c r="M9" s="308"/>
      <c r="N9" s="312" t="s">
        <v>141</v>
      </c>
      <c r="O9" s="308"/>
      <c r="P9" s="308" t="s">
        <v>104</v>
      </c>
      <c r="Q9" s="308"/>
      <c r="R9" s="312" t="s">
        <v>151</v>
      </c>
      <c r="S9" s="308"/>
      <c r="T9" s="308" t="s">
        <v>82</v>
      </c>
      <c r="U9" s="308"/>
      <c r="V9" s="308" t="s">
        <v>24</v>
      </c>
      <c r="W9" s="309"/>
      <c r="Y9" s="310"/>
      <c r="AC9" s="311"/>
      <c r="AD9" s="308"/>
      <c r="AE9" s="310"/>
      <c r="AF9" s="312"/>
      <c r="AG9"/>
    </row>
    <row r="10" spans="1:34" ht="23.25" customHeight="1">
      <c r="K10" s="313"/>
      <c r="L10" s="308" t="s">
        <v>119</v>
      </c>
      <c r="M10" s="312"/>
      <c r="N10" s="312" t="s">
        <v>142</v>
      </c>
      <c r="O10" s="312"/>
      <c r="P10" s="308" t="s">
        <v>25</v>
      </c>
      <c r="Q10" s="312"/>
      <c r="R10" s="312" t="s">
        <v>142</v>
      </c>
      <c r="S10" s="308"/>
      <c r="T10" s="308" t="s">
        <v>83</v>
      </c>
      <c r="U10" s="308"/>
      <c r="V10" s="308" t="s">
        <v>94</v>
      </c>
      <c r="W10" s="309"/>
      <c r="X10" s="398" t="s">
        <v>2</v>
      </c>
      <c r="Y10" s="398"/>
      <c r="Z10" s="398"/>
      <c r="AA10" s="314"/>
      <c r="AB10" s="314"/>
      <c r="AC10" s="308"/>
      <c r="AD10" s="308" t="s">
        <v>70</v>
      </c>
      <c r="AE10" s="310"/>
      <c r="AG10"/>
    </row>
    <row r="11" spans="1:34" ht="23.25" customHeight="1">
      <c r="B11" s="315"/>
      <c r="C11" s="316"/>
      <c r="D11" s="399" t="s">
        <v>89</v>
      </c>
      <c r="E11" s="399"/>
      <c r="F11" s="399"/>
      <c r="G11" s="316"/>
      <c r="H11" s="399" t="s">
        <v>30</v>
      </c>
      <c r="I11" s="399"/>
      <c r="J11" s="399"/>
      <c r="L11" s="312" t="s">
        <v>93</v>
      </c>
      <c r="M11" s="308"/>
      <c r="N11" s="308" t="s">
        <v>144</v>
      </c>
      <c r="O11" s="308"/>
      <c r="P11" s="308" t="s">
        <v>111</v>
      </c>
      <c r="Q11" s="308"/>
      <c r="R11" s="308" t="s">
        <v>144</v>
      </c>
      <c r="S11" s="308"/>
      <c r="T11" s="308" t="s">
        <v>91</v>
      </c>
      <c r="U11" s="308"/>
      <c r="V11" s="308" t="s">
        <v>77</v>
      </c>
      <c r="W11" s="309"/>
      <c r="X11" s="313" t="s">
        <v>68</v>
      </c>
      <c r="Y11" s="310"/>
      <c r="AA11" s="313"/>
      <c r="AB11" s="308" t="s">
        <v>31</v>
      </c>
      <c r="AC11" s="308"/>
      <c r="AD11" s="312" t="s">
        <v>71</v>
      </c>
      <c r="AE11" s="310"/>
      <c r="AG11"/>
    </row>
    <row r="12" spans="1:34" ht="23.25" customHeight="1">
      <c r="B12" s="315" t="s">
        <v>17</v>
      </c>
      <c r="C12" s="308"/>
      <c r="D12" s="313" t="s">
        <v>27</v>
      </c>
      <c r="E12" s="308"/>
      <c r="F12" s="313" t="s">
        <v>26</v>
      </c>
      <c r="G12" s="308"/>
      <c r="H12" s="313" t="s">
        <v>27</v>
      </c>
      <c r="I12" s="308"/>
      <c r="J12" s="313" t="s">
        <v>26</v>
      </c>
      <c r="K12" s="313"/>
      <c r="L12" s="308" t="s">
        <v>92</v>
      </c>
      <c r="M12" s="308"/>
      <c r="N12" s="308" t="s">
        <v>143</v>
      </c>
      <c r="O12" s="308"/>
      <c r="P12" s="308" t="s">
        <v>106</v>
      </c>
      <c r="Q12" s="308"/>
      <c r="R12" s="308" t="s">
        <v>143</v>
      </c>
      <c r="S12" s="308"/>
      <c r="T12" s="308" t="s">
        <v>3</v>
      </c>
      <c r="U12" s="308"/>
      <c r="V12" s="308" t="s">
        <v>78</v>
      </c>
      <c r="W12" s="309"/>
      <c r="X12" s="313" t="s">
        <v>29</v>
      </c>
      <c r="Y12" s="310"/>
      <c r="Z12" s="308" t="s">
        <v>28</v>
      </c>
      <c r="AA12" s="313"/>
      <c r="AB12" s="308" t="s">
        <v>69</v>
      </c>
      <c r="AC12" s="308"/>
      <c r="AD12" s="308" t="s">
        <v>72</v>
      </c>
      <c r="AE12" s="310"/>
      <c r="AF12" s="312" t="s">
        <v>24</v>
      </c>
      <c r="AG12"/>
    </row>
    <row r="13" spans="1:34" ht="23.25" customHeight="1">
      <c r="B13" s="315"/>
      <c r="C13" s="308"/>
      <c r="D13" s="396" t="s">
        <v>34</v>
      </c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6"/>
      <c r="X13" s="396"/>
      <c r="Y13" s="396"/>
      <c r="Z13" s="396"/>
      <c r="AA13" s="396"/>
      <c r="AB13" s="396"/>
      <c r="AC13" s="396"/>
      <c r="AD13" s="396"/>
      <c r="AE13" s="396"/>
      <c r="AF13" s="396"/>
      <c r="AG13"/>
    </row>
    <row r="14" spans="1:34" ht="23.25" customHeight="1">
      <c r="A14" s="317" t="s">
        <v>172</v>
      </c>
      <c r="B14" s="318"/>
      <c r="C14" s="306"/>
      <c r="AG14"/>
    </row>
    <row r="15" spans="1:34" ht="23.25" customHeight="1">
      <c r="A15" s="319" t="s">
        <v>145</v>
      </c>
      <c r="B15" s="318"/>
      <c r="C15" s="306"/>
      <c r="D15" s="158">
        <v>36107</v>
      </c>
      <c r="E15" s="158"/>
      <c r="F15" s="158">
        <v>33955815</v>
      </c>
      <c r="G15" s="158"/>
      <c r="H15" s="158">
        <v>14121</v>
      </c>
      <c r="I15" s="158"/>
      <c r="J15" s="158">
        <v>11110070</v>
      </c>
      <c r="K15" s="158"/>
      <c r="L15" s="158">
        <v>1059304</v>
      </c>
      <c r="M15" s="158"/>
      <c r="N15" s="261">
        <v>0</v>
      </c>
      <c r="O15" s="212"/>
      <c r="P15" s="134">
        <v>-530055</v>
      </c>
      <c r="Q15" s="212"/>
      <c r="R15" s="261">
        <v>0</v>
      </c>
      <c r="S15" s="158"/>
      <c r="T15" s="158">
        <v>15640686</v>
      </c>
      <c r="U15" s="158"/>
      <c r="V15" s="158">
        <f>SUM(L15:T15)</f>
        <v>16169935</v>
      </c>
      <c r="W15" s="158"/>
      <c r="X15" s="158">
        <v>7000000</v>
      </c>
      <c r="Y15" s="158" t="e">
        <v>#REF!</v>
      </c>
      <c r="Z15" s="158">
        <v>332071783</v>
      </c>
      <c r="AA15" s="158"/>
      <c r="AB15" s="158">
        <f>SUM(D15:J15,V15,X15,Z15)</f>
        <v>400357831</v>
      </c>
      <c r="AC15" s="158"/>
      <c r="AD15" s="158">
        <v>488640</v>
      </c>
      <c r="AE15" s="158"/>
      <c r="AF15" s="158">
        <f>SUM(AB15:AD15)</f>
        <v>400846471</v>
      </c>
      <c r="AG15"/>
      <c r="AH15" s="150"/>
    </row>
    <row r="16" spans="1:34" ht="23.25" customHeight="1">
      <c r="A16" s="306" t="s">
        <v>127</v>
      </c>
      <c r="B16" s="318"/>
      <c r="C16" s="306"/>
      <c r="D16" s="213">
        <v>0</v>
      </c>
      <c r="E16" s="214"/>
      <c r="F16" s="213">
        <v>0</v>
      </c>
      <c r="G16" s="214"/>
      <c r="H16" s="213">
        <v>0</v>
      </c>
      <c r="I16" s="214"/>
      <c r="J16" s="213">
        <v>0</v>
      </c>
      <c r="K16" s="320"/>
      <c r="L16" s="321">
        <v>-1059304</v>
      </c>
      <c r="M16" s="320"/>
      <c r="N16" s="321">
        <v>1172391</v>
      </c>
      <c r="O16" s="320"/>
      <c r="P16" s="322">
        <v>0</v>
      </c>
      <c r="Q16" s="320"/>
      <c r="R16" s="321">
        <v>1243267</v>
      </c>
      <c r="S16" s="320"/>
      <c r="T16" s="322">
        <v>0</v>
      </c>
      <c r="U16" s="320"/>
      <c r="V16" s="321">
        <f>SUM(L16:T16)</f>
        <v>1356354</v>
      </c>
      <c r="W16" s="320"/>
      <c r="X16" s="322">
        <v>0</v>
      </c>
      <c r="Y16" s="320"/>
      <c r="Z16" s="321">
        <v>274161</v>
      </c>
      <c r="AA16" s="320"/>
      <c r="AB16" s="321">
        <f>SUM(D16:J16,V16,X16,Z16)</f>
        <v>1630515</v>
      </c>
      <c r="AC16" s="320"/>
      <c r="AD16" s="322">
        <v>0</v>
      </c>
      <c r="AE16" s="320"/>
      <c r="AF16" s="323">
        <f>SUM(AB16:AD16)</f>
        <v>1630515</v>
      </c>
      <c r="AG16"/>
      <c r="AH16" s="150"/>
    </row>
    <row r="17" spans="1:35" s="326" customFormat="1" ht="23.25" customHeight="1">
      <c r="A17" s="319" t="s">
        <v>150</v>
      </c>
      <c r="B17" s="324"/>
      <c r="C17" s="325"/>
      <c r="D17" s="202">
        <f>SUM(D15:D16)</f>
        <v>36107</v>
      </c>
      <c r="E17" s="159"/>
      <c r="F17" s="202">
        <f>SUM(F15:F16)</f>
        <v>33955815</v>
      </c>
      <c r="G17" s="159"/>
      <c r="H17" s="202">
        <f>SUM(H15:H16)</f>
        <v>14121</v>
      </c>
      <c r="I17" s="159"/>
      <c r="J17" s="202">
        <f>SUM(J15:J16)</f>
        <v>11110070</v>
      </c>
      <c r="K17" s="159"/>
      <c r="L17" s="211">
        <f>SUM(L15:L16)</f>
        <v>0</v>
      </c>
      <c r="M17" s="159"/>
      <c r="N17" s="202">
        <f>SUM(N15:N16)</f>
        <v>1172391</v>
      </c>
      <c r="O17" s="159"/>
      <c r="P17" s="133">
        <f>SUM(P15:P16)</f>
        <v>-530055</v>
      </c>
      <c r="Q17" s="159"/>
      <c r="R17" s="202">
        <f>SUM(R15:R16)</f>
        <v>1243267</v>
      </c>
      <c r="S17" s="159"/>
      <c r="T17" s="202">
        <f>SUM(T15:T16)</f>
        <v>15640686</v>
      </c>
      <c r="U17" s="159"/>
      <c r="V17" s="202">
        <f>SUM(V15:V16)</f>
        <v>17526289</v>
      </c>
      <c r="W17" s="159"/>
      <c r="X17" s="202">
        <f>SUM(X15:X16)</f>
        <v>7000000</v>
      </c>
      <c r="Y17" s="159"/>
      <c r="Z17" s="202">
        <f>SUM(Z15:Z16)</f>
        <v>332345944</v>
      </c>
      <c r="AA17" s="159"/>
      <c r="AB17" s="202">
        <f>SUM(AB15:AB16)</f>
        <v>401988346</v>
      </c>
      <c r="AC17" s="159"/>
      <c r="AD17" s="202">
        <f>SUM(AD15:AD16)</f>
        <v>488640</v>
      </c>
      <c r="AE17" s="159"/>
      <c r="AF17" s="202">
        <f>SUM(AF15:AF16)</f>
        <v>402476986</v>
      </c>
      <c r="AH17" s="150"/>
    </row>
    <row r="18" spans="1:35" s="326" customFormat="1" ht="23.25" customHeight="1">
      <c r="A18" s="327"/>
      <c r="B18" s="324"/>
      <c r="C18" s="325"/>
      <c r="D18" s="134"/>
      <c r="E18" s="134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134"/>
      <c r="Z18" s="134"/>
      <c r="AA18" s="134"/>
      <c r="AB18" s="215"/>
      <c r="AC18" s="134"/>
      <c r="AD18" s="134"/>
      <c r="AE18" s="134"/>
      <c r="AF18" s="134"/>
      <c r="AH18" s="150"/>
    </row>
    <row r="19" spans="1:35" s="326" customFormat="1" ht="23.25" customHeight="1">
      <c r="A19" s="327" t="s">
        <v>219</v>
      </c>
      <c r="B19" s="324"/>
      <c r="C19" s="325"/>
      <c r="D19" s="134"/>
      <c r="E19" s="134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134"/>
      <c r="Z19" s="134"/>
      <c r="AA19" s="134"/>
      <c r="AB19" s="215"/>
      <c r="AC19" s="134"/>
      <c r="AD19" s="134"/>
      <c r="AE19" s="134"/>
      <c r="AF19" s="134"/>
      <c r="AH19" s="150"/>
    </row>
    <row r="20" spans="1:35" s="326" customFormat="1" ht="23.25" customHeight="1">
      <c r="A20" s="306" t="s">
        <v>195</v>
      </c>
      <c r="B20" s="318" t="s">
        <v>180</v>
      </c>
      <c r="C20" s="325"/>
      <c r="D20" s="262">
        <v>0</v>
      </c>
      <c r="E20" s="262"/>
      <c r="F20" s="262">
        <v>0</v>
      </c>
      <c r="G20" s="262"/>
      <c r="H20" s="262">
        <v>0</v>
      </c>
      <c r="I20" s="262"/>
      <c r="J20" s="262">
        <v>0</v>
      </c>
      <c r="K20" s="262"/>
      <c r="L20" s="262">
        <v>0</v>
      </c>
      <c r="M20" s="262"/>
      <c r="N20" s="262">
        <v>0</v>
      </c>
      <c r="O20" s="262"/>
      <c r="P20" s="262">
        <v>0</v>
      </c>
      <c r="Q20" s="262"/>
      <c r="R20" s="262">
        <v>0</v>
      </c>
      <c r="S20" s="329"/>
      <c r="T20" s="262">
        <v>0</v>
      </c>
      <c r="U20" s="262"/>
      <c r="V20" s="262">
        <f>SUM(L20:T20)</f>
        <v>0</v>
      </c>
      <c r="W20" s="262"/>
      <c r="X20" s="262">
        <v>0</v>
      </c>
      <c r="Y20" s="134"/>
      <c r="Z20" s="320">
        <v>-16146163</v>
      </c>
      <c r="AA20" s="134"/>
      <c r="AB20" s="320">
        <f>SUM(D20,F20,H20,J20,V20,X20,Z20)</f>
        <v>-16146163</v>
      </c>
      <c r="AC20" s="134"/>
      <c r="AD20" s="329">
        <v>0</v>
      </c>
      <c r="AE20" s="134"/>
      <c r="AF20" s="320">
        <f>SUM(AB20,AD20)</f>
        <v>-16146163</v>
      </c>
      <c r="AH20" s="150"/>
    </row>
    <row r="21" spans="1:35" s="326" customFormat="1" ht="23.25" customHeight="1">
      <c r="A21" s="306" t="s">
        <v>196</v>
      </c>
      <c r="C21" s="325"/>
      <c r="D21" s="320">
        <v>-89</v>
      </c>
      <c r="E21" s="320"/>
      <c r="F21" s="320">
        <v>89</v>
      </c>
      <c r="G21" s="320"/>
      <c r="H21" s="320">
        <v>-35</v>
      </c>
      <c r="I21" s="320"/>
      <c r="J21" s="320">
        <v>35</v>
      </c>
      <c r="K21" s="134"/>
      <c r="L21" s="329">
        <v>0</v>
      </c>
      <c r="M21" s="329"/>
      <c r="N21" s="329">
        <v>0</v>
      </c>
      <c r="O21" s="329"/>
      <c r="P21" s="262">
        <v>0</v>
      </c>
      <c r="Q21" s="329"/>
      <c r="R21" s="329">
        <v>0</v>
      </c>
      <c r="S21" s="329"/>
      <c r="T21" s="262">
        <v>0</v>
      </c>
      <c r="U21" s="262"/>
      <c r="V21" s="262">
        <f>SUM(L21:T21)</f>
        <v>0</v>
      </c>
      <c r="W21" s="262"/>
      <c r="X21" s="262">
        <v>0</v>
      </c>
      <c r="Y21" s="320"/>
      <c r="Z21" s="329">
        <v>0</v>
      </c>
      <c r="AA21" s="329"/>
      <c r="AB21" s="262">
        <f>SUM(D21,F21,H21,J21,V21,X21,Z21)</f>
        <v>0</v>
      </c>
      <c r="AC21" s="329"/>
      <c r="AD21" s="329">
        <v>0</v>
      </c>
      <c r="AE21" s="329"/>
      <c r="AF21" s="329">
        <f>SUM(AB21,AD21)</f>
        <v>0</v>
      </c>
      <c r="AH21" s="150"/>
    </row>
    <row r="22" spans="1:35" s="326" customFormat="1" ht="23.25" customHeight="1">
      <c r="A22" s="306" t="s">
        <v>201</v>
      </c>
      <c r="B22" s="270"/>
      <c r="C22" s="325"/>
      <c r="D22" s="329">
        <v>0</v>
      </c>
      <c r="E22" s="329"/>
      <c r="F22" s="329">
        <v>0</v>
      </c>
      <c r="G22" s="329"/>
      <c r="H22" s="329">
        <v>0</v>
      </c>
      <c r="I22" s="329"/>
      <c r="J22" s="329">
        <v>0</v>
      </c>
      <c r="K22" s="329"/>
      <c r="L22" s="329">
        <v>0</v>
      </c>
      <c r="M22" s="329"/>
      <c r="N22" s="329">
        <v>0</v>
      </c>
      <c r="O22" s="329"/>
      <c r="P22" s="262">
        <v>0</v>
      </c>
      <c r="Q22" s="329"/>
      <c r="R22" s="329">
        <v>0</v>
      </c>
      <c r="S22" s="329"/>
      <c r="T22" s="262">
        <v>0</v>
      </c>
      <c r="U22" s="262"/>
      <c r="V22" s="262">
        <f>SUM(L22:T22)</f>
        <v>0</v>
      </c>
      <c r="W22" s="262"/>
      <c r="X22" s="262">
        <v>0</v>
      </c>
      <c r="Y22" s="134"/>
      <c r="Z22" s="320">
        <v>12827</v>
      </c>
      <c r="AA22" s="134"/>
      <c r="AB22" s="231">
        <f>SUM(D22,F22,H22,J22,V22,X22,Z22)</f>
        <v>12827</v>
      </c>
      <c r="AC22" s="134"/>
      <c r="AD22" s="320">
        <v>-118</v>
      </c>
      <c r="AE22" s="134"/>
      <c r="AF22" s="320">
        <f>SUM(AB22,AD22)</f>
        <v>12709</v>
      </c>
      <c r="AH22" s="150"/>
    </row>
    <row r="23" spans="1:35" s="326" customFormat="1" ht="23.25" customHeight="1">
      <c r="A23" s="306" t="s">
        <v>197</v>
      </c>
      <c r="B23" s="270"/>
      <c r="C23" s="325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262"/>
      <c r="Q23" s="329"/>
      <c r="R23" s="329"/>
      <c r="S23" s="329"/>
      <c r="T23" s="262"/>
      <c r="U23" s="262"/>
      <c r="V23" s="262"/>
      <c r="W23" s="262"/>
      <c r="X23" s="262"/>
      <c r="Y23" s="134"/>
      <c r="Z23" s="134"/>
      <c r="AA23" s="134"/>
      <c r="AB23" s="214"/>
      <c r="AC23" s="134"/>
      <c r="AD23" s="320"/>
      <c r="AE23" s="134"/>
      <c r="AF23" s="320"/>
      <c r="AH23" s="150"/>
    </row>
    <row r="24" spans="1:35" ht="23.25" customHeight="1">
      <c r="A24" s="330" t="s">
        <v>198</v>
      </c>
      <c r="B24" s="270"/>
      <c r="C24" s="331"/>
      <c r="D24" s="322">
        <v>0</v>
      </c>
      <c r="E24" s="329"/>
      <c r="F24" s="322">
        <v>0</v>
      </c>
      <c r="G24" s="329"/>
      <c r="H24" s="322">
        <v>0</v>
      </c>
      <c r="I24" s="329"/>
      <c r="J24" s="322">
        <v>0</v>
      </c>
      <c r="K24" s="329"/>
      <c r="L24" s="187">
        <v>0</v>
      </c>
      <c r="M24" s="188"/>
      <c r="N24" s="187">
        <v>0</v>
      </c>
      <c r="O24" s="188"/>
      <c r="P24" s="216">
        <v>0</v>
      </c>
      <c r="Q24" s="188"/>
      <c r="R24" s="187">
        <v>0</v>
      </c>
      <c r="S24" s="329"/>
      <c r="T24" s="216">
        <v>0</v>
      </c>
      <c r="U24" s="262"/>
      <c r="V24" s="263">
        <f>SUM(L24:T24)</f>
        <v>0</v>
      </c>
      <c r="W24" s="262"/>
      <c r="X24" s="216">
        <v>0</v>
      </c>
      <c r="Y24" s="320"/>
      <c r="Z24" s="187">
        <v>0</v>
      </c>
      <c r="AA24" s="329"/>
      <c r="AB24" s="322">
        <f>SUM(D24:J24,V24,X24,Z24)</f>
        <v>0</v>
      </c>
      <c r="AC24" s="320"/>
      <c r="AD24" s="160">
        <v>132000</v>
      </c>
      <c r="AE24" s="320"/>
      <c r="AF24" s="321">
        <f>SUM(AB24:AD24)</f>
        <v>132000</v>
      </c>
      <c r="AG24"/>
      <c r="AH24" s="150"/>
    </row>
    <row r="25" spans="1:35" ht="23.25" customHeight="1">
      <c r="A25" s="327" t="s">
        <v>220</v>
      </c>
      <c r="B25" s="166"/>
      <c r="C25" s="1"/>
      <c r="D25" s="280">
        <f>SUM(D20:D24)</f>
        <v>-89</v>
      </c>
      <c r="E25" s="158"/>
      <c r="F25" s="280">
        <f>SUM(F20:F24)</f>
        <v>89</v>
      </c>
      <c r="G25" s="158"/>
      <c r="H25" s="280">
        <f>SUM(H20:H24)</f>
        <v>-35</v>
      </c>
      <c r="I25" s="279"/>
      <c r="J25" s="280">
        <f>SUM(J20:J24)</f>
        <v>35</v>
      </c>
      <c r="K25" s="279"/>
      <c r="L25" s="191">
        <f>SUM(L20:L24)</f>
        <v>0</v>
      </c>
      <c r="M25" s="163"/>
      <c r="N25" s="191">
        <f>SUM(N20:N24)</f>
        <v>0</v>
      </c>
      <c r="O25" s="163"/>
      <c r="P25" s="235">
        <f>SUM(P20:P24)</f>
        <v>0</v>
      </c>
      <c r="Q25" s="163"/>
      <c r="R25" s="191">
        <f>SUM(R20:R24)</f>
        <v>0</v>
      </c>
      <c r="S25" s="163"/>
      <c r="T25" s="235">
        <f>SUM(T20:T24)</f>
        <v>0</v>
      </c>
      <c r="U25" s="163"/>
      <c r="V25" s="373">
        <f>SUM(V20:V24)</f>
        <v>0</v>
      </c>
      <c r="W25" s="163"/>
      <c r="X25" s="235">
        <f>SUM(X20:X24)</f>
        <v>0</v>
      </c>
      <c r="Y25" s="163"/>
      <c r="Z25" s="280">
        <f>SUM(Z20:Z24)</f>
        <v>-16133336</v>
      </c>
      <c r="AA25" s="134"/>
      <c r="AB25" s="280">
        <f>SUM(AB20:AB24)</f>
        <v>-16133336</v>
      </c>
      <c r="AC25" s="134"/>
      <c r="AD25" s="280">
        <f>SUM(AD20:AD24)</f>
        <v>131882</v>
      </c>
      <c r="AE25" s="163"/>
      <c r="AF25" s="280">
        <f>SUM(AF20:AF24)</f>
        <v>-16001454</v>
      </c>
      <c r="AG25"/>
      <c r="AH25" s="150"/>
    </row>
    <row r="26" spans="1:35" ht="23.25" customHeight="1">
      <c r="A26" s="327"/>
      <c r="B26" s="166"/>
      <c r="C26" s="1"/>
      <c r="D26" s="163"/>
      <c r="E26" s="158"/>
      <c r="F26" s="163"/>
      <c r="G26" s="158"/>
      <c r="H26" s="163"/>
      <c r="I26" s="279"/>
      <c r="J26" s="163"/>
      <c r="K26" s="279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34"/>
      <c r="AB26" s="163"/>
      <c r="AC26" s="134"/>
      <c r="AD26" s="163"/>
      <c r="AE26" s="163"/>
      <c r="AF26" s="163"/>
      <c r="AG26"/>
      <c r="AH26" s="150"/>
    </row>
    <row r="27" spans="1:35" ht="23.25" customHeight="1">
      <c r="A27" s="319" t="s">
        <v>221</v>
      </c>
      <c r="B27" s="166"/>
      <c r="C27" s="1"/>
      <c r="D27" s="163"/>
      <c r="E27" s="158"/>
      <c r="F27" s="163"/>
      <c r="G27" s="158"/>
      <c r="H27" s="163"/>
      <c r="I27" s="279"/>
      <c r="J27" s="163"/>
      <c r="K27" s="279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34"/>
      <c r="AB27" s="163"/>
      <c r="AC27" s="134"/>
      <c r="AD27" s="163"/>
      <c r="AE27" s="163"/>
      <c r="AF27" s="163"/>
      <c r="AG27"/>
      <c r="AH27" s="150"/>
    </row>
    <row r="28" spans="1:35" ht="23.25" customHeight="1">
      <c r="A28" s="332" t="s">
        <v>199</v>
      </c>
      <c r="B28" s="333"/>
      <c r="C28" s="334"/>
      <c r="D28" s="329">
        <v>0</v>
      </c>
      <c r="E28" s="188"/>
      <c r="F28" s="329">
        <v>0</v>
      </c>
      <c r="G28" s="329"/>
      <c r="H28" s="329">
        <v>0</v>
      </c>
      <c r="I28" s="329"/>
      <c r="J28" s="329">
        <v>0</v>
      </c>
      <c r="K28" s="329"/>
      <c r="L28" s="329">
        <v>0</v>
      </c>
      <c r="M28" s="320"/>
      <c r="N28" s="329">
        <v>0</v>
      </c>
      <c r="O28" s="329"/>
      <c r="P28" s="329">
        <v>0</v>
      </c>
      <c r="Q28" s="329"/>
      <c r="R28" s="329">
        <v>0</v>
      </c>
      <c r="S28" s="329"/>
      <c r="T28" s="329">
        <v>0</v>
      </c>
      <c r="U28" s="320"/>
      <c r="V28" s="262">
        <f>SUM(L28:T28)</f>
        <v>0</v>
      </c>
      <c r="W28" s="329"/>
      <c r="X28" s="329">
        <v>0</v>
      </c>
      <c r="Y28" s="335"/>
      <c r="Z28" s="161">
        <v>17610772</v>
      </c>
      <c r="AA28" s="161"/>
      <c r="AB28" s="107">
        <f>SUM(D28,F28,H28,J28,V28,X28,Z28)</f>
        <v>17610772</v>
      </c>
      <c r="AC28" s="249"/>
      <c r="AD28" s="249">
        <v>-113692</v>
      </c>
      <c r="AE28" s="334"/>
      <c r="AF28" s="107">
        <f>SUM(AB28,AD28)</f>
        <v>17497080</v>
      </c>
      <c r="AG28" s="336"/>
      <c r="AH28" s="150"/>
      <c r="AI28" s="336"/>
    </row>
    <row r="29" spans="1:35" ht="23.15" customHeight="1">
      <c r="A29" s="332" t="s">
        <v>200</v>
      </c>
      <c r="B29" s="333"/>
      <c r="C29" s="334"/>
      <c r="D29" s="322">
        <v>0</v>
      </c>
      <c r="E29" s="337"/>
      <c r="F29" s="322">
        <v>0</v>
      </c>
      <c r="G29" s="337"/>
      <c r="H29" s="322">
        <v>0</v>
      </c>
      <c r="I29" s="337"/>
      <c r="J29" s="322">
        <v>0</v>
      </c>
      <c r="K29" s="337"/>
      <c r="L29" s="338">
        <v>0</v>
      </c>
      <c r="M29" s="339"/>
      <c r="N29" s="340">
        <v>-100576</v>
      </c>
      <c r="O29" s="339"/>
      <c r="P29" s="340">
        <v>-11609</v>
      </c>
      <c r="Q29" s="339"/>
      <c r="R29" s="340">
        <v>174810</v>
      </c>
      <c r="S29" s="341"/>
      <c r="T29" s="322">
        <v>0</v>
      </c>
      <c r="U29" s="339"/>
      <c r="V29" s="151">
        <f>SUM(L29:T29)</f>
        <v>62625</v>
      </c>
      <c r="W29" s="335"/>
      <c r="X29" s="187">
        <v>0</v>
      </c>
      <c r="Y29" s="335"/>
      <c r="Z29" s="187">
        <v>0</v>
      </c>
      <c r="AA29" s="335"/>
      <c r="AB29" s="342">
        <f>SUM(D29:J29,V29,X29,Z29)</f>
        <v>62625</v>
      </c>
      <c r="AC29" s="331"/>
      <c r="AD29" s="251">
        <v>41</v>
      </c>
      <c r="AE29" s="334"/>
      <c r="AF29" s="227">
        <f>SUM(AB29:AD29)</f>
        <v>62666</v>
      </c>
      <c r="AG29" s="336"/>
      <c r="AH29" s="150"/>
    </row>
    <row r="30" spans="1:35" s="326" customFormat="1" ht="23.25" customHeight="1">
      <c r="A30" s="319" t="s">
        <v>222</v>
      </c>
      <c r="B30" s="166"/>
      <c r="C30" s="81"/>
      <c r="D30" s="343">
        <f>SUM(D28:D29)</f>
        <v>0</v>
      </c>
      <c r="E30" s="344"/>
      <c r="F30" s="343">
        <f>SUM(F28:F29)</f>
        <v>0</v>
      </c>
      <c r="G30" s="344"/>
      <c r="H30" s="343">
        <f>SUM(H28:H29)</f>
        <v>0</v>
      </c>
      <c r="I30" s="344"/>
      <c r="J30" s="343">
        <f>SUM(J28:J29)</f>
        <v>0</v>
      </c>
      <c r="K30" s="189"/>
      <c r="L30" s="345">
        <f>SUM(L28:L29)</f>
        <v>0</v>
      </c>
      <c r="M30" s="246"/>
      <c r="N30" s="247">
        <f>SUM(N28:N29)</f>
        <v>-100576</v>
      </c>
      <c r="O30" s="246"/>
      <c r="P30" s="247">
        <f>SUM(P28:P29)</f>
        <v>-11609</v>
      </c>
      <c r="Q30" s="246"/>
      <c r="R30" s="247">
        <f>SUM(R28:R29)</f>
        <v>174810</v>
      </c>
      <c r="S30" s="246"/>
      <c r="T30" s="248">
        <f>SUM(T28:T29)</f>
        <v>0</v>
      </c>
      <c r="U30" s="246"/>
      <c r="V30" s="248">
        <f>SUM(L30:T30)</f>
        <v>62625</v>
      </c>
      <c r="W30" s="234"/>
      <c r="X30" s="235">
        <f>SUM(X28:X29)</f>
        <v>0</v>
      </c>
      <c r="Y30" s="233"/>
      <c r="Z30" s="253">
        <f>SUM(Z28:Z29)</f>
        <v>17610772</v>
      </c>
      <c r="AA30" s="236"/>
      <c r="AB30" s="247">
        <f>SUM(AB28:AB29)</f>
        <v>17673397</v>
      </c>
      <c r="AC30" s="252"/>
      <c r="AD30" s="247">
        <f>SUM(AD28:AD29)</f>
        <v>-113651</v>
      </c>
      <c r="AE30" s="252"/>
      <c r="AF30" s="247">
        <f>SUM(AF28:AF29)</f>
        <v>17559746</v>
      </c>
      <c r="AG30" s="346"/>
      <c r="AH30" s="150"/>
    </row>
    <row r="31" spans="1:35" s="326" customFormat="1" ht="23.25" customHeight="1">
      <c r="A31" s="327"/>
      <c r="B31" s="324"/>
      <c r="C31" s="325"/>
      <c r="D31" s="328"/>
      <c r="E31" s="328"/>
      <c r="F31" s="328"/>
      <c r="G31" s="328"/>
      <c r="H31" s="328"/>
      <c r="I31" s="328"/>
      <c r="J31" s="328"/>
      <c r="K31" s="328"/>
      <c r="L31" s="328"/>
      <c r="M31" s="134"/>
      <c r="N31" s="328"/>
      <c r="O31" s="328"/>
      <c r="P31" s="328"/>
      <c r="Q31" s="328"/>
      <c r="R31" s="328"/>
      <c r="S31" s="328"/>
      <c r="T31" s="134"/>
      <c r="U31" s="134"/>
      <c r="V31" s="134"/>
      <c r="W31" s="134"/>
      <c r="X31" s="328"/>
      <c r="Y31" s="134"/>
      <c r="Z31" s="134"/>
      <c r="AA31" s="134"/>
      <c r="AB31" s="325"/>
      <c r="AC31" s="325"/>
      <c r="AD31" s="325"/>
      <c r="AE31" s="325"/>
      <c r="AF31" s="325"/>
      <c r="AH31" s="150"/>
    </row>
    <row r="32" spans="1:35" s="326" customFormat="1" ht="23.25" customHeight="1">
      <c r="A32" s="347" t="s">
        <v>223</v>
      </c>
      <c r="B32" s="324"/>
      <c r="C32" s="325"/>
      <c r="D32" s="322">
        <v>0</v>
      </c>
      <c r="E32" s="328"/>
      <c r="F32" s="322">
        <v>0</v>
      </c>
      <c r="G32" s="328"/>
      <c r="H32" s="322">
        <v>0</v>
      </c>
      <c r="I32" s="328"/>
      <c r="J32" s="322">
        <v>0</v>
      </c>
      <c r="K32" s="348"/>
      <c r="L32" s="322">
        <v>0</v>
      </c>
      <c r="M32" s="320"/>
      <c r="N32" s="322">
        <v>0</v>
      </c>
      <c r="O32" s="329"/>
      <c r="P32" s="322">
        <v>0</v>
      </c>
      <c r="Q32" s="329"/>
      <c r="R32" s="342">
        <v>-41</v>
      </c>
      <c r="S32" s="190"/>
      <c r="T32" s="162">
        <v>-204246</v>
      </c>
      <c r="U32" s="161"/>
      <c r="V32" s="162">
        <f>SUM(L32:T32)</f>
        <v>-204287</v>
      </c>
      <c r="W32" s="134"/>
      <c r="X32" s="187">
        <v>0</v>
      </c>
      <c r="Y32" s="134"/>
      <c r="Z32" s="321">
        <v>204287</v>
      </c>
      <c r="AA32" s="134"/>
      <c r="AB32" s="342">
        <f>SUM(D32:J32,V32,X32,Z32)</f>
        <v>0</v>
      </c>
      <c r="AC32" s="325"/>
      <c r="AD32" s="260">
        <v>0</v>
      </c>
      <c r="AE32" s="325"/>
      <c r="AF32" s="220">
        <f>SUM(AB32:AD32)</f>
        <v>0</v>
      </c>
      <c r="AH32" s="150"/>
    </row>
    <row r="33" spans="1:34" ht="23.25" customHeight="1">
      <c r="A33" s="349"/>
      <c r="B33" s="324"/>
      <c r="C33" s="331"/>
      <c r="D33" s="350"/>
      <c r="E33" s="320"/>
      <c r="F33" s="320"/>
      <c r="G33" s="320"/>
      <c r="H33" s="320"/>
      <c r="I33" s="320"/>
      <c r="J33" s="320"/>
      <c r="K33" s="320"/>
      <c r="L33" s="320"/>
      <c r="M33" s="320"/>
      <c r="N33" s="320"/>
      <c r="O33" s="320"/>
      <c r="P33" s="320"/>
      <c r="Q33" s="320"/>
      <c r="R33" s="320"/>
      <c r="S33" s="320"/>
      <c r="T33" s="320"/>
      <c r="U33" s="320"/>
      <c r="V33" s="320"/>
      <c r="W33" s="320"/>
      <c r="X33" s="351"/>
      <c r="Y33" s="351"/>
      <c r="Z33" s="320"/>
      <c r="AA33" s="82"/>
      <c r="AB33" s="320"/>
      <c r="AC33" s="82"/>
      <c r="AD33" s="351"/>
      <c r="AE33" s="351"/>
      <c r="AF33" s="351"/>
      <c r="AG33"/>
      <c r="AH33" s="150"/>
    </row>
    <row r="34" spans="1:34" ht="23.25" customHeight="1" thickBot="1">
      <c r="A34" s="327" t="s">
        <v>170</v>
      </c>
      <c r="B34" s="324"/>
      <c r="C34" s="325"/>
      <c r="D34" s="164">
        <f>SUM(D17,D20:D24,D30,D32)</f>
        <v>36018</v>
      </c>
      <c r="E34" s="163"/>
      <c r="F34" s="164">
        <f>SUM(F17,F20:F24,F30,F32)</f>
        <v>33955904</v>
      </c>
      <c r="G34" s="163"/>
      <c r="H34" s="164">
        <f>SUM(H17,H20:H24,H30,H32)</f>
        <v>14086</v>
      </c>
      <c r="I34" s="163"/>
      <c r="J34" s="164">
        <f>SUM(J17,J20:J24,J30,J32)</f>
        <v>11110105</v>
      </c>
      <c r="K34" s="163"/>
      <c r="L34" s="192">
        <f>SUM(L17,L20:L24,L30,L32)</f>
        <v>0</v>
      </c>
      <c r="M34" s="163"/>
      <c r="N34" s="164">
        <f>SUM(N17,N20:N24,N30,N32)</f>
        <v>1071815</v>
      </c>
      <c r="O34" s="163"/>
      <c r="P34" s="164">
        <f>SUM(P17,P20:P24,P30,P32)</f>
        <v>-541664</v>
      </c>
      <c r="Q34" s="163"/>
      <c r="R34" s="164">
        <f>SUM(R17,R20:R24,R30,R32)</f>
        <v>1418036</v>
      </c>
      <c r="S34" s="163"/>
      <c r="T34" s="164">
        <f>SUM(T17,T20:T24,T30,T32)</f>
        <v>15436440</v>
      </c>
      <c r="U34" s="163"/>
      <c r="V34" s="164">
        <f>SUM(V17,V20:V24,V30,V32)</f>
        <v>17384627</v>
      </c>
      <c r="W34" s="163"/>
      <c r="X34" s="164">
        <f>SUM(X17,X20:X24,X30,X32)</f>
        <v>7000000</v>
      </c>
      <c r="Y34" s="163"/>
      <c r="Z34" s="164">
        <f>SUM(Z17,Z20:Z24,Z30,Z32)</f>
        <v>334027667</v>
      </c>
      <c r="AA34" s="163"/>
      <c r="AB34" s="164">
        <f>SUM(AB17,AB20:AB24,AB30,AB32)</f>
        <v>403528407</v>
      </c>
      <c r="AC34" s="163"/>
      <c r="AD34" s="164">
        <f>SUM(AD17,AD20:AD24,AD30,AD32)</f>
        <v>506871</v>
      </c>
      <c r="AE34" s="163"/>
      <c r="AF34" s="164">
        <f>SUM(AF17,AF20:AF24,AF30,AF32)</f>
        <v>404035278</v>
      </c>
      <c r="AG34"/>
      <c r="AH34" s="150"/>
    </row>
    <row r="35" spans="1:34" ht="18.75" customHeight="1" thickTop="1">
      <c r="A35" s="327"/>
      <c r="B35" s="324"/>
      <c r="C35" s="325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/>
      <c r="AH35" s="150"/>
    </row>
    <row r="36" spans="1:34" s="300" customFormat="1" ht="23.25" customHeight="1">
      <c r="A36" s="301"/>
      <c r="B36" s="276"/>
      <c r="C36" s="301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352"/>
    </row>
    <row r="37" spans="1:34" ht="24.75" customHeight="1">
      <c r="D37" s="353"/>
      <c r="E37" s="353"/>
      <c r="F37" s="353"/>
      <c r="G37" s="353"/>
      <c r="H37" s="353"/>
      <c r="I37" s="353"/>
      <c r="J37" s="353"/>
      <c r="K37" s="353"/>
      <c r="L37" s="353"/>
      <c r="M37" s="353"/>
      <c r="N37" s="353"/>
      <c r="O37" s="353"/>
      <c r="P37" s="353"/>
      <c r="Q37" s="353"/>
      <c r="R37" s="353"/>
      <c r="S37" s="353"/>
      <c r="T37" s="353"/>
      <c r="U37" s="353"/>
      <c r="V37" s="353"/>
      <c r="W37" s="353"/>
      <c r="X37" s="353"/>
      <c r="Y37" s="353"/>
      <c r="Z37" s="353"/>
      <c r="AA37" s="353"/>
      <c r="AB37" s="353"/>
      <c r="AC37" s="353"/>
      <c r="AD37" s="353"/>
      <c r="AE37" s="353"/>
      <c r="AF37" s="353"/>
    </row>
  </sheetData>
  <mergeCells count="6">
    <mergeCell ref="D13:AF13"/>
    <mergeCell ref="D4:AF4"/>
    <mergeCell ref="L5:V5"/>
    <mergeCell ref="X10:Z10"/>
    <mergeCell ref="D11:F11"/>
    <mergeCell ref="H11:J11"/>
  </mergeCells>
  <pageMargins left="0.8" right="0.8" top="0.48" bottom="0.5" header="0.5" footer="0.5"/>
  <pageSetup paperSize="9" scale="56" firstPageNumber="1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3"/>
  <sheetViews>
    <sheetView zoomScale="80" zoomScaleNormal="80" zoomScaleSheetLayoutView="70" zoomScalePageLayoutView="40" workbookViewId="0"/>
  </sheetViews>
  <sheetFormatPr defaultColWidth="9.09765625" defaultRowHeight="24" customHeight="1"/>
  <cols>
    <col min="1" max="1" width="63.296875" customWidth="1"/>
    <col min="2" max="2" width="8" style="307" customWidth="1"/>
    <col min="3" max="3" width="0.8984375" customWidth="1"/>
    <col min="4" max="4" width="13.09765625" customWidth="1"/>
    <col min="5" max="5" width="0.8984375" customWidth="1"/>
    <col min="6" max="6" width="13.09765625" customWidth="1"/>
    <col min="7" max="7" width="0.8984375" customWidth="1"/>
    <col min="8" max="8" width="13.09765625" customWidth="1"/>
    <col min="9" max="9" width="0.69921875" customWidth="1"/>
    <col min="10" max="10" width="13.09765625" customWidth="1"/>
    <col min="11" max="11" width="0.8984375" customWidth="1"/>
    <col min="12" max="12" width="16.3984375" customWidth="1"/>
    <col min="13" max="13" width="0.8984375" customWidth="1"/>
    <col min="14" max="14" width="15.69921875" customWidth="1"/>
    <col min="15" max="15" width="0.59765625" customWidth="1"/>
    <col min="16" max="16" width="18.09765625" customWidth="1"/>
    <col min="17" max="17" width="1" customWidth="1"/>
    <col min="18" max="18" width="15.69921875" customWidth="1"/>
    <col min="19" max="19" width="1" customWidth="1"/>
    <col min="20" max="20" width="15.69921875" customWidth="1"/>
    <col min="21" max="21" width="0.8984375" customWidth="1"/>
    <col min="22" max="22" width="15.69921875" customWidth="1"/>
    <col min="23" max="23" width="1" customWidth="1"/>
    <col min="24" max="24" width="15.69921875" customWidth="1"/>
    <col min="25" max="25" width="0.8984375" customWidth="1"/>
    <col min="26" max="26" width="15.69921875" customWidth="1"/>
    <col min="27" max="27" width="1.69921875" customWidth="1"/>
  </cols>
  <sheetData>
    <row r="1" spans="1:31" ht="22.5" customHeight="1">
      <c r="A1" s="355" t="s">
        <v>33</v>
      </c>
      <c r="B1" s="356"/>
      <c r="C1" s="355"/>
      <c r="D1" s="297"/>
      <c r="E1" s="297"/>
      <c r="F1" s="297"/>
      <c r="G1" s="297"/>
      <c r="H1" s="297"/>
      <c r="I1" s="297"/>
      <c r="J1" s="297"/>
      <c r="K1" s="297"/>
      <c r="L1" s="298"/>
      <c r="M1" s="297"/>
      <c r="N1" s="299"/>
      <c r="O1" s="297"/>
      <c r="P1" s="297"/>
      <c r="Q1" s="297"/>
      <c r="R1" s="297"/>
      <c r="S1" s="297"/>
      <c r="T1" s="297"/>
      <c r="U1" s="297"/>
      <c r="V1" s="297"/>
      <c r="X1" s="297"/>
      <c r="Y1" s="297"/>
    </row>
    <row r="2" spans="1:31" ht="22.5" customHeight="1">
      <c r="A2" s="296" t="s">
        <v>171</v>
      </c>
      <c r="B2" s="357"/>
      <c r="C2" s="296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X2" s="297"/>
      <c r="Y2" s="297"/>
    </row>
    <row r="3" spans="1:31" ht="22.5" customHeight="1">
      <c r="A3" s="358"/>
      <c r="B3" s="359"/>
      <c r="C3" s="358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X3" s="297"/>
      <c r="Y3" s="297"/>
    </row>
    <row r="4" spans="1:31" ht="23.25" customHeight="1">
      <c r="A4" s="302"/>
      <c r="B4" s="276"/>
      <c r="C4" s="302"/>
      <c r="D4" s="397" t="s">
        <v>65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60"/>
      <c r="AB4" s="360"/>
    </row>
    <row r="5" spans="1:31" ht="23.25" customHeight="1">
      <c r="A5" s="302"/>
      <c r="B5" s="270"/>
      <c r="C5" s="303"/>
      <c r="E5" s="303"/>
      <c r="F5" s="303"/>
      <c r="G5" s="303"/>
      <c r="H5" s="303"/>
      <c r="I5" s="303"/>
      <c r="J5" s="303"/>
      <c r="K5" s="303"/>
      <c r="L5" s="395" t="s">
        <v>61</v>
      </c>
      <c r="M5" s="395"/>
      <c r="N5" s="395"/>
      <c r="O5" s="395"/>
      <c r="P5" s="395"/>
      <c r="Q5" s="395"/>
      <c r="R5" s="395"/>
      <c r="S5" s="395"/>
      <c r="T5" s="395"/>
      <c r="U5" s="304"/>
      <c r="V5" s="305"/>
      <c r="W5" s="303"/>
      <c r="X5" s="303"/>
      <c r="Y5" s="303"/>
      <c r="Z5" s="303"/>
      <c r="AA5" s="303"/>
      <c r="AB5" s="303"/>
    </row>
    <row r="6" spans="1:31" ht="23.25" customHeight="1">
      <c r="A6" s="302"/>
      <c r="B6" s="270"/>
      <c r="C6" s="303"/>
      <c r="E6" s="303"/>
      <c r="F6" s="303"/>
      <c r="G6" s="303"/>
      <c r="H6" s="303"/>
      <c r="I6" s="303"/>
      <c r="J6" s="303"/>
      <c r="K6" s="303"/>
      <c r="L6" s="295" t="s">
        <v>181</v>
      </c>
      <c r="M6" s="295"/>
      <c r="N6" s="295"/>
      <c r="O6" s="295"/>
      <c r="P6" s="295"/>
      <c r="Q6" s="295"/>
      <c r="R6" s="295"/>
      <c r="S6" s="295"/>
      <c r="T6" s="295"/>
      <c r="U6" s="305"/>
      <c r="V6" s="305"/>
      <c r="W6" s="303"/>
      <c r="X6" s="303"/>
      <c r="Y6" s="303"/>
      <c r="Z6" s="303"/>
      <c r="AA6" s="303"/>
      <c r="AB6" s="303"/>
    </row>
    <row r="7" spans="1:31" ht="23.25" customHeight="1">
      <c r="A7" s="306"/>
      <c r="L7" s="298" t="s">
        <v>182</v>
      </c>
      <c r="M7" s="308"/>
      <c r="N7" s="308" t="s">
        <v>181</v>
      </c>
      <c r="O7" s="308"/>
      <c r="P7" s="295" t="s">
        <v>181</v>
      </c>
      <c r="Q7" s="308"/>
      <c r="R7" s="308"/>
      <c r="S7" s="308"/>
      <c r="T7" s="308"/>
      <c r="U7" s="309"/>
      <c r="W7" s="310"/>
      <c r="Z7" s="308"/>
      <c r="AA7" s="310"/>
      <c r="AB7" s="312"/>
    </row>
    <row r="8" spans="1:31" ht="23.25" customHeight="1">
      <c r="A8" s="306"/>
      <c r="L8" s="308" t="s">
        <v>93</v>
      </c>
      <c r="M8" s="308"/>
      <c r="N8" s="308" t="s">
        <v>225</v>
      </c>
      <c r="O8" s="308"/>
      <c r="P8" s="298" t="s">
        <v>183</v>
      </c>
      <c r="Q8" s="308"/>
      <c r="R8" s="308"/>
      <c r="S8" s="308"/>
      <c r="T8" s="308"/>
      <c r="U8" s="309"/>
      <c r="W8" s="310"/>
      <c r="Z8" s="308"/>
      <c r="AA8" s="310"/>
      <c r="AB8" s="312"/>
    </row>
    <row r="9" spans="1:31" ht="23.25" customHeight="1">
      <c r="A9" s="306"/>
      <c r="L9" s="312" t="s">
        <v>141</v>
      </c>
      <c r="M9" s="308"/>
      <c r="N9" s="308" t="s">
        <v>104</v>
      </c>
      <c r="O9" s="308"/>
      <c r="P9" s="312" t="s">
        <v>151</v>
      </c>
      <c r="Q9" s="308"/>
      <c r="R9" s="308" t="s">
        <v>82</v>
      </c>
      <c r="S9" s="308"/>
      <c r="T9" s="308" t="s">
        <v>24</v>
      </c>
      <c r="U9" s="309"/>
      <c r="W9" s="310"/>
      <c r="Z9" s="308"/>
      <c r="AA9" s="310"/>
      <c r="AB9" s="312"/>
    </row>
    <row r="10" spans="1:31" ht="23.25" customHeight="1">
      <c r="A10" s="306"/>
      <c r="K10" s="313"/>
      <c r="L10" s="312" t="s">
        <v>142</v>
      </c>
      <c r="M10" s="312"/>
      <c r="N10" s="308" t="s">
        <v>25</v>
      </c>
      <c r="O10" s="312"/>
      <c r="P10" s="312" t="s">
        <v>142</v>
      </c>
      <c r="Q10" s="308"/>
      <c r="R10" s="308" t="s">
        <v>83</v>
      </c>
      <c r="S10" s="308"/>
      <c r="T10" s="308" t="s">
        <v>94</v>
      </c>
      <c r="U10" s="309"/>
      <c r="V10" s="398" t="s">
        <v>2</v>
      </c>
      <c r="W10" s="398"/>
      <c r="X10" s="398"/>
      <c r="Y10" s="314"/>
      <c r="Z10" s="308"/>
      <c r="AA10" s="310"/>
    </row>
    <row r="11" spans="1:31" ht="23.25" customHeight="1">
      <c r="A11" s="306"/>
      <c r="B11" s="315"/>
      <c r="C11" s="316"/>
      <c r="D11" s="399" t="s">
        <v>89</v>
      </c>
      <c r="E11" s="399"/>
      <c r="F11" s="399"/>
      <c r="G11" s="316"/>
      <c r="H11" s="399" t="s">
        <v>30</v>
      </c>
      <c r="I11" s="399"/>
      <c r="J11" s="399"/>
      <c r="L11" s="308" t="s">
        <v>144</v>
      </c>
      <c r="M11" s="308"/>
      <c r="N11" s="308" t="s">
        <v>111</v>
      </c>
      <c r="O11" s="308"/>
      <c r="P11" s="308" t="s">
        <v>144</v>
      </c>
      <c r="Q11" s="308"/>
      <c r="R11" s="308" t="s">
        <v>91</v>
      </c>
      <c r="S11" s="308"/>
      <c r="T11" s="308" t="s">
        <v>77</v>
      </c>
      <c r="U11" s="309"/>
      <c r="V11" s="313" t="s">
        <v>68</v>
      </c>
      <c r="W11" s="310"/>
      <c r="Y11" s="313"/>
      <c r="Z11" s="312"/>
      <c r="AA11" s="310"/>
    </row>
    <row r="12" spans="1:31" ht="23.25" customHeight="1">
      <c r="A12" s="306"/>
      <c r="B12" s="315" t="s">
        <v>17</v>
      </c>
      <c r="C12" s="308"/>
      <c r="D12" s="313" t="s">
        <v>27</v>
      </c>
      <c r="E12" s="308"/>
      <c r="F12" s="313" t="s">
        <v>26</v>
      </c>
      <c r="G12" s="308"/>
      <c r="H12" s="313" t="s">
        <v>27</v>
      </c>
      <c r="I12" s="308"/>
      <c r="J12" s="313" t="s">
        <v>26</v>
      </c>
      <c r="K12" s="313"/>
      <c r="L12" s="308" t="s">
        <v>143</v>
      </c>
      <c r="M12" s="308"/>
      <c r="N12" s="308" t="s">
        <v>106</v>
      </c>
      <c r="O12" s="308"/>
      <c r="P12" s="308" t="s">
        <v>143</v>
      </c>
      <c r="Q12" s="308"/>
      <c r="R12" s="308" t="s">
        <v>3</v>
      </c>
      <c r="S12" s="308"/>
      <c r="T12" s="308" t="s">
        <v>78</v>
      </c>
      <c r="U12" s="309"/>
      <c r="V12" s="313" t="s">
        <v>29</v>
      </c>
      <c r="W12" s="310"/>
      <c r="X12" s="308" t="s">
        <v>28</v>
      </c>
      <c r="Y12" s="313"/>
      <c r="Z12" s="312" t="s">
        <v>24</v>
      </c>
      <c r="AA12" s="310"/>
      <c r="AB12" s="312"/>
    </row>
    <row r="13" spans="1:31" ht="23.25" customHeight="1">
      <c r="A13" s="306"/>
      <c r="B13" s="315"/>
      <c r="C13" s="308"/>
      <c r="D13" s="400" t="s">
        <v>34</v>
      </c>
      <c r="E13" s="400"/>
      <c r="F13" s="400"/>
      <c r="G13" s="400"/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0"/>
      <c r="S13" s="400"/>
      <c r="T13" s="400"/>
      <c r="U13" s="400"/>
      <c r="V13" s="400"/>
      <c r="W13" s="400"/>
      <c r="X13" s="400"/>
      <c r="Y13" s="400"/>
      <c r="Z13" s="400"/>
      <c r="AA13" s="310"/>
      <c r="AB13" s="312"/>
    </row>
    <row r="14" spans="1:31" ht="22.5" customHeight="1">
      <c r="A14" s="317" t="s">
        <v>189</v>
      </c>
      <c r="B14" s="361"/>
      <c r="C14" s="317"/>
    </row>
    <row r="15" spans="1:31" ht="22.5" customHeight="1">
      <c r="A15" s="319" t="s">
        <v>191</v>
      </c>
      <c r="B15" s="362"/>
      <c r="C15" s="319"/>
      <c r="D15" s="376">
        <v>36015</v>
      </c>
      <c r="E15" s="326"/>
      <c r="F15" s="376">
        <v>33955907</v>
      </c>
      <c r="G15" s="326"/>
      <c r="H15" s="376">
        <v>14085</v>
      </c>
      <c r="I15" s="326"/>
      <c r="J15" s="376">
        <v>11110106</v>
      </c>
      <c r="K15" s="326"/>
      <c r="L15" s="376">
        <v>833789</v>
      </c>
      <c r="M15" s="326"/>
      <c r="N15" s="376">
        <v>17937</v>
      </c>
      <c r="O15" s="326"/>
      <c r="P15" s="376">
        <v>1330004</v>
      </c>
      <c r="Q15" s="363"/>
      <c r="R15" s="376">
        <v>14737314</v>
      </c>
      <c r="S15" s="363"/>
      <c r="T15" s="376">
        <v>16919044</v>
      </c>
      <c r="U15" s="363"/>
      <c r="V15" s="376">
        <v>7000000</v>
      </c>
      <c r="W15" s="363"/>
      <c r="X15" s="376">
        <v>340708898</v>
      </c>
      <c r="Y15" s="363"/>
      <c r="Z15" s="376">
        <v>409744055</v>
      </c>
      <c r="AA15" s="150"/>
    </row>
    <row r="16" spans="1:31" s="326" customFormat="1" ht="24" customHeight="1">
      <c r="A16" s="327"/>
      <c r="B16" s="364"/>
      <c r="C16" s="327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R16" s="325"/>
      <c r="T16" s="325"/>
      <c r="U16" s="325"/>
      <c r="V16" s="325"/>
      <c r="W16" s="325"/>
      <c r="X16" s="325"/>
      <c r="Y16" s="325"/>
      <c r="Z16" s="325"/>
      <c r="AA16" s="150"/>
      <c r="AB16"/>
      <c r="AC16"/>
      <c r="AD16"/>
      <c r="AE16"/>
    </row>
    <row r="17" spans="1:31" s="326" customFormat="1" ht="24" customHeight="1">
      <c r="A17" s="327" t="s">
        <v>219</v>
      </c>
      <c r="B17" s="364"/>
      <c r="C17" s="327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R17" s="325"/>
      <c r="T17" s="325"/>
      <c r="U17" s="325"/>
      <c r="V17" s="325"/>
      <c r="W17" s="325"/>
      <c r="X17" s="325"/>
      <c r="Y17" s="325"/>
      <c r="Z17" s="325"/>
      <c r="AA17" s="150"/>
      <c r="AB17"/>
      <c r="AC17"/>
      <c r="AD17"/>
      <c r="AE17"/>
    </row>
    <row r="18" spans="1:31" s="326" customFormat="1" ht="24" customHeight="1">
      <c r="A18" s="330" t="s">
        <v>195</v>
      </c>
      <c r="B18" s="315">
        <v>31</v>
      </c>
      <c r="C18" s="330"/>
      <c r="D18" s="371">
        <v>0</v>
      </c>
      <c r="E18" s="371"/>
      <c r="F18" s="371">
        <v>0</v>
      </c>
      <c r="G18" s="371"/>
      <c r="H18" s="371">
        <v>0</v>
      </c>
      <c r="I18" s="371"/>
      <c r="J18" s="371">
        <v>0</v>
      </c>
      <c r="K18" s="371"/>
      <c r="L18" s="329">
        <v>0</v>
      </c>
      <c r="M18" s="329"/>
      <c r="N18" s="329">
        <v>0</v>
      </c>
      <c r="O18" s="329"/>
      <c r="P18" s="329">
        <v>0</v>
      </c>
      <c r="Q18" s="365"/>
      <c r="R18" s="329">
        <v>0</v>
      </c>
      <c r="S18" s="365"/>
      <c r="T18" s="329">
        <f>SUM(L18:R18)</f>
        <v>0</v>
      </c>
      <c r="U18" s="328"/>
      <c r="V18" s="188">
        <v>0</v>
      </c>
      <c r="W18" s="328"/>
      <c r="X18" s="116">
        <v>-7818142</v>
      </c>
      <c r="Y18" s="328"/>
      <c r="Z18" s="116">
        <f>SUM(D18,F18,H18,J18,T18,V18,X18)</f>
        <v>-7818142</v>
      </c>
      <c r="AA18" s="150"/>
      <c r="AB18"/>
      <c r="AC18"/>
      <c r="AD18"/>
      <c r="AE18"/>
    </row>
    <row r="19" spans="1:31" ht="21.5">
      <c r="A19" s="332" t="s">
        <v>196</v>
      </c>
      <c r="B19" s="315"/>
      <c r="C19" s="332"/>
      <c r="D19" s="105">
        <v>-319</v>
      </c>
      <c r="E19" s="106"/>
      <c r="F19" s="105">
        <v>319</v>
      </c>
      <c r="G19" s="106"/>
      <c r="H19" s="105">
        <v>-125</v>
      </c>
      <c r="I19" s="106"/>
      <c r="J19" s="105">
        <v>125</v>
      </c>
      <c r="K19" s="106"/>
      <c r="L19" s="322">
        <v>0</v>
      </c>
      <c r="M19" s="329"/>
      <c r="N19" s="322">
        <v>0</v>
      </c>
      <c r="O19" s="329"/>
      <c r="P19" s="322">
        <v>0</v>
      </c>
      <c r="Q19" s="182"/>
      <c r="R19" s="187">
        <v>0</v>
      </c>
      <c r="S19" s="182"/>
      <c r="T19" s="322">
        <f>SUM(L19:R19)</f>
        <v>0</v>
      </c>
      <c r="U19" s="200"/>
      <c r="V19" s="187">
        <v>0</v>
      </c>
      <c r="W19" s="200"/>
      <c r="X19" s="187">
        <v>0</v>
      </c>
      <c r="Y19" s="193"/>
      <c r="Z19" s="114">
        <f>SUM(D19,F19,H19,J19,T19,V19,X19)</f>
        <v>0</v>
      </c>
      <c r="AA19" s="150"/>
    </row>
    <row r="20" spans="1:31" ht="22">
      <c r="A20" s="327" t="s">
        <v>220</v>
      </c>
      <c r="B20" s="315"/>
      <c r="C20" s="332"/>
      <c r="D20" s="345">
        <f>SUM(D18:D19)</f>
        <v>-319</v>
      </c>
      <c r="E20" s="325"/>
      <c r="F20" s="345">
        <f>SUM(F18:F19)</f>
        <v>319</v>
      </c>
      <c r="G20" s="325"/>
      <c r="H20" s="345">
        <f>SUM(H18:H19)</f>
        <v>-125</v>
      </c>
      <c r="I20" s="325"/>
      <c r="J20" s="345">
        <f>SUM(J18:J19)</f>
        <v>125</v>
      </c>
      <c r="K20" s="328"/>
      <c r="L20" s="345">
        <f>SUM(L18:L19)</f>
        <v>0</v>
      </c>
      <c r="M20" s="325"/>
      <c r="N20" s="345">
        <f>SUM(N18:N19)</f>
        <v>0</v>
      </c>
      <c r="O20" s="325"/>
      <c r="P20" s="345">
        <f>SUM(P18:P19)</f>
        <v>0</v>
      </c>
      <c r="Q20" s="325"/>
      <c r="R20" s="345">
        <f>SUM(R18:R19)</f>
        <v>0</v>
      </c>
      <c r="S20" s="325"/>
      <c r="T20" s="345">
        <f>SUM(T18:T19)</f>
        <v>0</v>
      </c>
      <c r="U20" s="325"/>
      <c r="V20" s="345">
        <f>SUM(V18:V19)</f>
        <v>0</v>
      </c>
      <c r="W20" s="325"/>
      <c r="X20" s="345">
        <f>SUM(X18:X19)</f>
        <v>-7818142</v>
      </c>
      <c r="Y20" s="325"/>
      <c r="Z20" s="345">
        <f>SUM(Z18:Z19)</f>
        <v>-7818142</v>
      </c>
      <c r="AA20" s="150"/>
    </row>
    <row r="21" spans="1:31" ht="21.5">
      <c r="A21" s="332"/>
      <c r="B21" s="315"/>
      <c r="C21" s="332"/>
      <c r="D21" s="108"/>
      <c r="E21" s="106"/>
      <c r="F21" s="108"/>
      <c r="G21" s="106"/>
      <c r="H21" s="108"/>
      <c r="I21" s="106"/>
      <c r="J21" s="108"/>
      <c r="K21" s="106"/>
      <c r="L21" s="329"/>
      <c r="M21" s="329"/>
      <c r="N21" s="329"/>
      <c r="O21" s="329"/>
      <c r="P21" s="329"/>
      <c r="Q21" s="182"/>
      <c r="R21" s="188"/>
      <c r="S21" s="182"/>
      <c r="T21" s="188"/>
      <c r="U21" s="200"/>
      <c r="V21" s="188"/>
      <c r="W21" s="200"/>
      <c r="X21" s="188"/>
      <c r="Y21" s="193"/>
      <c r="Z21" s="188"/>
      <c r="AA21" s="150"/>
    </row>
    <row r="22" spans="1:31" ht="22">
      <c r="A22" s="319" t="s">
        <v>221</v>
      </c>
      <c r="B22" s="315"/>
      <c r="C22" s="332"/>
      <c r="D22" s="108"/>
      <c r="E22" s="106"/>
      <c r="F22" s="108"/>
      <c r="G22" s="106"/>
      <c r="H22" s="108"/>
      <c r="I22" s="106"/>
      <c r="J22" s="108"/>
      <c r="K22" s="106"/>
      <c r="L22" s="329"/>
      <c r="M22" s="329"/>
      <c r="N22" s="329"/>
      <c r="O22" s="329"/>
      <c r="P22" s="329"/>
      <c r="Q22" s="182"/>
      <c r="R22" s="188"/>
      <c r="S22" s="182"/>
      <c r="T22" s="188"/>
      <c r="U22" s="200"/>
      <c r="V22" s="188"/>
      <c r="W22" s="200"/>
      <c r="X22" s="188"/>
      <c r="Y22" s="193"/>
      <c r="Z22" s="188"/>
      <c r="AA22" s="150"/>
    </row>
    <row r="23" spans="1:31" ht="21.5">
      <c r="A23" s="332" t="s">
        <v>202</v>
      </c>
      <c r="B23" s="315"/>
      <c r="C23" s="332"/>
      <c r="D23" s="188">
        <v>0</v>
      </c>
      <c r="E23" s="193"/>
      <c r="F23" s="188">
        <v>0</v>
      </c>
      <c r="G23" s="193"/>
      <c r="H23" s="188">
        <v>0</v>
      </c>
      <c r="I23" s="194"/>
      <c r="J23" s="188">
        <v>0</v>
      </c>
      <c r="K23" s="194"/>
      <c r="L23" s="188">
        <v>0</v>
      </c>
      <c r="M23" s="188"/>
      <c r="N23" s="188">
        <v>0</v>
      </c>
      <c r="O23" s="188"/>
      <c r="P23" s="1">
        <v>0</v>
      </c>
      <c r="Q23" s="228"/>
      <c r="R23" s="1">
        <v>0</v>
      </c>
      <c r="S23" s="199"/>
      <c r="T23" s="329">
        <f>SUM(L23:R23)</f>
        <v>0</v>
      </c>
      <c r="U23" s="107"/>
      <c r="V23" s="1">
        <v>0</v>
      </c>
      <c r="W23" s="107"/>
      <c r="X23" s="1">
        <v>17310968</v>
      </c>
      <c r="Y23" s="331"/>
      <c r="Z23" s="116">
        <f>SUM(D23,F23,H23,J23,T23,V23,X23)</f>
        <v>17310968</v>
      </c>
      <c r="AA23" s="150"/>
    </row>
    <row r="24" spans="1:31" ht="22.5" customHeight="1">
      <c r="A24" s="332" t="s">
        <v>211</v>
      </c>
      <c r="B24" s="315"/>
      <c r="C24" s="332"/>
      <c r="D24" s="187">
        <v>0</v>
      </c>
      <c r="E24" s="193"/>
      <c r="F24" s="187">
        <v>0</v>
      </c>
      <c r="G24" s="193"/>
      <c r="H24" s="187">
        <v>0</v>
      </c>
      <c r="I24" s="193"/>
      <c r="J24" s="187">
        <v>0</v>
      </c>
      <c r="K24" s="193"/>
      <c r="L24" s="105">
        <v>-487309</v>
      </c>
      <c r="M24" s="108"/>
      <c r="N24" s="105">
        <v>-313200</v>
      </c>
      <c r="O24" s="108"/>
      <c r="P24" s="227">
        <v>-236725</v>
      </c>
      <c r="Q24" s="107"/>
      <c r="R24" s="227">
        <v>0</v>
      </c>
      <c r="S24" s="200"/>
      <c r="T24" s="342">
        <f>SUM(L24:R24)</f>
        <v>-1037234</v>
      </c>
      <c r="U24" s="107"/>
      <c r="V24" s="222">
        <v>0</v>
      </c>
      <c r="W24" s="107"/>
      <c r="X24" s="222">
        <v>0</v>
      </c>
      <c r="Y24" s="106"/>
      <c r="Z24" s="114">
        <f>SUM(D24,F24,H24,J24,T24,V24,X24)</f>
        <v>-1037234</v>
      </c>
      <c r="AA24" s="150"/>
    </row>
    <row r="25" spans="1:31" s="326" customFormat="1" ht="22.5" customHeight="1">
      <c r="A25" s="319" t="s">
        <v>222</v>
      </c>
      <c r="B25" s="362"/>
      <c r="C25" s="319"/>
      <c r="D25" s="191">
        <f>SUM(D23:D24)</f>
        <v>0</v>
      </c>
      <c r="E25" s="185"/>
      <c r="F25" s="191">
        <f>SUM(F23:F24)</f>
        <v>0</v>
      </c>
      <c r="G25" s="196"/>
      <c r="H25" s="191">
        <f>SUM(H23:H24)</f>
        <v>0</v>
      </c>
      <c r="I25" s="196"/>
      <c r="J25" s="191">
        <f>SUM(J23:J24)</f>
        <v>0</v>
      </c>
      <c r="K25" s="196"/>
      <c r="L25" s="111">
        <f>SUM(L23:L24)</f>
        <v>-487309</v>
      </c>
      <c r="M25" s="113"/>
      <c r="N25" s="111">
        <f>SUM(N23:N24)</f>
        <v>-313200</v>
      </c>
      <c r="O25" s="113"/>
      <c r="P25" s="229">
        <f>SUM(P23:P24)</f>
        <v>-236725</v>
      </c>
      <c r="Q25" s="112"/>
      <c r="R25" s="229">
        <f>SUM(R23:R24)</f>
        <v>0</v>
      </c>
      <c r="S25" s="198"/>
      <c r="T25" s="219">
        <f>SUM(T23:T24)</f>
        <v>-1037234</v>
      </c>
      <c r="U25" s="112"/>
      <c r="V25" s="219">
        <f>SUM(V23:V24)</f>
        <v>0</v>
      </c>
      <c r="W25" s="112"/>
      <c r="X25" s="226">
        <f>SUM(X23:X24)</f>
        <v>17310968</v>
      </c>
      <c r="Y25" s="110"/>
      <c r="Z25" s="264">
        <f>SUM(Z23:Z24)</f>
        <v>16273734</v>
      </c>
      <c r="AA25" s="150"/>
      <c r="AB25"/>
      <c r="AC25"/>
      <c r="AD25"/>
      <c r="AE25"/>
    </row>
    <row r="26" spans="1:31" s="326" customFormat="1" ht="17.25" customHeight="1">
      <c r="A26" s="327"/>
      <c r="B26" s="364"/>
      <c r="C26" s="327"/>
      <c r="D26" s="198"/>
      <c r="E26" s="196"/>
      <c r="F26" s="198"/>
      <c r="G26" s="196"/>
      <c r="H26" s="198"/>
      <c r="I26" s="196"/>
      <c r="J26" s="198"/>
      <c r="K26" s="196"/>
      <c r="L26" s="113"/>
      <c r="M26" s="113"/>
      <c r="N26" s="113"/>
      <c r="O26" s="113"/>
      <c r="P26" s="112"/>
      <c r="Q26" s="112"/>
      <c r="R26" s="112"/>
      <c r="S26" s="112"/>
      <c r="T26" s="112"/>
      <c r="U26" s="112"/>
      <c r="V26" s="112"/>
      <c r="W26" s="112"/>
      <c r="X26" s="112"/>
      <c r="Y26" s="110"/>
      <c r="Z26" s="112"/>
      <c r="AA26" s="150"/>
      <c r="AB26"/>
      <c r="AC26"/>
      <c r="AD26"/>
      <c r="AE26"/>
    </row>
    <row r="27" spans="1:31" ht="22.5" customHeight="1">
      <c r="A27" s="305" t="s">
        <v>223</v>
      </c>
      <c r="B27" s="270"/>
      <c r="C27" s="305"/>
      <c r="D27" s="187">
        <v>0</v>
      </c>
      <c r="E27" s="193"/>
      <c r="F27" s="187">
        <v>0</v>
      </c>
      <c r="G27" s="193"/>
      <c r="H27" s="187">
        <v>0</v>
      </c>
      <c r="I27" s="193"/>
      <c r="J27" s="187">
        <v>0</v>
      </c>
      <c r="K27" s="193"/>
      <c r="L27" s="187">
        <v>0</v>
      </c>
      <c r="M27" s="188"/>
      <c r="N27" s="187">
        <v>0</v>
      </c>
      <c r="O27" s="188"/>
      <c r="P27" s="222">
        <v>0</v>
      </c>
      <c r="Q27" s="331"/>
      <c r="R27" s="222">
        <v>-130148</v>
      </c>
      <c r="S27" s="331"/>
      <c r="T27" s="227">
        <f>SUM(L27:R27)</f>
        <v>-130148</v>
      </c>
      <c r="U27" s="331"/>
      <c r="V27" s="222">
        <v>0</v>
      </c>
      <c r="W27" s="331"/>
      <c r="X27" s="222">
        <v>130148</v>
      </c>
      <c r="Y27" s="331"/>
      <c r="Z27" s="114">
        <f>SUM(D27,F27,H27,J27,T27,V27,X27)</f>
        <v>0</v>
      </c>
      <c r="AA27" s="150"/>
    </row>
    <row r="28" spans="1:31" ht="17.25" customHeight="1">
      <c r="A28" s="349"/>
      <c r="B28" s="366"/>
      <c r="C28" s="349"/>
      <c r="D28" s="331"/>
      <c r="E28" s="331"/>
      <c r="F28" s="331"/>
      <c r="G28" s="331"/>
      <c r="H28" s="331"/>
      <c r="I28" s="331"/>
      <c r="J28" s="331"/>
      <c r="K28" s="331"/>
      <c r="L28" s="104"/>
      <c r="M28" s="104"/>
      <c r="N28" s="104"/>
      <c r="O28" s="104"/>
      <c r="P28" s="107"/>
      <c r="Q28" s="331"/>
      <c r="R28" s="107"/>
      <c r="S28" s="331"/>
      <c r="T28" s="107"/>
      <c r="U28" s="331"/>
      <c r="V28" s="331"/>
      <c r="W28" s="331"/>
      <c r="X28" s="107"/>
      <c r="Y28" s="331"/>
      <c r="Z28" s="107"/>
      <c r="AA28" s="150"/>
    </row>
    <row r="29" spans="1:31" s="326" customFormat="1" ht="22.5" customHeight="1" thickBot="1">
      <c r="A29" s="327" t="s">
        <v>190</v>
      </c>
      <c r="B29" s="364"/>
      <c r="C29" s="327"/>
      <c r="D29" s="367">
        <f>SUM(D15,D20,D25,D27)</f>
        <v>35696</v>
      </c>
      <c r="E29" s="108"/>
      <c r="F29" s="367">
        <f>SUM(F15,F20,F25,F27)</f>
        <v>33956226</v>
      </c>
      <c r="G29" s="108"/>
      <c r="H29" s="367">
        <f>SUM(H15,H20,H25,H27)</f>
        <v>13960</v>
      </c>
      <c r="I29" s="108"/>
      <c r="J29" s="367">
        <f>SUM(J15,J20,J25,J27)</f>
        <v>11110231</v>
      </c>
      <c r="K29" s="108"/>
      <c r="L29" s="367">
        <f>SUM(L15,L20,L25,L27)</f>
        <v>346480</v>
      </c>
      <c r="M29" s="325"/>
      <c r="N29" s="367">
        <f>SUM(N15,N20,N25,N27)</f>
        <v>-295263</v>
      </c>
      <c r="O29" s="325"/>
      <c r="P29" s="367">
        <f>SUM(P15,P20,P25,P27)</f>
        <v>1093279</v>
      </c>
      <c r="Q29" s="107"/>
      <c r="R29" s="367">
        <f>SUM(R15,R20,R25,R27)</f>
        <v>14607166</v>
      </c>
      <c r="S29" s="108"/>
      <c r="T29" s="367">
        <f>SUM(T15,T20,T25,T27)</f>
        <v>15751662</v>
      </c>
      <c r="U29" s="107"/>
      <c r="V29" s="367">
        <f>SUM(V15,V20,V25,V27)</f>
        <v>7000000</v>
      </c>
      <c r="W29" s="107"/>
      <c r="X29" s="367">
        <f>SUM(X15,X20,X25,X27)</f>
        <v>350331872</v>
      </c>
      <c r="Y29" s="107"/>
      <c r="Z29" s="367">
        <f>SUM(Z15,Z20,Z25,Z27)</f>
        <v>418199647</v>
      </c>
      <c r="AA29" s="150"/>
      <c r="AB29"/>
      <c r="AC29"/>
      <c r="AD29"/>
      <c r="AE29"/>
    </row>
    <row r="30" spans="1:31" s="326" customFormat="1" ht="18" customHeight="1" thickTop="1">
      <c r="A30" s="319"/>
      <c r="B30" s="362"/>
      <c r="C30" s="319"/>
      <c r="D30" s="325"/>
      <c r="E30" s="325"/>
      <c r="F30" s="325"/>
      <c r="G30" s="325"/>
      <c r="H30" s="325"/>
      <c r="I30" s="325"/>
      <c r="J30" s="325"/>
      <c r="K30" s="325"/>
      <c r="L30" s="325"/>
      <c r="M30" s="325"/>
      <c r="N30" s="325"/>
      <c r="O30" s="325"/>
      <c r="P30" s="325"/>
      <c r="Q30" s="325"/>
      <c r="R30" s="325"/>
      <c r="S30" s="325"/>
      <c r="T30" s="325"/>
      <c r="U30" s="325"/>
      <c r="V30" s="325"/>
      <c r="W30" s="325"/>
      <c r="X30" s="325"/>
      <c r="Y30" s="325"/>
      <c r="Z30" s="325"/>
    </row>
    <row r="31" spans="1:31" s="326" customFormat="1" ht="18" customHeight="1">
      <c r="A31" s="319"/>
      <c r="B31" s="362"/>
      <c r="C31" s="319"/>
      <c r="D31" s="325"/>
      <c r="E31" s="325"/>
      <c r="F31" s="325"/>
      <c r="G31" s="325"/>
      <c r="H31" s="325"/>
      <c r="I31" s="325"/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  <c r="V31" s="325"/>
      <c r="W31" s="325"/>
      <c r="X31" s="325"/>
      <c r="Y31" s="325"/>
      <c r="Z31" s="325"/>
    </row>
    <row r="32" spans="1:31" s="326" customFormat="1" ht="18" customHeight="1">
      <c r="A32" s="319"/>
      <c r="B32" s="362"/>
      <c r="C32" s="319"/>
      <c r="D32" s="325"/>
      <c r="E32" s="325"/>
      <c r="F32" s="325"/>
      <c r="G32" s="325"/>
      <c r="H32" s="325"/>
      <c r="I32" s="325"/>
      <c r="J32" s="325"/>
      <c r="K32" s="325"/>
      <c r="L32" s="325"/>
      <c r="M32" s="325"/>
      <c r="N32" s="325"/>
      <c r="O32" s="325"/>
      <c r="P32" s="325"/>
      <c r="Q32" s="325"/>
      <c r="R32" s="325"/>
      <c r="S32" s="325"/>
      <c r="T32" s="325"/>
      <c r="U32" s="325"/>
      <c r="V32" s="325"/>
      <c r="W32" s="325"/>
      <c r="X32" s="325"/>
      <c r="Y32" s="325"/>
      <c r="Z32" s="325"/>
    </row>
    <row r="33" spans="1:26" s="326" customFormat="1" ht="18" customHeight="1">
      <c r="A33" s="319"/>
      <c r="B33" s="362"/>
      <c r="C33" s="319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</row>
  </sheetData>
  <mergeCells count="6">
    <mergeCell ref="D4:Z4"/>
    <mergeCell ref="H11:J11"/>
    <mergeCell ref="D13:Z13"/>
    <mergeCell ref="L5:T5"/>
    <mergeCell ref="V10:X10"/>
    <mergeCell ref="D11:F11"/>
  </mergeCells>
  <pageMargins left="0.8" right="0.8" top="0.48" bottom="0.5" header="0.5" footer="0.5"/>
  <pageSetup paperSize="9" scale="56" firstPageNumber="1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41"/>
  <sheetViews>
    <sheetView zoomScale="80" zoomScaleNormal="80" zoomScaleSheetLayoutView="55" workbookViewId="0"/>
  </sheetViews>
  <sheetFormatPr defaultColWidth="9.09765625" defaultRowHeight="24" customHeight="1"/>
  <cols>
    <col min="1" max="1" width="52.8984375" customWidth="1"/>
    <col min="2" max="2" width="8" style="307" customWidth="1"/>
    <col min="3" max="3" width="0.8984375" customWidth="1"/>
    <col min="4" max="4" width="13.09765625" customWidth="1"/>
    <col min="5" max="5" width="0.8984375" customWidth="1"/>
    <col min="6" max="6" width="13.09765625" customWidth="1"/>
    <col min="7" max="7" width="0.8984375" customWidth="1"/>
    <col min="8" max="8" width="13.09765625" customWidth="1"/>
    <col min="9" max="9" width="0.69921875" customWidth="1"/>
    <col min="10" max="10" width="13.09765625" customWidth="1"/>
    <col min="11" max="11" width="0.8984375" customWidth="1"/>
    <col min="12" max="12" width="16.69921875" customWidth="1"/>
    <col min="13" max="13" width="0.8984375" customWidth="1"/>
    <col min="14" max="14" width="16.69921875" customWidth="1"/>
    <col min="15" max="15" width="0.8984375" customWidth="1"/>
    <col min="16" max="16" width="14.69921875" customWidth="1"/>
    <col min="17" max="17" width="0.59765625" customWidth="1"/>
    <col min="18" max="18" width="17.09765625" customWidth="1"/>
    <col min="19" max="19" width="1" customWidth="1"/>
    <col min="20" max="20" width="16.69921875" customWidth="1"/>
    <col min="21" max="21" width="1" customWidth="1"/>
    <col min="22" max="22" width="14.3984375" customWidth="1"/>
    <col min="23" max="23" width="0.8984375" customWidth="1"/>
    <col min="24" max="24" width="12.3984375" customWidth="1"/>
    <col min="25" max="25" width="1" customWidth="1"/>
    <col min="26" max="26" width="14" customWidth="1"/>
    <col min="27" max="27" width="0.8984375" customWidth="1"/>
    <col min="28" max="28" width="14.8984375" customWidth="1"/>
    <col min="29" max="29" width="1.69921875" customWidth="1"/>
  </cols>
  <sheetData>
    <row r="1" spans="1:30" ht="22.5" customHeight="1">
      <c r="A1" s="355" t="s">
        <v>33</v>
      </c>
      <c r="B1" s="356"/>
      <c r="C1" s="355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8"/>
      <c r="O1" s="297"/>
      <c r="P1" s="299"/>
      <c r="Q1" s="297"/>
      <c r="R1" s="297"/>
      <c r="S1" s="297"/>
      <c r="T1" s="297"/>
      <c r="U1" s="297"/>
      <c r="V1" s="297"/>
      <c r="W1" s="297"/>
      <c r="X1" s="297"/>
      <c r="Z1" s="297"/>
      <c r="AA1" s="297"/>
    </row>
    <row r="2" spans="1:30" ht="22.5" customHeight="1">
      <c r="A2" s="296" t="s">
        <v>171</v>
      </c>
      <c r="B2" s="357"/>
      <c r="C2" s="296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Z2" s="297"/>
      <c r="AA2" s="297"/>
    </row>
    <row r="3" spans="1:30" ht="22.5" customHeight="1">
      <c r="A3" s="358"/>
      <c r="B3" s="359"/>
      <c r="C3" s="358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Z3" s="297"/>
      <c r="AA3" s="297"/>
    </row>
    <row r="4" spans="1:30" ht="23.25" customHeight="1">
      <c r="A4" s="302"/>
      <c r="B4" s="276"/>
      <c r="C4" s="302"/>
      <c r="D4" s="397" t="s">
        <v>65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60"/>
      <c r="AD4" s="360"/>
    </row>
    <row r="5" spans="1:30" ht="23.25" customHeight="1">
      <c r="A5" s="302"/>
      <c r="B5" s="270"/>
      <c r="C5" s="303"/>
      <c r="E5" s="303"/>
      <c r="F5" s="303"/>
      <c r="G5" s="303"/>
      <c r="H5" s="303"/>
      <c r="I5" s="303"/>
      <c r="J5" s="303"/>
      <c r="K5" s="303"/>
      <c r="L5" s="395" t="s">
        <v>61</v>
      </c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04"/>
      <c r="X5" s="305"/>
      <c r="Y5" s="303"/>
      <c r="Z5" s="303"/>
      <c r="AA5" s="303"/>
      <c r="AB5" s="303"/>
      <c r="AC5" s="303"/>
      <c r="AD5" s="303"/>
    </row>
    <row r="6" spans="1:30" ht="23.25" customHeight="1">
      <c r="A6" s="302"/>
      <c r="B6" s="270"/>
      <c r="C6" s="303"/>
      <c r="E6" s="303"/>
      <c r="F6" s="303"/>
      <c r="G6" s="303"/>
      <c r="H6" s="303"/>
      <c r="I6" s="303"/>
      <c r="J6" s="303"/>
      <c r="K6" s="303"/>
      <c r="L6" s="295"/>
      <c r="M6" s="295"/>
      <c r="N6" s="295" t="s">
        <v>181</v>
      </c>
      <c r="O6" s="295"/>
      <c r="P6" s="295"/>
      <c r="Q6" s="295"/>
      <c r="R6" s="295"/>
      <c r="S6" s="295"/>
      <c r="T6" s="295"/>
      <c r="U6" s="295"/>
      <c r="V6" s="295"/>
      <c r="W6" s="305"/>
      <c r="X6" s="305"/>
      <c r="Y6" s="303"/>
      <c r="Z6" s="303"/>
      <c r="AA6" s="303"/>
      <c r="AB6" s="303"/>
      <c r="AC6" s="303"/>
      <c r="AD6" s="303"/>
    </row>
    <row r="7" spans="1:30" ht="23.25" customHeight="1">
      <c r="A7" s="306"/>
      <c r="L7" s="308"/>
      <c r="M7" s="308"/>
      <c r="N7" s="298" t="s">
        <v>182</v>
      </c>
      <c r="O7" s="308"/>
      <c r="P7" s="308" t="s">
        <v>115</v>
      </c>
      <c r="Q7" s="308"/>
      <c r="R7" s="295" t="s">
        <v>181</v>
      </c>
      <c r="S7" s="308"/>
      <c r="T7" s="308"/>
      <c r="U7" s="308"/>
      <c r="V7" s="308"/>
      <c r="W7" s="309"/>
      <c r="Y7" s="310"/>
      <c r="AB7" s="308"/>
      <c r="AC7" s="310"/>
      <c r="AD7" s="312"/>
    </row>
    <row r="8" spans="1:30" ht="23.25" customHeight="1">
      <c r="A8" s="306"/>
      <c r="L8" s="308"/>
      <c r="M8" s="308"/>
      <c r="N8" s="308" t="s">
        <v>93</v>
      </c>
      <c r="O8" s="308"/>
      <c r="P8" s="308" t="s">
        <v>116</v>
      </c>
      <c r="Q8" s="308"/>
      <c r="R8" s="298" t="s">
        <v>183</v>
      </c>
      <c r="S8" s="308"/>
      <c r="T8" s="308"/>
      <c r="U8" s="308"/>
      <c r="V8" s="308"/>
      <c r="W8" s="309"/>
      <c r="Y8" s="310"/>
      <c r="AB8" s="308"/>
      <c r="AC8" s="310"/>
      <c r="AD8" s="312"/>
    </row>
    <row r="9" spans="1:30" ht="23.25" customHeight="1">
      <c r="A9" s="306"/>
      <c r="M9" s="308"/>
      <c r="N9" s="312" t="s">
        <v>141</v>
      </c>
      <c r="O9" s="308"/>
      <c r="P9" s="308" t="s">
        <v>104</v>
      </c>
      <c r="Q9" s="308"/>
      <c r="R9" s="312" t="s">
        <v>151</v>
      </c>
      <c r="S9" s="308"/>
      <c r="T9" s="308" t="s">
        <v>82</v>
      </c>
      <c r="U9" s="308"/>
      <c r="V9" s="308" t="s">
        <v>24</v>
      </c>
      <c r="W9" s="309"/>
      <c r="Y9" s="310"/>
      <c r="AB9" s="308"/>
      <c r="AC9" s="310"/>
      <c r="AD9" s="312"/>
    </row>
    <row r="10" spans="1:30" ht="23.25" customHeight="1">
      <c r="A10" s="306"/>
      <c r="K10" s="313"/>
      <c r="L10" s="308" t="s">
        <v>119</v>
      </c>
      <c r="M10" s="312"/>
      <c r="N10" s="312" t="s">
        <v>142</v>
      </c>
      <c r="O10" s="312"/>
      <c r="P10" s="308" t="s">
        <v>25</v>
      </c>
      <c r="Q10" s="312"/>
      <c r="R10" s="312" t="s">
        <v>142</v>
      </c>
      <c r="S10" s="308"/>
      <c r="T10" s="308" t="s">
        <v>83</v>
      </c>
      <c r="U10" s="308"/>
      <c r="V10" s="308" t="s">
        <v>94</v>
      </c>
      <c r="W10" s="309"/>
      <c r="X10" s="398" t="s">
        <v>2</v>
      </c>
      <c r="Y10" s="398"/>
      <c r="Z10" s="398"/>
      <c r="AA10" s="314"/>
      <c r="AB10" s="308"/>
      <c r="AC10" s="310"/>
    </row>
    <row r="11" spans="1:30" ht="23.25" customHeight="1">
      <c r="A11" s="306"/>
      <c r="B11" s="315"/>
      <c r="C11" s="316"/>
      <c r="D11" s="399" t="s">
        <v>89</v>
      </c>
      <c r="E11" s="399"/>
      <c r="F11" s="399"/>
      <c r="G11" s="316"/>
      <c r="H11" s="399" t="s">
        <v>30</v>
      </c>
      <c r="I11" s="399"/>
      <c r="J11" s="399"/>
      <c r="L11" s="312" t="s">
        <v>93</v>
      </c>
      <c r="M11" s="308"/>
      <c r="N11" s="308" t="s">
        <v>144</v>
      </c>
      <c r="O11" s="308"/>
      <c r="P11" s="308" t="s">
        <v>111</v>
      </c>
      <c r="Q11" s="308"/>
      <c r="R11" s="308" t="s">
        <v>144</v>
      </c>
      <c r="S11" s="308"/>
      <c r="T11" s="308" t="s">
        <v>91</v>
      </c>
      <c r="U11" s="308"/>
      <c r="V11" s="308" t="s">
        <v>77</v>
      </c>
      <c r="W11" s="309"/>
      <c r="X11" s="313" t="s">
        <v>68</v>
      </c>
      <c r="Y11" s="310"/>
      <c r="AA11" s="313"/>
      <c r="AB11" s="312"/>
      <c r="AC11" s="310"/>
    </row>
    <row r="12" spans="1:30" ht="23.25" customHeight="1">
      <c r="A12" s="306"/>
      <c r="B12" s="315" t="s">
        <v>17</v>
      </c>
      <c r="C12" s="308"/>
      <c r="D12" s="313" t="s">
        <v>27</v>
      </c>
      <c r="E12" s="308"/>
      <c r="F12" s="313" t="s">
        <v>26</v>
      </c>
      <c r="G12" s="308"/>
      <c r="H12" s="313" t="s">
        <v>27</v>
      </c>
      <c r="I12" s="308"/>
      <c r="J12" s="313" t="s">
        <v>26</v>
      </c>
      <c r="K12" s="313"/>
      <c r="L12" s="308" t="s">
        <v>92</v>
      </c>
      <c r="M12" s="308"/>
      <c r="N12" s="308" t="s">
        <v>143</v>
      </c>
      <c r="O12" s="308"/>
      <c r="P12" s="308" t="s">
        <v>106</v>
      </c>
      <c r="Q12" s="308"/>
      <c r="R12" s="308" t="s">
        <v>143</v>
      </c>
      <c r="S12" s="308"/>
      <c r="T12" s="308" t="s">
        <v>3</v>
      </c>
      <c r="U12" s="308"/>
      <c r="V12" s="308" t="s">
        <v>78</v>
      </c>
      <c r="W12" s="309"/>
      <c r="X12" s="313" t="s">
        <v>29</v>
      </c>
      <c r="Y12" s="310"/>
      <c r="Z12" s="308" t="s">
        <v>28</v>
      </c>
      <c r="AA12" s="313"/>
      <c r="AB12" s="312" t="s">
        <v>24</v>
      </c>
      <c r="AC12" s="310"/>
      <c r="AD12" s="312"/>
    </row>
    <row r="13" spans="1:30" ht="23.25" customHeight="1">
      <c r="A13" s="306"/>
      <c r="B13" s="315"/>
      <c r="C13" s="308"/>
      <c r="D13" s="400" t="s">
        <v>34</v>
      </c>
      <c r="E13" s="400"/>
      <c r="F13" s="400"/>
      <c r="G13" s="400"/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0"/>
      <c r="S13" s="400"/>
      <c r="T13" s="400"/>
      <c r="U13" s="400"/>
      <c r="V13" s="400"/>
      <c r="W13" s="400"/>
      <c r="X13" s="400"/>
      <c r="Y13" s="400"/>
      <c r="Z13" s="400"/>
      <c r="AA13" s="400"/>
      <c r="AB13" s="400"/>
      <c r="AC13" s="310"/>
      <c r="AD13" s="312"/>
    </row>
    <row r="14" spans="1:30" ht="22.5" customHeight="1">
      <c r="A14" s="317" t="s">
        <v>172</v>
      </c>
      <c r="B14" s="361"/>
      <c r="C14" s="317"/>
    </row>
    <row r="15" spans="1:30" ht="22.5" customHeight="1">
      <c r="A15" s="326" t="s">
        <v>146</v>
      </c>
      <c r="B15" s="361"/>
      <c r="C15" s="326"/>
      <c r="D15" s="153">
        <v>36107</v>
      </c>
      <c r="E15" s="153"/>
      <c r="F15" s="153">
        <v>33955815</v>
      </c>
      <c r="G15" s="153">
        <v>0</v>
      </c>
      <c r="H15" s="153">
        <v>14121</v>
      </c>
      <c r="I15" s="153">
        <v>0</v>
      </c>
      <c r="J15" s="153">
        <v>11110070</v>
      </c>
      <c r="K15" s="153"/>
      <c r="L15" s="153">
        <v>1056822</v>
      </c>
      <c r="M15" s="153"/>
      <c r="N15" s="196">
        <v>0</v>
      </c>
      <c r="O15" s="196"/>
      <c r="P15" s="196">
        <v>0</v>
      </c>
      <c r="Q15" s="196"/>
      <c r="R15" s="110">
        <v>0</v>
      </c>
      <c r="S15" s="110"/>
      <c r="T15" s="110">
        <v>15078908</v>
      </c>
      <c r="U15" s="110"/>
      <c r="V15" s="110">
        <f>SUM(L15:T15)</f>
        <v>16135730</v>
      </c>
      <c r="W15" s="110"/>
      <c r="X15" s="81">
        <v>7000000</v>
      </c>
      <c r="Y15" s="110"/>
      <c r="Z15" s="110">
        <v>329692330</v>
      </c>
      <c r="AA15" s="110"/>
      <c r="AB15" s="81">
        <f>SUM(D15:J15,V15:Z15)</f>
        <v>397944173</v>
      </c>
      <c r="AC15" s="150"/>
    </row>
    <row r="16" spans="1:30" ht="22.5" customHeight="1">
      <c r="A16" s="306" t="s">
        <v>127</v>
      </c>
      <c r="C16" s="306"/>
      <c r="D16" s="183">
        <v>0</v>
      </c>
      <c r="E16" s="329"/>
      <c r="F16" s="183">
        <v>0</v>
      </c>
      <c r="G16" s="329"/>
      <c r="H16" s="183">
        <v>0</v>
      </c>
      <c r="I16" s="329"/>
      <c r="J16" s="183">
        <v>0</v>
      </c>
      <c r="K16" s="152"/>
      <c r="L16" s="321">
        <v>-1056822</v>
      </c>
      <c r="M16" s="152"/>
      <c r="N16" s="151">
        <v>1172390</v>
      </c>
      <c r="O16" s="152"/>
      <c r="P16" s="151">
        <v>0</v>
      </c>
      <c r="Q16" s="152"/>
      <c r="R16" s="220">
        <v>1243336</v>
      </c>
      <c r="S16" s="221"/>
      <c r="T16" s="220">
        <v>0</v>
      </c>
      <c r="U16" s="221"/>
      <c r="V16" s="220">
        <f>SUM(L16:T16)</f>
        <v>1358904</v>
      </c>
      <c r="W16" s="112"/>
      <c r="X16" s="222">
        <v>0</v>
      </c>
      <c r="Y16" s="112"/>
      <c r="Z16" s="220">
        <v>374632</v>
      </c>
      <c r="AA16" s="223"/>
      <c r="AB16" s="222">
        <f>SUM(D16:J16,V16:Z16)</f>
        <v>1733536</v>
      </c>
      <c r="AC16" s="150"/>
    </row>
    <row r="17" spans="1:33" ht="22.5" customHeight="1">
      <c r="A17" s="319" t="s">
        <v>150</v>
      </c>
      <c r="B17" s="362"/>
      <c r="C17" s="319"/>
      <c r="D17" s="217">
        <f>SUM(D15:D16)</f>
        <v>36107</v>
      </c>
      <c r="E17" s="326"/>
      <c r="F17" s="217">
        <f>SUM(F15:F16)</f>
        <v>33955815</v>
      </c>
      <c r="G17" s="326"/>
      <c r="H17" s="217">
        <f>SUM(H15:H16)</f>
        <v>14121</v>
      </c>
      <c r="I17" s="326"/>
      <c r="J17" s="217">
        <f>SUM(J15:J16)</f>
        <v>11110070</v>
      </c>
      <c r="K17" s="326"/>
      <c r="L17" s="217">
        <f>SUM(L15:L16)</f>
        <v>0</v>
      </c>
      <c r="M17" s="326"/>
      <c r="N17" s="217">
        <f>SUM(N15:N16)</f>
        <v>1172390</v>
      </c>
      <c r="O17" s="326"/>
      <c r="P17" s="217">
        <f>SUM(P15:P16)</f>
        <v>0</v>
      </c>
      <c r="Q17" s="326"/>
      <c r="R17" s="224">
        <f>SUM(R15:R16)</f>
        <v>1243336</v>
      </c>
      <c r="S17" s="363"/>
      <c r="T17" s="224">
        <f>SUM(T15:T16)</f>
        <v>15078908</v>
      </c>
      <c r="U17" s="363"/>
      <c r="V17" s="224">
        <f>SUM(V15:V16)</f>
        <v>17494634</v>
      </c>
      <c r="W17" s="363"/>
      <c r="X17" s="225">
        <f>SUM(X15:X16)</f>
        <v>7000000</v>
      </c>
      <c r="Y17" s="363"/>
      <c r="Z17" s="224">
        <f>SUM(Z15:Z16)</f>
        <v>330066962</v>
      </c>
      <c r="AA17" s="363"/>
      <c r="AB17" s="224">
        <f>SUM(AB15:AB16)</f>
        <v>399677709</v>
      </c>
      <c r="AC17" s="150"/>
    </row>
    <row r="18" spans="1:33" s="326" customFormat="1" ht="24" customHeight="1">
      <c r="A18" s="327"/>
      <c r="B18" s="364"/>
      <c r="C18" s="327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T18" s="325"/>
      <c r="V18" s="325"/>
      <c r="W18" s="325"/>
      <c r="X18" s="325"/>
      <c r="Y18" s="325"/>
      <c r="Z18" s="325"/>
      <c r="AA18" s="325"/>
      <c r="AB18" s="325"/>
      <c r="AC18" s="150"/>
      <c r="AD18"/>
      <c r="AE18"/>
      <c r="AF18"/>
      <c r="AG18"/>
    </row>
    <row r="19" spans="1:33" s="326" customFormat="1" ht="24" customHeight="1">
      <c r="A19" s="327" t="s">
        <v>219</v>
      </c>
      <c r="B19" s="364"/>
      <c r="C19" s="327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T19" s="325"/>
      <c r="V19" s="325"/>
      <c r="W19" s="325"/>
      <c r="X19" s="325"/>
      <c r="Y19" s="325"/>
      <c r="Z19" s="325"/>
      <c r="AA19" s="325"/>
      <c r="AB19" s="325"/>
      <c r="AC19" s="150"/>
      <c r="AD19"/>
      <c r="AE19"/>
      <c r="AF19"/>
      <c r="AG19"/>
    </row>
    <row r="20" spans="1:33" s="326" customFormat="1" ht="24" customHeight="1">
      <c r="A20" s="330" t="s">
        <v>195</v>
      </c>
      <c r="B20" s="315">
        <v>31</v>
      </c>
      <c r="C20" s="330"/>
      <c r="D20" s="371">
        <v>0</v>
      </c>
      <c r="E20" s="371"/>
      <c r="F20" s="371">
        <v>0</v>
      </c>
      <c r="G20" s="371"/>
      <c r="H20" s="371">
        <v>0</v>
      </c>
      <c r="I20" s="371"/>
      <c r="J20" s="371">
        <v>0</v>
      </c>
      <c r="K20" s="371"/>
      <c r="L20" s="371">
        <v>0</v>
      </c>
      <c r="M20" s="371"/>
      <c r="N20" s="371">
        <v>0</v>
      </c>
      <c r="O20" s="371"/>
      <c r="P20" s="371">
        <v>0</v>
      </c>
      <c r="Q20" s="371"/>
      <c r="R20" s="371">
        <v>0</v>
      </c>
      <c r="S20" s="372"/>
      <c r="T20" s="371">
        <v>0</v>
      </c>
      <c r="U20" s="372"/>
      <c r="V20" s="371">
        <f>SUM(L20:T20)</f>
        <v>0</v>
      </c>
      <c r="W20" s="371"/>
      <c r="X20" s="188">
        <v>0</v>
      </c>
      <c r="Y20" s="328"/>
      <c r="Z20" s="116">
        <v>-16146163</v>
      </c>
      <c r="AA20" s="328"/>
      <c r="AB20" s="116">
        <f>SUM(D20,F20,H20,J20,V20,X20,Z20)</f>
        <v>-16146163</v>
      </c>
      <c r="AC20" s="150"/>
      <c r="AD20"/>
      <c r="AE20"/>
      <c r="AF20"/>
      <c r="AG20"/>
    </row>
    <row r="21" spans="1:33" ht="21.5">
      <c r="A21" s="332" t="s">
        <v>196</v>
      </c>
      <c r="B21" s="315"/>
      <c r="C21" s="332"/>
      <c r="D21" s="105">
        <v>-89</v>
      </c>
      <c r="E21" s="106"/>
      <c r="F21" s="105">
        <v>89</v>
      </c>
      <c r="G21" s="106"/>
      <c r="H21" s="105">
        <v>-35</v>
      </c>
      <c r="I21" s="106"/>
      <c r="J21" s="105">
        <v>35</v>
      </c>
      <c r="K21" s="106"/>
      <c r="L21" s="322">
        <v>0</v>
      </c>
      <c r="M21" s="329"/>
      <c r="N21" s="322">
        <v>0</v>
      </c>
      <c r="O21" s="322"/>
      <c r="P21" s="322">
        <v>0</v>
      </c>
      <c r="Q21" s="322"/>
      <c r="R21" s="322">
        <v>0</v>
      </c>
      <c r="S21" s="322"/>
      <c r="T21" s="322">
        <v>0</v>
      </c>
      <c r="U21" s="322"/>
      <c r="V21" s="322">
        <f>SUM(L21:T21)</f>
        <v>0</v>
      </c>
      <c r="W21" s="322"/>
      <c r="X21" s="322">
        <v>0</v>
      </c>
      <c r="Y21" s="322"/>
      <c r="Z21" s="322">
        <v>0</v>
      </c>
      <c r="AA21" s="322"/>
      <c r="AB21" s="322">
        <f>SUM(D21,F21,H21,J21,V21,X21,Z21)</f>
        <v>0</v>
      </c>
      <c r="AC21" s="150"/>
    </row>
    <row r="22" spans="1:33" ht="22">
      <c r="A22" s="327" t="s">
        <v>220</v>
      </c>
      <c r="B22" s="315"/>
      <c r="C22" s="332"/>
      <c r="D22" s="111">
        <f>SUM(D20:D21)</f>
        <v>-89</v>
      </c>
      <c r="E22" s="110"/>
      <c r="F22" s="111">
        <f>SUM(F20:F21)</f>
        <v>89</v>
      </c>
      <c r="G22" s="110"/>
      <c r="H22" s="111">
        <f>SUM(H20:H21)</f>
        <v>-35</v>
      </c>
      <c r="I22" s="110"/>
      <c r="J22" s="111">
        <f>SUM(J20:J21)</f>
        <v>35</v>
      </c>
      <c r="K22" s="110"/>
      <c r="L22" s="343">
        <f>SUM(L20:L21)</f>
        <v>0</v>
      </c>
      <c r="M22" s="328"/>
      <c r="N22" s="343">
        <f>SUM(N20:N21)</f>
        <v>0</v>
      </c>
      <c r="O22" s="343"/>
      <c r="P22" s="343">
        <f>SUM(P20:P21)</f>
        <v>0</v>
      </c>
      <c r="Q22" s="343"/>
      <c r="R22" s="343">
        <f>SUM(R20:R21)</f>
        <v>0</v>
      </c>
      <c r="S22" s="343"/>
      <c r="T22" s="343">
        <f>SUM(T20:T21)</f>
        <v>0</v>
      </c>
      <c r="U22" s="343"/>
      <c r="V22" s="343">
        <f>SUM(V20:V21)</f>
        <v>0</v>
      </c>
      <c r="W22" s="343"/>
      <c r="X22" s="343">
        <f>SUM(X20:X21)</f>
        <v>0</v>
      </c>
      <c r="Y22" s="198"/>
      <c r="Z22" s="111">
        <f>SUM(Z20:Z21)</f>
        <v>-16146163</v>
      </c>
      <c r="AA22" s="196"/>
      <c r="AB22" s="111">
        <f>SUM(AB20:AB21)</f>
        <v>-16146163</v>
      </c>
      <c r="AC22" s="150"/>
    </row>
    <row r="23" spans="1:33" ht="22">
      <c r="A23" s="327"/>
      <c r="B23" s="315"/>
      <c r="C23" s="332"/>
      <c r="D23" s="113"/>
      <c r="E23" s="110"/>
      <c r="F23" s="113"/>
      <c r="G23" s="110"/>
      <c r="H23" s="113"/>
      <c r="I23" s="110"/>
      <c r="J23" s="113"/>
      <c r="K23" s="110"/>
      <c r="L23" s="113"/>
      <c r="M23" s="328"/>
      <c r="N23" s="113"/>
      <c r="O23" s="328"/>
      <c r="P23" s="113"/>
      <c r="Q23" s="328"/>
      <c r="R23" s="113"/>
      <c r="S23" s="198"/>
      <c r="T23" s="113"/>
      <c r="U23" s="198"/>
      <c r="V23" s="113"/>
      <c r="W23" s="198"/>
      <c r="X23" s="113"/>
      <c r="Y23" s="198"/>
      <c r="Z23" s="113"/>
      <c r="AA23" s="196"/>
      <c r="AB23" s="113"/>
      <c r="AC23" s="150"/>
    </row>
    <row r="24" spans="1:33" ht="22">
      <c r="A24" s="319" t="s">
        <v>221</v>
      </c>
      <c r="B24" s="315"/>
      <c r="C24" s="332"/>
      <c r="D24" s="113"/>
      <c r="E24" s="110"/>
      <c r="F24" s="113"/>
      <c r="G24" s="110"/>
      <c r="H24" s="113"/>
      <c r="I24" s="110"/>
      <c r="J24" s="113"/>
      <c r="K24" s="110"/>
      <c r="L24" s="113"/>
      <c r="M24" s="328"/>
      <c r="N24" s="113"/>
      <c r="O24" s="328"/>
      <c r="P24" s="113"/>
      <c r="Q24" s="328"/>
      <c r="R24" s="113"/>
      <c r="S24" s="198"/>
      <c r="T24" s="113"/>
      <c r="U24" s="198"/>
      <c r="V24" s="113"/>
      <c r="W24" s="198"/>
      <c r="X24" s="113"/>
      <c r="Y24" s="198"/>
      <c r="Z24" s="113"/>
      <c r="AA24" s="196"/>
      <c r="AB24" s="113"/>
      <c r="AC24" s="150"/>
    </row>
    <row r="25" spans="1:33" ht="21.5">
      <c r="A25" s="332" t="s">
        <v>202</v>
      </c>
      <c r="B25" s="315"/>
      <c r="C25" s="332"/>
      <c r="D25" s="188">
        <v>0</v>
      </c>
      <c r="E25" s="193"/>
      <c r="F25" s="188">
        <v>0</v>
      </c>
      <c r="G25" s="193"/>
      <c r="H25" s="188">
        <v>0</v>
      </c>
      <c r="I25" s="194"/>
      <c r="J25" s="188">
        <v>0</v>
      </c>
      <c r="K25" s="194"/>
      <c r="L25" s="188">
        <v>0</v>
      </c>
      <c r="M25" s="103"/>
      <c r="N25" s="188">
        <v>0</v>
      </c>
      <c r="O25" s="188"/>
      <c r="P25" s="188">
        <v>0</v>
      </c>
      <c r="Q25" s="188"/>
      <c r="R25" s="1">
        <v>0</v>
      </c>
      <c r="S25" s="228"/>
      <c r="T25" s="1">
        <v>0</v>
      </c>
      <c r="U25" s="199"/>
      <c r="V25" s="329">
        <f>SUM(L25:T25)</f>
        <v>0</v>
      </c>
      <c r="W25" s="107"/>
      <c r="X25" s="1">
        <v>0</v>
      </c>
      <c r="Y25" s="107"/>
      <c r="Z25" s="1">
        <v>18202228</v>
      </c>
      <c r="AA25" s="331"/>
      <c r="AB25" s="116">
        <f>SUM(D25,F25,H25,J25,V25,X25,Z25)</f>
        <v>18202228</v>
      </c>
      <c r="AC25" s="150"/>
    </row>
    <row r="26" spans="1:33" ht="22.5" customHeight="1">
      <c r="A26" s="332" t="s">
        <v>200</v>
      </c>
      <c r="B26" s="315"/>
      <c r="C26" s="332"/>
      <c r="D26" s="187">
        <v>0</v>
      </c>
      <c r="E26" s="193"/>
      <c r="F26" s="187">
        <v>0</v>
      </c>
      <c r="G26" s="193"/>
      <c r="H26" s="187">
        <v>0</v>
      </c>
      <c r="I26" s="193"/>
      <c r="J26" s="187">
        <v>0</v>
      </c>
      <c r="K26" s="193"/>
      <c r="L26" s="195">
        <v>0</v>
      </c>
      <c r="M26" s="108"/>
      <c r="N26" s="105">
        <v>-100576</v>
      </c>
      <c r="O26" s="108"/>
      <c r="P26" s="105">
        <v>-72692</v>
      </c>
      <c r="Q26" s="108"/>
      <c r="R26" s="227">
        <v>174810</v>
      </c>
      <c r="S26" s="107"/>
      <c r="T26" s="227">
        <v>0</v>
      </c>
      <c r="U26" s="200"/>
      <c r="V26" s="342">
        <f>SUM(L26:T26)</f>
        <v>1542</v>
      </c>
      <c r="W26" s="107"/>
      <c r="X26" s="222">
        <v>0</v>
      </c>
      <c r="Y26" s="107"/>
      <c r="Z26" s="222">
        <v>0</v>
      </c>
      <c r="AA26" s="106"/>
      <c r="AB26" s="114">
        <f>SUM(D26,F26,H26,J26,V26,X26,Z26)</f>
        <v>1542</v>
      </c>
      <c r="AC26" s="150"/>
    </row>
    <row r="27" spans="1:33" s="326" customFormat="1" ht="22.5" customHeight="1">
      <c r="A27" s="319" t="s">
        <v>222</v>
      </c>
      <c r="B27" s="362"/>
      <c r="C27" s="319"/>
      <c r="D27" s="191">
        <f>SUM(D25:D26)</f>
        <v>0</v>
      </c>
      <c r="E27" s="185"/>
      <c r="F27" s="191">
        <f>SUM(F25:F26)</f>
        <v>0</v>
      </c>
      <c r="G27" s="196"/>
      <c r="H27" s="191">
        <f>SUM(H25:H26)</f>
        <v>0</v>
      </c>
      <c r="I27" s="196"/>
      <c r="J27" s="191">
        <f>SUM(J25:J26)</f>
        <v>0</v>
      </c>
      <c r="K27" s="196"/>
      <c r="L27" s="197">
        <f>SUM(L25:L26)</f>
        <v>0</v>
      </c>
      <c r="M27" s="113"/>
      <c r="N27" s="111">
        <f>SUM(N25:N26)</f>
        <v>-100576</v>
      </c>
      <c r="O27" s="113"/>
      <c r="P27" s="111">
        <f>SUM(P25:P26)</f>
        <v>-72692</v>
      </c>
      <c r="Q27" s="113"/>
      <c r="R27" s="229">
        <f>SUM(R25:R26)</f>
        <v>174810</v>
      </c>
      <c r="S27" s="112"/>
      <c r="T27" s="229">
        <f>SUM(T25:T26)</f>
        <v>0</v>
      </c>
      <c r="U27" s="198"/>
      <c r="V27" s="219">
        <f>SUM(V25:V26)</f>
        <v>1542</v>
      </c>
      <c r="W27" s="112"/>
      <c r="X27" s="219">
        <f>SUM(X25:X26)</f>
        <v>0</v>
      </c>
      <c r="Y27" s="112"/>
      <c r="Z27" s="226">
        <f>SUM(Z25:Z26)</f>
        <v>18202228</v>
      </c>
      <c r="AA27" s="110"/>
      <c r="AB27" s="264">
        <f>SUM(AB25:AB26)</f>
        <v>18203770</v>
      </c>
      <c r="AC27" s="150"/>
      <c r="AD27"/>
      <c r="AE27"/>
      <c r="AF27"/>
      <c r="AG27"/>
    </row>
    <row r="28" spans="1:33" s="326" customFormat="1" ht="17.25" customHeight="1">
      <c r="A28" s="327"/>
      <c r="B28" s="364"/>
      <c r="C28" s="327"/>
      <c r="D28" s="198"/>
      <c r="E28" s="196"/>
      <c r="F28" s="198"/>
      <c r="G28" s="196"/>
      <c r="H28" s="198"/>
      <c r="I28" s="196"/>
      <c r="J28" s="198"/>
      <c r="K28" s="196"/>
      <c r="L28" s="198"/>
      <c r="M28" s="113"/>
      <c r="N28" s="113"/>
      <c r="O28" s="113"/>
      <c r="P28" s="113"/>
      <c r="Q28" s="113"/>
      <c r="R28" s="112"/>
      <c r="S28" s="112"/>
      <c r="T28" s="112"/>
      <c r="U28" s="112"/>
      <c r="V28" s="112"/>
      <c r="W28" s="112"/>
      <c r="X28" s="112"/>
      <c r="Y28" s="112"/>
      <c r="Z28" s="112"/>
      <c r="AA28" s="110"/>
      <c r="AB28" s="112"/>
      <c r="AC28" s="150"/>
      <c r="AD28"/>
      <c r="AE28"/>
      <c r="AF28"/>
      <c r="AG28"/>
    </row>
    <row r="29" spans="1:33" ht="22.5" customHeight="1">
      <c r="A29" s="305" t="s">
        <v>223</v>
      </c>
      <c r="B29" s="270"/>
      <c r="C29" s="305"/>
      <c r="D29" s="187">
        <v>0</v>
      </c>
      <c r="E29" s="193"/>
      <c r="F29" s="187">
        <v>0</v>
      </c>
      <c r="G29" s="193"/>
      <c r="H29" s="187">
        <v>0</v>
      </c>
      <c r="I29" s="193"/>
      <c r="J29" s="187">
        <v>0</v>
      </c>
      <c r="K29" s="193"/>
      <c r="L29" s="187">
        <v>0</v>
      </c>
      <c r="M29" s="103"/>
      <c r="N29" s="187">
        <v>0</v>
      </c>
      <c r="O29" s="188"/>
      <c r="P29" s="187">
        <v>0</v>
      </c>
      <c r="Q29" s="188"/>
      <c r="R29" s="222">
        <v>-41</v>
      </c>
      <c r="S29" s="331"/>
      <c r="T29" s="222">
        <v>-202702</v>
      </c>
      <c r="U29" s="331"/>
      <c r="V29" s="227">
        <f>SUM(L29:T29)</f>
        <v>-202743</v>
      </c>
      <c r="W29" s="331"/>
      <c r="X29" s="222">
        <v>0</v>
      </c>
      <c r="Y29" s="331"/>
      <c r="Z29" s="222">
        <v>202743</v>
      </c>
      <c r="AA29" s="331"/>
      <c r="AB29" s="114">
        <f>SUM(D29,F29,H29,J29,V29,X29,Z29)</f>
        <v>0</v>
      </c>
      <c r="AC29" s="150"/>
    </row>
    <row r="30" spans="1:33" ht="17.25" customHeight="1">
      <c r="A30" s="349"/>
      <c r="B30" s="366"/>
      <c r="C30" s="349"/>
      <c r="D30" s="331"/>
      <c r="E30" s="331"/>
      <c r="F30" s="331"/>
      <c r="G30" s="331"/>
      <c r="H30" s="331"/>
      <c r="I30" s="331"/>
      <c r="J30" s="331"/>
      <c r="K30" s="331"/>
      <c r="L30" s="104"/>
      <c r="M30" s="104"/>
      <c r="N30" s="104"/>
      <c r="O30" s="104"/>
      <c r="P30" s="104"/>
      <c r="Q30" s="104"/>
      <c r="R30" s="107"/>
      <c r="S30" s="331"/>
      <c r="T30" s="107"/>
      <c r="U30" s="331"/>
      <c r="V30" s="107"/>
      <c r="W30" s="331"/>
      <c r="X30" s="331"/>
      <c r="Y30" s="331"/>
      <c r="Z30" s="107"/>
      <c r="AA30" s="331"/>
      <c r="AB30" s="107"/>
      <c r="AC30" s="150"/>
    </row>
    <row r="31" spans="1:33" s="326" customFormat="1" ht="22.5" customHeight="1" thickBot="1">
      <c r="A31" s="327" t="s">
        <v>170</v>
      </c>
      <c r="B31" s="364"/>
      <c r="C31" s="327"/>
      <c r="D31" s="367">
        <f>SUM(D17,D20,D21,D27,D29)</f>
        <v>36018</v>
      </c>
      <c r="E31" s="108"/>
      <c r="F31" s="367">
        <f>SUM(F17,F20,F21,F27,F29)</f>
        <v>33955904</v>
      </c>
      <c r="G31" s="108"/>
      <c r="H31" s="367">
        <f>SUM(H17,H20,H21,H27,H29)</f>
        <v>14086</v>
      </c>
      <c r="I31" s="108"/>
      <c r="J31" s="367">
        <f>SUM(J17,J20,J21,J27,J29)</f>
        <v>11110105</v>
      </c>
      <c r="K31" s="108"/>
      <c r="L31" s="368">
        <f>SUM(L17,L20,L21,L27,L29)</f>
        <v>0</v>
      </c>
      <c r="M31" s="325"/>
      <c r="N31" s="367">
        <f>SUM(N17,N20,N21,N27,N29)</f>
        <v>1071814</v>
      </c>
      <c r="O31" s="325"/>
      <c r="P31" s="367">
        <f>SUM(P17,P20,P21,P27,P29)</f>
        <v>-72692</v>
      </c>
      <c r="Q31" s="325"/>
      <c r="R31" s="367">
        <f>SUM(R17,R20,R21,R27,R29)</f>
        <v>1418105</v>
      </c>
      <c r="S31" s="107"/>
      <c r="T31" s="367">
        <f>SUM(T17,T20,T21,T27,T29)</f>
        <v>14876206</v>
      </c>
      <c r="U31" s="108"/>
      <c r="V31" s="367">
        <f>SUM(V17,V20,V21,V27,V29)</f>
        <v>17293433</v>
      </c>
      <c r="W31" s="107"/>
      <c r="X31" s="367">
        <f>SUM(X17,X20,X21,X27,X29)</f>
        <v>7000000</v>
      </c>
      <c r="Y31" s="107"/>
      <c r="Z31" s="367">
        <f>SUM(Z17,Z20,Z21,Z27,Z29)</f>
        <v>332325770</v>
      </c>
      <c r="AA31" s="107"/>
      <c r="AB31" s="367">
        <f>SUM(AB17,AB20,AB21,AB27,AB29)</f>
        <v>401735316</v>
      </c>
      <c r="AC31" s="150"/>
      <c r="AD31"/>
      <c r="AE31"/>
      <c r="AF31"/>
      <c r="AG31"/>
    </row>
    <row r="32" spans="1:33" s="326" customFormat="1" ht="18" customHeight="1" thickTop="1">
      <c r="A32" s="319"/>
      <c r="B32" s="362"/>
      <c r="C32" s="319"/>
      <c r="D32" s="325"/>
      <c r="E32" s="325"/>
      <c r="F32" s="325"/>
      <c r="G32" s="325"/>
      <c r="H32" s="325"/>
      <c r="I32" s="325"/>
      <c r="J32" s="325"/>
      <c r="K32" s="325"/>
      <c r="L32" s="325"/>
      <c r="M32" s="325"/>
      <c r="N32" s="325"/>
      <c r="O32" s="325"/>
      <c r="P32" s="325"/>
      <c r="Q32" s="325"/>
      <c r="R32" s="325"/>
      <c r="S32" s="325"/>
      <c r="T32" s="325"/>
      <c r="U32" s="325"/>
      <c r="V32" s="325"/>
      <c r="W32" s="325"/>
      <c r="X32" s="325"/>
      <c r="Y32" s="325"/>
      <c r="Z32" s="325"/>
      <c r="AA32" s="325"/>
      <c r="AB32" s="325"/>
    </row>
    <row r="33" spans="1:28" s="326" customFormat="1" ht="18" customHeight="1">
      <c r="A33" s="319"/>
      <c r="B33" s="331"/>
      <c r="C33" s="331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  <c r="P33" s="363"/>
      <c r="Q33" s="363"/>
      <c r="R33" s="363"/>
      <c r="S33" s="363"/>
      <c r="T33" s="363"/>
      <c r="U33" s="363"/>
      <c r="V33" s="363"/>
    </row>
    <row r="34" spans="1:28" ht="24" customHeight="1">
      <c r="B34" s="331"/>
      <c r="C34" s="331"/>
    </row>
    <row r="35" spans="1:28" ht="24" customHeight="1">
      <c r="B35" s="331"/>
      <c r="C35" s="331"/>
      <c r="D35" s="336"/>
      <c r="E35" s="336"/>
      <c r="F35" s="336"/>
      <c r="G35" s="336"/>
      <c r="H35" s="336"/>
      <c r="I35" s="336"/>
      <c r="J35" s="336"/>
      <c r="K35" s="336"/>
      <c r="L35" s="336"/>
      <c r="M35" s="336"/>
      <c r="N35" s="336"/>
      <c r="O35" s="336"/>
      <c r="P35" s="336"/>
      <c r="Q35" s="336"/>
      <c r="R35" s="336"/>
      <c r="S35" s="336"/>
      <c r="T35" s="336"/>
      <c r="U35" s="336"/>
      <c r="V35" s="336"/>
    </row>
    <row r="36" spans="1:28" ht="24" customHeight="1">
      <c r="B36" s="331"/>
      <c r="C36" s="331"/>
    </row>
    <row r="37" spans="1:28" ht="24" customHeight="1">
      <c r="B37" s="369"/>
      <c r="C37" s="334"/>
      <c r="D37" s="336"/>
      <c r="E37" s="336"/>
      <c r="F37" s="336"/>
      <c r="G37" s="336"/>
      <c r="H37" s="336"/>
      <c r="I37" s="336"/>
      <c r="J37" s="336"/>
      <c r="K37" s="336"/>
      <c r="L37" s="336"/>
      <c r="M37" s="336"/>
      <c r="N37" s="336"/>
      <c r="O37" s="336"/>
      <c r="P37" s="336"/>
      <c r="Q37" s="336"/>
      <c r="R37" s="336"/>
      <c r="S37" s="336"/>
      <c r="T37" s="336"/>
      <c r="U37" s="336"/>
      <c r="V37" s="336"/>
    </row>
    <row r="38" spans="1:28" ht="24" customHeight="1">
      <c r="A38" s="401"/>
      <c r="B38" s="401"/>
      <c r="C38" s="401"/>
      <c r="D38" s="401"/>
      <c r="E38" s="401"/>
      <c r="F38" s="401"/>
      <c r="G38" s="401"/>
      <c r="H38" s="401"/>
      <c r="I38" s="401"/>
      <c r="J38" s="401"/>
      <c r="K38" s="401"/>
      <c r="L38" s="401"/>
      <c r="M38" s="401"/>
      <c r="N38" s="401"/>
      <c r="O38" s="401"/>
      <c r="P38" s="401"/>
      <c r="Q38" s="401"/>
      <c r="R38" s="401"/>
      <c r="S38" s="401"/>
      <c r="T38" s="401"/>
      <c r="U38" s="401"/>
      <c r="V38" s="401"/>
      <c r="W38" s="401"/>
      <c r="X38" s="401"/>
      <c r="Y38" s="401"/>
      <c r="Z38" s="401"/>
      <c r="AA38" s="401"/>
      <c r="AB38" s="401"/>
    </row>
    <row r="39" spans="1:28" ht="24" customHeight="1">
      <c r="A39" s="401" t="s">
        <v>102</v>
      </c>
      <c r="B39" s="401"/>
      <c r="C39" s="401"/>
      <c r="D39" s="401"/>
      <c r="E39" s="401"/>
      <c r="F39" s="401"/>
      <c r="G39" s="401"/>
      <c r="H39" s="401"/>
      <c r="I39" s="401"/>
      <c r="J39" s="401"/>
      <c r="K39" s="401"/>
      <c r="L39" s="401"/>
      <c r="M39" s="401"/>
      <c r="N39" s="401"/>
      <c r="O39" s="401"/>
      <c r="P39" s="401"/>
      <c r="Q39" s="401"/>
      <c r="R39" s="401"/>
      <c r="S39" s="401"/>
      <c r="T39" s="401"/>
      <c r="U39" s="401"/>
      <c r="V39" s="401"/>
      <c r="W39" s="401"/>
      <c r="X39" s="401"/>
      <c r="Y39" s="401"/>
      <c r="Z39" s="401"/>
      <c r="AA39" s="401"/>
      <c r="AB39" s="401"/>
    </row>
    <row r="40" spans="1:28" ht="24" customHeight="1">
      <c r="A40" s="401" t="s">
        <v>117</v>
      </c>
      <c r="B40" s="401"/>
      <c r="C40" s="401"/>
      <c r="D40" s="401"/>
      <c r="E40" s="401"/>
      <c r="F40" s="401"/>
      <c r="G40" s="401"/>
      <c r="H40" s="401"/>
      <c r="I40" s="401"/>
      <c r="J40" s="401"/>
      <c r="K40" s="401"/>
      <c r="L40" s="401"/>
      <c r="M40" s="401"/>
      <c r="N40" s="401"/>
      <c r="O40" s="401"/>
      <c r="P40" s="401"/>
      <c r="Q40" s="401"/>
      <c r="R40" s="401"/>
      <c r="S40" s="401"/>
      <c r="T40" s="401"/>
      <c r="U40" s="401"/>
      <c r="V40" s="401"/>
      <c r="W40" s="401"/>
      <c r="X40" s="401"/>
      <c r="Y40" s="401"/>
      <c r="Z40" s="401"/>
      <c r="AA40" s="401"/>
      <c r="AB40" s="401"/>
    </row>
    <row r="41" spans="1:28" ht="24" customHeight="1">
      <c r="B41"/>
    </row>
  </sheetData>
  <mergeCells count="9">
    <mergeCell ref="A40:AB40"/>
    <mergeCell ref="D11:F11"/>
    <mergeCell ref="H11:J11"/>
    <mergeCell ref="D13:AB13"/>
    <mergeCell ref="D4:AB4"/>
    <mergeCell ref="L5:V5"/>
    <mergeCell ref="X10:Z10"/>
    <mergeCell ref="A38:AB38"/>
    <mergeCell ref="A39:AB39"/>
  </mergeCells>
  <pageMargins left="0.8" right="0.8" top="0.48" bottom="0.5" header="0.5" footer="0.5"/>
  <pageSetup paperSize="9" scale="56" firstPageNumber="2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41" max="2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23"/>
  <sheetViews>
    <sheetView zoomScaleNormal="100" zoomScaleSheetLayoutView="90" workbookViewId="0"/>
  </sheetViews>
  <sheetFormatPr defaultColWidth="9.09765625" defaultRowHeight="24" customHeight="1"/>
  <cols>
    <col min="1" max="1" width="1.8984375" style="28" customWidth="1"/>
    <col min="2" max="3" width="2.09765625" style="28" customWidth="1"/>
    <col min="4" max="4" width="65.69921875" style="28" customWidth="1"/>
    <col min="5" max="5" width="8.59765625" style="28" customWidth="1"/>
    <col min="6" max="6" width="12.8984375" style="19" customWidth="1"/>
    <col min="7" max="7" width="0.8984375" style="14" customWidth="1"/>
    <col min="8" max="8" width="12.8984375" style="14" customWidth="1"/>
    <col min="9" max="9" width="0.8984375" style="14" customWidth="1"/>
    <col min="10" max="10" width="12.8984375" style="19" customWidth="1"/>
    <col min="11" max="11" width="0.8984375" style="14" customWidth="1"/>
    <col min="12" max="12" width="12.8984375" style="14" customWidth="1"/>
    <col min="13" max="13" width="13.59765625" style="14" bestFit="1" customWidth="1"/>
    <col min="14" max="14" width="10" style="14" bestFit="1" customWidth="1"/>
    <col min="15" max="15" width="12.3984375" style="14" bestFit="1" customWidth="1"/>
    <col min="16" max="16384" width="9.09765625" style="14"/>
  </cols>
  <sheetData>
    <row r="1" spans="1:14" s="17" customFormat="1" ht="24" customHeight="1">
      <c r="A1" s="9" t="s">
        <v>33</v>
      </c>
      <c r="B1" s="9"/>
      <c r="C1" s="16"/>
      <c r="D1" s="16"/>
      <c r="E1" s="16"/>
      <c r="F1" s="77"/>
      <c r="G1" s="16"/>
      <c r="H1" s="16"/>
      <c r="I1" s="16"/>
      <c r="J1" s="77"/>
      <c r="K1" s="16"/>
      <c r="L1" s="16"/>
    </row>
    <row r="2" spans="1:14" s="17" customFormat="1" ht="24" customHeight="1">
      <c r="A2" s="7" t="s">
        <v>174</v>
      </c>
      <c r="B2" s="7"/>
      <c r="C2" s="16"/>
      <c r="D2" s="16"/>
      <c r="E2" s="16"/>
      <c r="F2" s="77"/>
      <c r="G2" s="16"/>
      <c r="H2" s="16"/>
      <c r="I2" s="16"/>
      <c r="J2" s="77"/>
      <c r="K2" s="16"/>
      <c r="L2" s="16"/>
    </row>
    <row r="3" spans="1:14" s="17" customFormat="1" ht="24" customHeight="1">
      <c r="A3" s="5"/>
      <c r="B3" s="5"/>
      <c r="C3" s="5"/>
      <c r="D3" s="5"/>
      <c r="E3" s="5"/>
      <c r="F3" s="39"/>
      <c r="G3" s="5"/>
      <c r="H3" s="5"/>
      <c r="I3" s="5"/>
      <c r="J3" s="39"/>
      <c r="K3" s="5"/>
      <c r="L3" s="5"/>
    </row>
    <row r="4" spans="1:14" s="19" customFormat="1" ht="24" customHeight="1">
      <c r="A4" s="18"/>
      <c r="B4" s="18"/>
      <c r="C4" s="18"/>
      <c r="D4" s="18"/>
      <c r="E4" s="18"/>
      <c r="F4" s="386" t="s">
        <v>6</v>
      </c>
      <c r="G4" s="386"/>
      <c r="H4" s="386"/>
      <c r="J4" s="403" t="s">
        <v>65</v>
      </c>
      <c r="K4" s="386"/>
      <c r="L4" s="386"/>
    </row>
    <row r="5" spans="1:14" s="19" customFormat="1" ht="24" customHeight="1">
      <c r="A5" s="18"/>
      <c r="B5" s="18"/>
      <c r="C5" s="18"/>
      <c r="D5" s="18"/>
      <c r="E5" s="18"/>
      <c r="F5" s="388" t="s">
        <v>168</v>
      </c>
      <c r="G5" s="387"/>
      <c r="H5" s="387"/>
      <c r="I5" s="20"/>
      <c r="J5" s="388" t="s">
        <v>168</v>
      </c>
      <c r="K5" s="387"/>
      <c r="L5" s="387"/>
    </row>
    <row r="6" spans="1:14" s="19" customFormat="1" ht="24" customHeight="1">
      <c r="A6" s="18"/>
      <c r="B6" s="18"/>
      <c r="C6" s="18"/>
      <c r="D6" s="18"/>
      <c r="E6" s="18"/>
      <c r="F6" s="388" t="s">
        <v>167</v>
      </c>
      <c r="G6" s="388"/>
      <c r="H6" s="388"/>
      <c r="I6" s="20"/>
      <c r="J6" s="388" t="s">
        <v>167</v>
      </c>
      <c r="K6" s="388"/>
      <c r="L6" s="388"/>
    </row>
    <row r="7" spans="1:14" s="19" customFormat="1" ht="24" customHeight="1">
      <c r="A7" s="18"/>
      <c r="B7" s="18"/>
      <c r="C7" s="18"/>
      <c r="D7" s="18"/>
      <c r="E7" s="18"/>
      <c r="F7" s="125" t="s">
        <v>188</v>
      </c>
      <c r="G7" s="126"/>
      <c r="H7" s="125" t="s">
        <v>121</v>
      </c>
      <c r="I7" s="126"/>
      <c r="J7" s="125" t="s">
        <v>188</v>
      </c>
      <c r="K7" s="126"/>
      <c r="L7" s="125" t="s">
        <v>121</v>
      </c>
    </row>
    <row r="8" spans="1:14" s="19" customFormat="1" ht="24" customHeight="1">
      <c r="A8" s="18"/>
      <c r="B8" s="18"/>
      <c r="C8" s="18"/>
      <c r="D8" s="18"/>
      <c r="F8" s="404" t="s">
        <v>34</v>
      </c>
      <c r="G8" s="404"/>
      <c r="H8" s="404"/>
      <c r="I8" s="404"/>
      <c r="J8" s="404"/>
      <c r="K8" s="404"/>
      <c r="L8" s="404"/>
    </row>
    <row r="9" spans="1:14" s="19" customFormat="1" ht="24" customHeight="1">
      <c r="A9" s="21" t="s">
        <v>7</v>
      </c>
      <c r="B9" s="18"/>
      <c r="C9" s="18"/>
      <c r="D9" s="18"/>
      <c r="E9" s="18"/>
    </row>
    <row r="10" spans="1:14" s="19" customFormat="1" ht="24" customHeight="1">
      <c r="A10" s="22" t="s">
        <v>66</v>
      </c>
      <c r="B10" s="18"/>
      <c r="C10" s="18"/>
      <c r="D10" s="18"/>
      <c r="E10" s="18"/>
      <c r="F10" s="80">
        <v>23708596</v>
      </c>
      <c r="G10" s="80"/>
      <c r="H10" s="80">
        <v>21923408</v>
      </c>
      <c r="I10" s="87"/>
      <c r="J10" s="80">
        <f>21283338+1</f>
        <v>21283339</v>
      </c>
      <c r="K10" s="87"/>
      <c r="L10" s="80">
        <v>22281366</v>
      </c>
    </row>
    <row r="11" spans="1:14" s="19" customFormat="1" ht="24" customHeight="1">
      <c r="A11" s="23" t="s">
        <v>113</v>
      </c>
      <c r="B11" s="18"/>
      <c r="C11" s="18"/>
      <c r="D11" s="18"/>
      <c r="E11" s="18"/>
      <c r="F11" s="80"/>
      <c r="G11" s="80"/>
      <c r="H11" s="80"/>
      <c r="I11" s="87"/>
      <c r="J11" s="80"/>
      <c r="K11" s="87"/>
      <c r="L11" s="80"/>
    </row>
    <row r="12" spans="1:14" s="19" customFormat="1" ht="24" customHeight="1">
      <c r="A12" s="23"/>
      <c r="B12" s="23" t="s">
        <v>114</v>
      </c>
      <c r="C12" s="18"/>
      <c r="D12" s="18"/>
      <c r="E12" s="18"/>
      <c r="F12" s="80"/>
      <c r="G12" s="80"/>
      <c r="H12" s="80"/>
      <c r="I12" s="87"/>
      <c r="J12" s="80"/>
      <c r="K12" s="87"/>
      <c r="L12" s="80"/>
    </row>
    <row r="13" spans="1:14" s="19" customFormat="1" ht="24" customHeight="1">
      <c r="A13" s="18"/>
      <c r="B13" s="18"/>
      <c r="C13" s="18" t="s">
        <v>8</v>
      </c>
      <c r="D13" s="18"/>
      <c r="E13" s="18"/>
      <c r="F13" s="80">
        <v>4574884</v>
      </c>
      <c r="G13" s="80"/>
      <c r="H13" s="80">
        <v>4984381</v>
      </c>
      <c r="I13" s="87"/>
      <c r="J13" s="80">
        <v>4353557</v>
      </c>
      <c r="K13" s="87"/>
      <c r="L13" s="80">
        <v>4779245</v>
      </c>
      <c r="N13" s="35"/>
    </row>
    <row r="14" spans="1:14" s="19" customFormat="1" ht="24" customHeight="1">
      <c r="A14" s="18"/>
      <c r="B14" s="18"/>
      <c r="C14" s="18" t="s">
        <v>185</v>
      </c>
      <c r="D14" s="18"/>
      <c r="E14" s="18"/>
      <c r="F14" s="80">
        <v>21225937</v>
      </c>
      <c r="G14" s="80"/>
      <c r="H14" s="80">
        <v>21017828</v>
      </c>
      <c r="I14" s="87"/>
      <c r="J14" s="80">
        <v>21116897</v>
      </c>
      <c r="K14" s="87"/>
      <c r="L14" s="80">
        <v>20797023</v>
      </c>
    </row>
    <row r="15" spans="1:14" s="19" customFormat="1" ht="24" customHeight="1">
      <c r="A15" s="18"/>
      <c r="B15" s="18"/>
      <c r="C15" s="18" t="s">
        <v>214</v>
      </c>
      <c r="D15" s="18"/>
      <c r="E15" s="18"/>
      <c r="F15" s="80">
        <v>8553</v>
      </c>
      <c r="G15" s="80"/>
      <c r="H15" s="89">
        <v>0</v>
      </c>
      <c r="I15" s="87"/>
      <c r="J15" s="80">
        <v>8553</v>
      </c>
      <c r="K15" s="87"/>
      <c r="L15" s="89">
        <v>0</v>
      </c>
    </row>
    <row r="16" spans="1:14" s="19" customFormat="1" ht="24" customHeight="1">
      <c r="A16" s="18"/>
      <c r="B16" s="18"/>
      <c r="C16" s="18" t="s">
        <v>152</v>
      </c>
      <c r="D16" s="18"/>
      <c r="E16" s="18"/>
      <c r="F16" s="80">
        <v>98237</v>
      </c>
      <c r="G16" s="80"/>
      <c r="H16" s="80">
        <v>945067</v>
      </c>
      <c r="I16" s="87"/>
      <c r="J16" s="88">
        <v>98237</v>
      </c>
      <c r="K16" s="87"/>
      <c r="L16" s="88">
        <v>945067</v>
      </c>
    </row>
    <row r="17" spans="1:13" s="19" customFormat="1" ht="24" customHeight="1">
      <c r="A17" s="18"/>
      <c r="B17" s="18"/>
      <c r="C17" s="18" t="s">
        <v>213</v>
      </c>
      <c r="D17" s="18"/>
      <c r="E17" s="18"/>
      <c r="F17" s="80">
        <v>4257</v>
      </c>
      <c r="G17" s="80"/>
      <c r="H17" s="89">
        <v>0</v>
      </c>
      <c r="I17" s="87"/>
      <c r="J17" s="89">
        <v>0</v>
      </c>
      <c r="K17" s="87"/>
      <c r="L17" s="89">
        <v>0</v>
      </c>
    </row>
    <row r="18" spans="1:13" s="19" customFormat="1" ht="24" customHeight="1">
      <c r="A18" s="18"/>
      <c r="B18" s="18"/>
      <c r="C18" s="18" t="s">
        <v>40</v>
      </c>
      <c r="D18" s="18"/>
      <c r="E18" s="18"/>
      <c r="F18" s="80">
        <f>2098543-5673</f>
        <v>2092870</v>
      </c>
      <c r="G18" s="87"/>
      <c r="H18" s="87">
        <v>789875</v>
      </c>
      <c r="I18" s="87"/>
      <c r="J18" s="88">
        <f>2062389-5673</f>
        <v>2056716</v>
      </c>
      <c r="K18" s="87"/>
      <c r="L18" s="132">
        <v>780595</v>
      </c>
    </row>
    <row r="19" spans="1:13" s="19" customFormat="1" ht="24" customHeight="1">
      <c r="A19" s="18"/>
      <c r="B19" s="18"/>
      <c r="C19" s="18" t="s">
        <v>217</v>
      </c>
      <c r="D19" s="18"/>
      <c r="E19" s="18"/>
      <c r="F19" s="87">
        <v>1215</v>
      </c>
      <c r="G19" s="87"/>
      <c r="H19" s="87">
        <v>-130</v>
      </c>
      <c r="I19" s="87"/>
      <c r="J19" s="132">
        <v>1219</v>
      </c>
      <c r="K19" s="87"/>
      <c r="L19" s="132">
        <v>-130</v>
      </c>
    </row>
    <row r="20" spans="1:13" s="19" customFormat="1" ht="24" customHeight="1">
      <c r="A20" s="18"/>
      <c r="B20" s="18"/>
      <c r="C20" s="18" t="s">
        <v>216</v>
      </c>
      <c r="D20" s="18"/>
      <c r="E20" s="18"/>
      <c r="F20" s="80">
        <v>-435342</v>
      </c>
      <c r="G20" s="80"/>
      <c r="H20" s="80">
        <v>-397773</v>
      </c>
      <c r="I20" s="87"/>
      <c r="J20" s="88">
        <v>-435187</v>
      </c>
      <c r="K20" s="87"/>
      <c r="L20" s="88">
        <v>-397773</v>
      </c>
    </row>
    <row r="21" spans="1:13" s="19" customFormat="1" ht="24" customHeight="1">
      <c r="A21" s="18"/>
      <c r="B21" s="18"/>
      <c r="C21" s="18" t="s">
        <v>136</v>
      </c>
      <c r="D21" s="18"/>
      <c r="E21" s="18"/>
      <c r="F21" s="80">
        <v>108066</v>
      </c>
      <c r="G21" s="80"/>
      <c r="H21" s="80">
        <v>30244</v>
      </c>
      <c r="I21" s="87"/>
      <c r="J21" s="88">
        <v>108066</v>
      </c>
      <c r="K21" s="87"/>
      <c r="L21" s="88">
        <v>23195</v>
      </c>
    </row>
    <row r="22" spans="1:13" s="19" customFormat="1" ht="24" customHeight="1">
      <c r="A22" s="18"/>
      <c r="B22" s="18"/>
      <c r="C22" s="18" t="s">
        <v>215</v>
      </c>
      <c r="D22" s="18"/>
      <c r="E22" s="18"/>
      <c r="F22" s="80">
        <f>4498+1</f>
        <v>4499</v>
      </c>
      <c r="G22" s="80"/>
      <c r="H22" s="80">
        <v>3</v>
      </c>
      <c r="I22" s="87"/>
      <c r="J22" s="88">
        <f>4498+1</f>
        <v>4499</v>
      </c>
      <c r="K22" s="87"/>
      <c r="L22" s="88">
        <v>3</v>
      </c>
    </row>
    <row r="23" spans="1:13" s="19" customFormat="1" ht="24" customHeight="1">
      <c r="A23" s="18"/>
      <c r="B23" s="18"/>
      <c r="C23" s="18" t="s">
        <v>162</v>
      </c>
      <c r="D23" s="18"/>
      <c r="E23" s="18"/>
      <c r="F23" s="230">
        <v>-12137320</v>
      </c>
      <c r="G23" s="80"/>
      <c r="H23" s="230">
        <v>-10331527</v>
      </c>
      <c r="I23" s="87"/>
      <c r="J23" s="88">
        <f>-9772120-3108</f>
        <v>-9775228</v>
      </c>
      <c r="K23" s="87"/>
      <c r="L23" s="294">
        <v>-10348701</v>
      </c>
    </row>
    <row r="24" spans="1:13" s="19" customFormat="1" ht="24" customHeight="1">
      <c r="A24" s="18"/>
      <c r="B24" s="18"/>
      <c r="C24" s="18" t="s">
        <v>87</v>
      </c>
      <c r="D24" s="18"/>
      <c r="E24" s="18"/>
      <c r="F24" s="82">
        <v>-93505</v>
      </c>
      <c r="G24" s="82"/>
      <c r="H24" s="117">
        <v>-1356379</v>
      </c>
      <c r="I24" s="117"/>
      <c r="J24" s="82">
        <v>-93505</v>
      </c>
      <c r="K24" s="117"/>
      <c r="L24" s="117">
        <v>-1356379</v>
      </c>
    </row>
    <row r="25" spans="1:13" s="19" customFormat="1" ht="24" customHeight="1">
      <c r="A25" s="18"/>
      <c r="B25" s="18"/>
      <c r="C25" s="18" t="s">
        <v>203</v>
      </c>
      <c r="D25" s="18"/>
      <c r="E25" s="18"/>
      <c r="F25" s="220">
        <v>-448938</v>
      </c>
      <c r="G25" s="82"/>
      <c r="H25" s="220">
        <v>78147</v>
      </c>
      <c r="I25" s="117"/>
      <c r="J25" s="90">
        <v>0</v>
      </c>
      <c r="K25" s="117"/>
      <c r="L25" s="90">
        <v>0</v>
      </c>
    </row>
    <row r="26" spans="1:13" s="19" customFormat="1" ht="24" customHeight="1">
      <c r="A26" s="18"/>
      <c r="B26" s="18"/>
      <c r="C26" s="18"/>
      <c r="D26" s="18"/>
      <c r="E26" s="18"/>
      <c r="F26" s="80">
        <f>SUM(F10:F25)</f>
        <v>38712009</v>
      </c>
      <c r="G26" s="80"/>
      <c r="H26" s="80">
        <f>SUM(H10:H25)</f>
        <v>37683144</v>
      </c>
      <c r="I26" s="87"/>
      <c r="J26" s="80">
        <f>SUM(J10:J25)</f>
        <v>38727163</v>
      </c>
      <c r="K26" s="87"/>
      <c r="L26" s="80">
        <f>SUM(L10:L25)</f>
        <v>37503511</v>
      </c>
    </row>
    <row r="27" spans="1:13" s="19" customFormat="1" ht="24" customHeight="1">
      <c r="A27" s="18"/>
      <c r="B27" s="18"/>
      <c r="C27" s="18" t="s">
        <v>73</v>
      </c>
      <c r="D27" s="18"/>
      <c r="E27" s="18"/>
      <c r="F27" s="80">
        <v>-46850314</v>
      </c>
      <c r="G27" s="87"/>
      <c r="H27" s="80">
        <v>-49554545</v>
      </c>
      <c r="I27" s="87"/>
      <c r="J27" s="80">
        <v>-46539149</v>
      </c>
      <c r="K27" s="87"/>
      <c r="L27" s="80">
        <v>-49426786</v>
      </c>
      <c r="M27" s="35"/>
    </row>
    <row r="28" spans="1:13" s="19" customFormat="1" ht="24" customHeight="1">
      <c r="A28" s="18"/>
      <c r="B28" s="18"/>
      <c r="C28" s="18" t="s">
        <v>159</v>
      </c>
      <c r="D28" s="18"/>
      <c r="E28" s="18"/>
      <c r="F28" s="80">
        <v>-104436</v>
      </c>
      <c r="G28" s="80"/>
      <c r="H28" s="80">
        <v>-140572</v>
      </c>
      <c r="I28" s="87"/>
      <c r="J28" s="80">
        <v>-1680956</v>
      </c>
      <c r="K28" s="87"/>
      <c r="L28" s="80">
        <v>-1401173</v>
      </c>
      <c r="M28" s="35"/>
    </row>
    <row r="29" spans="1:13" s="19" customFormat="1" ht="24" customHeight="1">
      <c r="A29" s="18"/>
      <c r="B29" s="18"/>
      <c r="C29" s="18" t="s">
        <v>75</v>
      </c>
      <c r="D29" s="18"/>
      <c r="E29" s="18"/>
      <c r="F29" s="82">
        <v>56637151</v>
      </c>
      <c r="G29" s="80"/>
      <c r="H29" s="82">
        <v>57361209</v>
      </c>
      <c r="I29" s="87"/>
      <c r="J29" s="80">
        <v>56332769</v>
      </c>
      <c r="K29" s="87"/>
      <c r="L29" s="80">
        <v>56940460</v>
      </c>
      <c r="M29" s="37"/>
    </row>
    <row r="30" spans="1:13" s="19" customFormat="1" ht="24" customHeight="1">
      <c r="A30" s="18"/>
      <c r="B30" s="18"/>
      <c r="C30" s="22" t="s">
        <v>38</v>
      </c>
      <c r="D30" s="18"/>
      <c r="E30" s="18"/>
      <c r="F30" s="82">
        <v>-9211892</v>
      </c>
      <c r="G30" s="80"/>
      <c r="H30" s="82">
        <v>-16319331</v>
      </c>
      <c r="I30" s="87"/>
      <c r="J30" s="80">
        <v>-9166646</v>
      </c>
      <c r="K30" s="87"/>
      <c r="L30" s="80">
        <v>-16253609</v>
      </c>
    </row>
    <row r="31" spans="1:13" s="19" customFormat="1" ht="24" customHeight="1">
      <c r="A31" s="18"/>
      <c r="B31" s="18"/>
      <c r="C31" s="22" t="s">
        <v>74</v>
      </c>
      <c r="D31" s="18"/>
      <c r="E31" s="18"/>
      <c r="F31" s="82">
        <v>173207</v>
      </c>
      <c r="G31" s="80"/>
      <c r="H31" s="82">
        <v>140824</v>
      </c>
      <c r="I31" s="87"/>
      <c r="J31" s="80">
        <v>1681030</v>
      </c>
      <c r="K31" s="87"/>
      <c r="L31" s="80">
        <v>1314896</v>
      </c>
    </row>
    <row r="32" spans="1:13" s="19" customFormat="1" ht="24" customHeight="1">
      <c r="A32" s="18"/>
      <c r="B32" s="18"/>
      <c r="C32" s="22" t="s">
        <v>39</v>
      </c>
      <c r="D32" s="18"/>
      <c r="E32" s="18"/>
      <c r="F32" s="91">
        <v>-4162865</v>
      </c>
      <c r="G32" s="80"/>
      <c r="H32" s="91">
        <v>-16074830</v>
      </c>
      <c r="I32" s="87"/>
      <c r="J32" s="91">
        <v>-3809384</v>
      </c>
      <c r="K32" s="92"/>
      <c r="L32" s="91">
        <v>-16011787</v>
      </c>
    </row>
    <row r="33" spans="1:12" s="19" customFormat="1" ht="24" customHeight="1">
      <c r="A33" s="18" t="s">
        <v>35</v>
      </c>
      <c r="B33" s="18"/>
      <c r="C33" s="18"/>
      <c r="D33" s="18"/>
      <c r="E33" s="18"/>
      <c r="F33" s="80">
        <f>SUM(F26:F32)</f>
        <v>35192860</v>
      </c>
      <c r="G33" s="80"/>
      <c r="H33" s="80">
        <f>SUM(H26:H32)</f>
        <v>13095899</v>
      </c>
      <c r="I33" s="87"/>
      <c r="J33" s="80">
        <f>SUM(J26:J32)</f>
        <v>35544827</v>
      </c>
      <c r="K33" s="87"/>
      <c r="L33" s="80">
        <f>SUM(L26:L32)</f>
        <v>12665512</v>
      </c>
    </row>
    <row r="34" spans="1:12" s="19" customFormat="1" ht="24" customHeight="1">
      <c r="A34" s="23" t="s">
        <v>9</v>
      </c>
      <c r="B34" s="18"/>
      <c r="C34" s="18"/>
      <c r="D34" s="18"/>
      <c r="E34" s="18"/>
      <c r="F34" s="93"/>
      <c r="G34" s="93"/>
      <c r="H34" s="93"/>
      <c r="I34" s="94"/>
      <c r="J34" s="93"/>
      <c r="K34" s="94"/>
      <c r="L34" s="93"/>
    </row>
    <row r="35" spans="1:12" s="19" customFormat="1" ht="24" customHeight="1">
      <c r="A35" s="18"/>
      <c r="B35" s="18"/>
      <c r="C35" s="18" t="s">
        <v>10</v>
      </c>
      <c r="D35" s="18"/>
      <c r="E35" s="18"/>
      <c r="F35" s="80">
        <v>47564089</v>
      </c>
      <c r="G35" s="80"/>
      <c r="H35" s="80">
        <v>-102057519</v>
      </c>
      <c r="I35" s="87"/>
      <c r="J35" s="80">
        <v>48119326</v>
      </c>
      <c r="K35" s="87"/>
      <c r="L35" s="80">
        <v>-103411510</v>
      </c>
    </row>
    <row r="36" spans="1:12" s="19" customFormat="1" ht="24" customHeight="1">
      <c r="A36" s="18"/>
      <c r="B36" s="18"/>
      <c r="C36" s="18" t="s">
        <v>122</v>
      </c>
      <c r="D36" s="18"/>
      <c r="E36" s="18"/>
      <c r="F36" s="80">
        <v>19240421</v>
      </c>
      <c r="G36" s="80"/>
      <c r="H36" s="80">
        <v>-18941305</v>
      </c>
      <c r="I36" s="87"/>
      <c r="J36" s="80">
        <f>19360143+3107</f>
        <v>19363250</v>
      </c>
      <c r="K36" s="87"/>
      <c r="L36" s="80">
        <v>-17676732</v>
      </c>
    </row>
    <row r="37" spans="1:12" s="19" customFormat="1" ht="24" customHeight="1">
      <c r="A37" s="18"/>
      <c r="B37" s="18"/>
      <c r="C37" s="18" t="s">
        <v>186</v>
      </c>
      <c r="D37" s="18"/>
      <c r="E37" s="18"/>
      <c r="F37" s="80">
        <v>-10164876</v>
      </c>
      <c r="G37" s="80"/>
      <c r="H37" s="80">
        <v>5711991</v>
      </c>
      <c r="I37" s="87"/>
      <c r="J37" s="80">
        <v>-4197597</v>
      </c>
      <c r="K37" s="87"/>
      <c r="L37" s="80">
        <v>7320445</v>
      </c>
    </row>
    <row r="38" spans="1:12" s="19" customFormat="1" ht="24" customHeight="1">
      <c r="A38" s="18"/>
      <c r="B38" s="18"/>
      <c r="C38" s="25" t="s">
        <v>95</v>
      </c>
      <c r="D38" s="18"/>
      <c r="E38" s="18"/>
      <c r="F38" s="80">
        <v>-59122479</v>
      </c>
      <c r="G38" s="87"/>
      <c r="H38" s="80">
        <v>-46906186</v>
      </c>
      <c r="I38" s="87"/>
      <c r="J38" s="80">
        <v>-59078107</v>
      </c>
      <c r="K38" s="87"/>
      <c r="L38" s="80">
        <v>-46724653</v>
      </c>
    </row>
    <row r="39" spans="1:12" s="19" customFormat="1" ht="24" customHeight="1">
      <c r="A39" s="18"/>
      <c r="B39" s="18"/>
      <c r="C39" s="18" t="s">
        <v>11</v>
      </c>
      <c r="D39" s="18"/>
      <c r="E39" s="18"/>
      <c r="F39" s="95">
        <v>2846711</v>
      </c>
      <c r="G39" s="80"/>
      <c r="H39" s="95">
        <v>3959322</v>
      </c>
      <c r="I39" s="87"/>
      <c r="J39" s="80">
        <v>2846556</v>
      </c>
      <c r="K39" s="87"/>
      <c r="L39" s="80">
        <v>3959322</v>
      </c>
    </row>
    <row r="40" spans="1:12" s="19" customFormat="1" ht="24" customHeight="1">
      <c r="A40" s="18"/>
      <c r="B40" s="18"/>
      <c r="C40" s="18" t="s">
        <v>12</v>
      </c>
      <c r="D40" s="18"/>
      <c r="E40" s="18"/>
      <c r="F40" s="80">
        <v>-5621447</v>
      </c>
      <c r="G40" s="80"/>
      <c r="H40" s="87">
        <v>-7056854</v>
      </c>
      <c r="I40" s="87"/>
      <c r="J40" s="80">
        <f>-4141032</f>
        <v>-4141032</v>
      </c>
      <c r="K40" s="87"/>
      <c r="L40" s="87">
        <v>-7687723</v>
      </c>
    </row>
    <row r="41" spans="1:12" s="19" customFormat="1" ht="24" customHeight="1">
      <c r="A41" s="18"/>
      <c r="B41" s="18"/>
      <c r="C41" s="18"/>
      <c r="D41" s="18"/>
      <c r="E41" s="18"/>
      <c r="F41" s="80"/>
      <c r="G41" s="80"/>
      <c r="H41" s="80"/>
      <c r="I41" s="80"/>
      <c r="J41" s="80"/>
      <c r="K41" s="80"/>
      <c r="L41" s="80"/>
    </row>
    <row r="42" spans="1:12" s="10" customFormat="1" ht="24" customHeight="1">
      <c r="A42" s="15" t="s">
        <v>33</v>
      </c>
      <c r="B42" s="16"/>
      <c r="C42" s="16"/>
      <c r="D42" s="16"/>
      <c r="E42" s="16"/>
      <c r="F42" s="77"/>
      <c r="G42" s="16"/>
      <c r="H42" s="16"/>
      <c r="I42" s="16"/>
      <c r="J42" s="77"/>
      <c r="K42" s="16"/>
      <c r="L42" s="16"/>
    </row>
    <row r="43" spans="1:12" s="10" customFormat="1" ht="24" customHeight="1">
      <c r="A43" s="16" t="s">
        <v>175</v>
      </c>
      <c r="B43" s="16"/>
      <c r="C43" s="16"/>
      <c r="D43" s="16"/>
      <c r="E43" s="16"/>
      <c r="F43" s="77"/>
      <c r="G43" s="16"/>
      <c r="H43" s="16"/>
      <c r="I43" s="16"/>
      <c r="J43" s="77"/>
      <c r="K43" s="16"/>
      <c r="L43" s="16"/>
    </row>
    <row r="44" spans="1:12" s="10" customFormat="1" ht="24" customHeight="1">
      <c r="A44" s="16"/>
      <c r="B44" s="16"/>
      <c r="C44" s="16"/>
      <c r="D44" s="16"/>
      <c r="E44" s="16"/>
      <c r="F44" s="77"/>
      <c r="G44" s="16"/>
      <c r="H44" s="16"/>
      <c r="I44" s="16"/>
      <c r="J44" s="77"/>
      <c r="K44" s="16"/>
      <c r="L44" s="16"/>
    </row>
    <row r="45" spans="1:12" s="19" customFormat="1" ht="22.5" customHeight="1">
      <c r="A45" s="18"/>
      <c r="B45" s="18"/>
      <c r="C45" s="18"/>
      <c r="D45" s="18"/>
      <c r="E45" s="18"/>
      <c r="F45" s="386" t="s">
        <v>6</v>
      </c>
      <c r="G45" s="386"/>
      <c r="H45" s="386"/>
      <c r="J45" s="403" t="s">
        <v>65</v>
      </c>
      <c r="K45" s="386"/>
      <c r="L45" s="386"/>
    </row>
    <row r="46" spans="1:12" s="19" customFormat="1" ht="24" customHeight="1">
      <c r="A46" s="18"/>
      <c r="B46" s="18"/>
      <c r="C46" s="18"/>
      <c r="D46" s="18"/>
      <c r="E46" s="18"/>
      <c r="F46" s="388" t="s">
        <v>168</v>
      </c>
      <c r="G46" s="387"/>
      <c r="H46" s="387"/>
      <c r="I46" s="20"/>
      <c r="J46" s="388" t="s">
        <v>168</v>
      </c>
      <c r="K46" s="387"/>
      <c r="L46" s="387"/>
    </row>
    <row r="47" spans="1:12" s="19" customFormat="1" ht="24" customHeight="1">
      <c r="A47" s="18"/>
      <c r="B47" s="18"/>
      <c r="C47" s="18"/>
      <c r="D47" s="18"/>
      <c r="E47" s="18"/>
      <c r="F47" s="388" t="s">
        <v>167</v>
      </c>
      <c r="G47" s="388"/>
      <c r="H47" s="388"/>
      <c r="I47" s="20"/>
      <c r="J47" s="388" t="s">
        <v>167</v>
      </c>
      <c r="K47" s="388"/>
      <c r="L47" s="388"/>
    </row>
    <row r="48" spans="1:12" s="19" customFormat="1" ht="22.5" customHeight="1">
      <c r="A48" s="18"/>
      <c r="B48" s="18"/>
      <c r="C48" s="18"/>
      <c r="D48" s="18"/>
      <c r="E48" s="18"/>
      <c r="F48" s="125" t="s">
        <v>188</v>
      </c>
      <c r="G48" s="126"/>
      <c r="H48" s="125" t="s">
        <v>121</v>
      </c>
      <c r="I48" s="126"/>
      <c r="J48" s="125" t="s">
        <v>188</v>
      </c>
      <c r="K48" s="126"/>
      <c r="L48" s="125" t="s">
        <v>121</v>
      </c>
    </row>
    <row r="49" spans="1:15" s="19" customFormat="1" ht="22.5" customHeight="1">
      <c r="A49" s="18"/>
      <c r="B49" s="18"/>
      <c r="C49" s="18"/>
      <c r="D49" s="18"/>
      <c r="E49" s="165"/>
      <c r="F49" s="404" t="s">
        <v>34</v>
      </c>
      <c r="G49" s="405"/>
      <c r="H49" s="405"/>
      <c r="I49" s="405"/>
      <c r="J49" s="405"/>
      <c r="K49" s="405"/>
      <c r="L49" s="405"/>
    </row>
    <row r="50" spans="1:15" s="19" customFormat="1" ht="22.5" customHeight="1">
      <c r="A50" s="23" t="s">
        <v>13</v>
      </c>
      <c r="B50" s="18"/>
      <c r="C50" s="18"/>
      <c r="D50" s="18"/>
      <c r="E50" s="18"/>
      <c r="F50" s="80"/>
      <c r="G50" s="80"/>
      <c r="H50" s="80"/>
      <c r="I50" s="80"/>
      <c r="J50" s="80"/>
      <c r="K50" s="80"/>
      <c r="L50" s="80"/>
    </row>
    <row r="51" spans="1:15" s="19" customFormat="1" ht="22.5" customHeight="1">
      <c r="A51" s="18"/>
      <c r="B51" s="18"/>
      <c r="C51" s="18" t="s">
        <v>37</v>
      </c>
      <c r="D51" s="18"/>
      <c r="E51" s="18"/>
      <c r="F51" s="80">
        <v>-51412692</v>
      </c>
      <c r="G51" s="80"/>
      <c r="H51" s="80">
        <v>95313167</v>
      </c>
      <c r="I51" s="87"/>
      <c r="J51" s="80">
        <v>-57179326</v>
      </c>
      <c r="K51" s="87"/>
      <c r="L51" s="80">
        <v>96908494</v>
      </c>
      <c r="M51" s="35"/>
    </row>
    <row r="52" spans="1:15" s="19" customFormat="1" ht="22.5" customHeight="1">
      <c r="A52" s="18"/>
      <c r="B52" s="18"/>
      <c r="C52" s="18" t="s">
        <v>10</v>
      </c>
      <c r="D52" s="18"/>
      <c r="E52" s="18"/>
      <c r="F52" s="80">
        <v>-13135579</v>
      </c>
      <c r="G52" s="80"/>
      <c r="H52" s="80">
        <v>66546566</v>
      </c>
      <c r="I52" s="87"/>
      <c r="J52" s="80">
        <v>-12807135</v>
      </c>
      <c r="K52" s="87"/>
      <c r="L52" s="80">
        <v>66385339</v>
      </c>
      <c r="M52" s="35"/>
    </row>
    <row r="53" spans="1:15" s="19" customFormat="1" ht="22.5" customHeight="1">
      <c r="A53" s="18"/>
      <c r="B53" s="18"/>
      <c r="C53" s="18" t="s">
        <v>5</v>
      </c>
      <c r="D53" s="18"/>
      <c r="E53" s="18"/>
      <c r="F53" s="80">
        <v>2439905</v>
      </c>
      <c r="G53" s="80"/>
      <c r="H53" s="80">
        <v>-612412</v>
      </c>
      <c r="I53" s="87"/>
      <c r="J53" s="80">
        <v>2439726</v>
      </c>
      <c r="K53" s="87"/>
      <c r="L53" s="80">
        <v>-612589</v>
      </c>
      <c r="M53" s="35"/>
    </row>
    <row r="54" spans="1:15" s="19" customFormat="1" ht="22.5" customHeight="1">
      <c r="A54" s="18"/>
      <c r="B54" s="18"/>
      <c r="C54" s="36" t="s">
        <v>163</v>
      </c>
      <c r="D54" s="18"/>
      <c r="E54" s="18"/>
      <c r="F54" s="80">
        <v>4169</v>
      </c>
      <c r="G54" s="80"/>
      <c r="H54" s="80">
        <v>-13475</v>
      </c>
      <c r="I54" s="87"/>
      <c r="J54" s="89">
        <v>0</v>
      </c>
      <c r="K54" s="201"/>
      <c r="L54" s="89">
        <v>0</v>
      </c>
    </row>
    <row r="55" spans="1:15" s="19" customFormat="1" ht="22.5" customHeight="1">
      <c r="A55" s="18"/>
      <c r="B55" s="18"/>
      <c r="C55" s="36" t="s">
        <v>123</v>
      </c>
      <c r="D55" s="18"/>
      <c r="E55" s="18"/>
      <c r="F55" s="80">
        <v>-19018363</v>
      </c>
      <c r="G55" s="80"/>
      <c r="H55" s="80">
        <v>16150650</v>
      </c>
      <c r="I55" s="87"/>
      <c r="J55" s="80">
        <v>-19174116</v>
      </c>
      <c r="K55" s="87"/>
      <c r="L55" s="80">
        <v>16582906</v>
      </c>
    </row>
    <row r="56" spans="1:15" s="19" customFormat="1" ht="22.5" customHeight="1">
      <c r="A56" s="18"/>
      <c r="B56" s="18"/>
      <c r="C56" s="25" t="s">
        <v>84</v>
      </c>
      <c r="D56" s="18"/>
      <c r="E56" s="18"/>
      <c r="F56" s="80">
        <v>1593470</v>
      </c>
      <c r="G56" s="80"/>
      <c r="H56" s="80">
        <v>-13766862</v>
      </c>
      <c r="I56" s="87"/>
      <c r="J56" s="80">
        <v>-75009</v>
      </c>
      <c r="K56" s="87"/>
      <c r="L56" s="80">
        <v>-12592852</v>
      </c>
      <c r="M56" s="35"/>
    </row>
    <row r="57" spans="1:15" s="19" customFormat="1" ht="22.5" customHeight="1">
      <c r="A57" s="18"/>
      <c r="B57" s="18"/>
      <c r="C57" s="18" t="s">
        <v>14</v>
      </c>
      <c r="D57" s="18"/>
      <c r="E57" s="18"/>
      <c r="F57" s="80">
        <f>-12956822+5673</f>
        <v>-12951149</v>
      </c>
      <c r="G57" s="80"/>
      <c r="H57" s="80">
        <v>-19205885</v>
      </c>
      <c r="I57" s="87"/>
      <c r="J57" s="80">
        <f>-12754603+5673</f>
        <v>-12748930</v>
      </c>
      <c r="K57" s="87"/>
      <c r="L57" s="80">
        <v>-18475350</v>
      </c>
    </row>
    <row r="58" spans="1:15" s="19" customFormat="1" ht="22.5" customHeight="1">
      <c r="A58" s="26" t="s">
        <v>224</v>
      </c>
      <c r="B58" s="18"/>
      <c r="C58" s="18"/>
      <c r="E58" s="26"/>
      <c r="F58" s="138">
        <f>SUM(F51:F57,F33:F40)</f>
        <v>-62544960</v>
      </c>
      <c r="G58" s="139"/>
      <c r="H58" s="138">
        <f>SUM(H51:H57,H33:H40)</f>
        <v>-7782903</v>
      </c>
      <c r="I58" s="139"/>
      <c r="J58" s="138">
        <f>SUM(J51:J57,J33:J40)</f>
        <v>-61087567</v>
      </c>
      <c r="K58" s="139"/>
      <c r="L58" s="138">
        <f>SUM(L51:L57,L33:L40)</f>
        <v>-3359391</v>
      </c>
      <c r="M58" s="44"/>
      <c r="N58" s="35"/>
      <c r="O58" s="44"/>
    </row>
    <row r="59" spans="1:15" s="19" customFormat="1" ht="22.5" customHeight="1">
      <c r="A59" s="18"/>
      <c r="B59" s="18"/>
      <c r="C59" s="18"/>
      <c r="D59" s="18"/>
      <c r="E59" s="18"/>
      <c r="F59" s="80"/>
      <c r="G59" s="80"/>
      <c r="H59" s="80"/>
      <c r="I59" s="80"/>
      <c r="J59" s="80"/>
      <c r="K59" s="80"/>
      <c r="L59" s="80"/>
    </row>
    <row r="60" spans="1:15" s="19" customFormat="1" ht="22.5" customHeight="1">
      <c r="A60" s="21" t="s">
        <v>15</v>
      </c>
      <c r="B60" s="18"/>
      <c r="C60" s="18"/>
      <c r="D60" s="18"/>
      <c r="E60" s="18"/>
      <c r="F60" s="80"/>
      <c r="G60" s="80"/>
      <c r="H60" s="80"/>
      <c r="I60" s="80"/>
      <c r="J60" s="80"/>
      <c r="K60" s="80"/>
      <c r="L60" s="80"/>
    </row>
    <row r="61" spans="1:15" s="19" customFormat="1" ht="22.5" customHeight="1">
      <c r="A61" s="21"/>
      <c r="B61" s="18"/>
      <c r="C61" s="18" t="s">
        <v>160</v>
      </c>
      <c r="D61" s="18"/>
      <c r="E61" s="18"/>
      <c r="F61" s="80">
        <v>-129777297</v>
      </c>
      <c r="G61" s="80"/>
      <c r="H61" s="80">
        <v>-178805141</v>
      </c>
      <c r="I61" s="80"/>
      <c r="J61" s="80">
        <v>-129777245</v>
      </c>
      <c r="K61" s="80"/>
      <c r="L61" s="80">
        <v>-178805141</v>
      </c>
    </row>
    <row r="62" spans="1:15" s="19" customFormat="1" ht="22.5" customHeight="1">
      <c r="A62" s="18"/>
      <c r="B62" s="18"/>
      <c r="C62" s="18" t="s">
        <v>161</v>
      </c>
      <c r="D62" s="18"/>
      <c r="E62" s="18"/>
      <c r="F62" s="80">
        <v>194492288</v>
      </c>
      <c r="G62" s="80"/>
      <c r="H62" s="80">
        <v>202401125</v>
      </c>
      <c r="I62" s="87"/>
      <c r="J62" s="80">
        <v>194492288</v>
      </c>
      <c r="K62" s="87"/>
      <c r="L62" s="80">
        <v>201555822</v>
      </c>
    </row>
    <row r="63" spans="1:15" s="19" customFormat="1" ht="22.5" customHeight="1">
      <c r="A63" s="18"/>
      <c r="B63" s="18"/>
      <c r="C63" s="18" t="s">
        <v>165</v>
      </c>
      <c r="D63" s="18"/>
      <c r="E63" s="18"/>
      <c r="F63" s="80">
        <v>-360825</v>
      </c>
      <c r="G63" s="80"/>
      <c r="H63" s="80">
        <v>-227178</v>
      </c>
      <c r="I63" s="87"/>
      <c r="J63" s="228">
        <v>-208530</v>
      </c>
      <c r="K63" s="87"/>
      <c r="L63" s="228">
        <v>-227178</v>
      </c>
    </row>
    <row r="64" spans="1:15" s="19" customFormat="1" ht="22.5" customHeight="1">
      <c r="A64" s="18"/>
      <c r="B64" s="18"/>
      <c r="C64" s="18" t="s">
        <v>187</v>
      </c>
      <c r="D64" s="18"/>
      <c r="E64" s="18"/>
      <c r="F64" s="228">
        <v>210042</v>
      </c>
      <c r="G64" s="80"/>
      <c r="H64" s="228">
        <v>740045</v>
      </c>
      <c r="I64" s="87"/>
      <c r="J64" s="109">
        <v>210042</v>
      </c>
      <c r="K64" s="87"/>
      <c r="L64" s="109">
        <v>723902</v>
      </c>
    </row>
    <row r="65" spans="1:14" s="19" customFormat="1" ht="22.5" customHeight="1">
      <c r="A65" s="18"/>
      <c r="B65" s="18"/>
      <c r="C65" s="25" t="s">
        <v>193</v>
      </c>
      <c r="D65" s="18"/>
      <c r="E65" s="18"/>
      <c r="F65" s="132">
        <v>0</v>
      </c>
      <c r="G65" s="230"/>
      <c r="H65" s="132">
        <v>0</v>
      </c>
      <c r="I65" s="230"/>
      <c r="J65" s="132">
        <v>-829000</v>
      </c>
      <c r="K65" s="230"/>
      <c r="L65" s="132">
        <v>-3709000</v>
      </c>
    </row>
    <row r="66" spans="1:14" s="19" customFormat="1" ht="22.5" customHeight="1">
      <c r="A66" s="18"/>
      <c r="B66" s="18"/>
      <c r="C66" s="25" t="s">
        <v>137</v>
      </c>
      <c r="D66" s="18"/>
      <c r="E66" s="18"/>
      <c r="F66" s="132">
        <v>0</v>
      </c>
      <c r="G66" s="87"/>
      <c r="H66" s="132">
        <v>28612</v>
      </c>
      <c r="I66" s="87"/>
      <c r="J66" s="132">
        <v>0</v>
      </c>
      <c r="K66" s="87"/>
      <c r="L66" s="132">
        <v>28612</v>
      </c>
    </row>
    <row r="67" spans="1:14" s="19" customFormat="1" ht="22.5" customHeight="1">
      <c r="A67" s="18"/>
      <c r="B67" s="18"/>
      <c r="C67" s="25" t="s">
        <v>76</v>
      </c>
      <c r="D67" s="18"/>
      <c r="E67" s="18"/>
      <c r="F67" s="80">
        <v>-295043</v>
      </c>
      <c r="G67" s="80"/>
      <c r="H67" s="80">
        <v>-287940</v>
      </c>
      <c r="I67" s="87"/>
      <c r="J67" s="95">
        <v>-248755</v>
      </c>
      <c r="K67" s="87"/>
      <c r="L67" s="95">
        <v>-187974</v>
      </c>
    </row>
    <row r="68" spans="1:14" s="19" customFormat="1" ht="22.5" customHeight="1">
      <c r="A68" s="18"/>
      <c r="B68" s="18"/>
      <c r="C68" s="18" t="s">
        <v>109</v>
      </c>
      <c r="D68" s="18"/>
      <c r="E68" s="18"/>
      <c r="F68" s="80">
        <f>8631-1215</f>
        <v>7416</v>
      </c>
      <c r="G68" s="80"/>
      <c r="H68" s="80">
        <f>38-(-130)</f>
        <v>168</v>
      </c>
      <c r="I68" s="87"/>
      <c r="J68" s="95">
        <f>2271-1219</f>
        <v>1052</v>
      </c>
      <c r="K68" s="87"/>
      <c r="L68" s="95">
        <f>38-(-130)</f>
        <v>168</v>
      </c>
    </row>
    <row r="69" spans="1:14" s="19" customFormat="1" ht="22.5" customHeight="1">
      <c r="A69" s="18"/>
      <c r="B69" s="18"/>
      <c r="C69" s="25" t="s">
        <v>101</v>
      </c>
      <c r="D69" s="18"/>
      <c r="E69" s="18"/>
      <c r="F69" s="97">
        <v>-1125712</v>
      </c>
      <c r="G69" s="80"/>
      <c r="H69" s="97">
        <f>-1392374-3</f>
        <v>-1392377</v>
      </c>
      <c r="I69" s="87"/>
      <c r="J69" s="80">
        <f>-991562-4498-1</f>
        <v>-996061</v>
      </c>
      <c r="K69" s="87"/>
      <c r="L69" s="80">
        <f>-1294854-3</f>
        <v>-1294857</v>
      </c>
    </row>
    <row r="70" spans="1:14" s="19" customFormat="1" ht="22.5" customHeight="1">
      <c r="A70" s="26" t="s">
        <v>226</v>
      </c>
      <c r="B70" s="18"/>
      <c r="C70" s="18"/>
      <c r="E70" s="26"/>
      <c r="F70" s="138">
        <f>SUM(F61:F69)</f>
        <v>63150869</v>
      </c>
      <c r="G70" s="139"/>
      <c r="H70" s="138">
        <f>SUM(H61:H69)</f>
        <v>22457314</v>
      </c>
      <c r="I70" s="139"/>
      <c r="J70" s="138">
        <f>SUM(J61:J69)</f>
        <v>62643791</v>
      </c>
      <c r="K70" s="139"/>
      <c r="L70" s="138">
        <f>SUM(L61:L69)</f>
        <v>18084354</v>
      </c>
      <c r="N70" s="35"/>
    </row>
    <row r="71" spans="1:14" s="19" customFormat="1" ht="16.5" customHeight="1">
      <c r="A71" s="18"/>
      <c r="B71" s="18"/>
      <c r="C71" s="18"/>
      <c r="D71" s="18"/>
      <c r="E71" s="18"/>
      <c r="F71" s="80"/>
      <c r="G71" s="80"/>
      <c r="H71" s="80"/>
      <c r="I71" s="87"/>
      <c r="J71" s="80"/>
      <c r="K71" s="87"/>
      <c r="L71" s="80"/>
    </row>
    <row r="72" spans="1:14" s="19" customFormat="1" ht="16.5" customHeight="1">
      <c r="A72" s="100"/>
      <c r="B72" s="18"/>
      <c r="C72" s="18"/>
      <c r="D72" s="18"/>
      <c r="E72" s="18"/>
      <c r="F72" s="82"/>
      <c r="G72" s="82"/>
      <c r="H72" s="82"/>
      <c r="I72" s="101"/>
      <c r="J72" s="82"/>
      <c r="K72" s="101"/>
      <c r="L72" s="82"/>
    </row>
    <row r="73" spans="1:14" s="19" customFormat="1" ht="24" hidden="1" customHeight="1">
      <c r="A73" s="18"/>
      <c r="B73" s="18"/>
      <c r="C73" s="18"/>
      <c r="D73" s="24"/>
      <c r="E73" s="24"/>
      <c r="F73" s="80">
        <v>-35713475</v>
      </c>
      <c r="G73" s="80"/>
      <c r="H73" s="80">
        <f>+H95-26254047</f>
        <v>16617095</v>
      </c>
      <c r="I73" s="80"/>
      <c r="J73" s="80">
        <v>-35523346</v>
      </c>
      <c r="K73" s="80"/>
      <c r="L73" s="80">
        <f>+L95-26192111</f>
        <v>16452683</v>
      </c>
    </row>
    <row r="74" spans="1:14" s="10" customFormat="1" ht="24" customHeight="1">
      <c r="A74" s="15" t="s">
        <v>33</v>
      </c>
      <c r="B74" s="16"/>
      <c r="C74" s="16"/>
      <c r="D74" s="16"/>
      <c r="E74" s="16"/>
      <c r="F74" s="77"/>
      <c r="G74" s="16"/>
      <c r="H74" s="16"/>
      <c r="I74" s="16"/>
      <c r="J74" s="77"/>
      <c r="K74" s="16"/>
      <c r="L74" s="16"/>
    </row>
    <row r="75" spans="1:14" s="10" customFormat="1" ht="24" customHeight="1">
      <c r="A75" s="16" t="s">
        <v>174</v>
      </c>
      <c r="B75" s="16"/>
      <c r="C75" s="16"/>
      <c r="D75" s="16"/>
      <c r="E75" s="16"/>
      <c r="F75" s="77"/>
      <c r="G75" s="16"/>
      <c r="H75" s="16"/>
      <c r="I75" s="16"/>
      <c r="J75" s="77"/>
      <c r="K75" s="16"/>
      <c r="L75" s="16"/>
    </row>
    <row r="76" spans="1:14" s="10" customFormat="1" ht="24" customHeight="1">
      <c r="A76" s="16"/>
      <c r="B76" s="16"/>
      <c r="C76" s="16"/>
      <c r="D76" s="16"/>
      <c r="E76" s="16"/>
      <c r="F76" s="77"/>
      <c r="G76" s="16"/>
      <c r="H76" s="16"/>
      <c r="I76" s="16"/>
      <c r="J76" s="77"/>
      <c r="K76" s="16"/>
      <c r="L76" s="16"/>
    </row>
    <row r="77" spans="1:14" s="19" customFormat="1" ht="22.5" customHeight="1">
      <c r="A77" s="18"/>
      <c r="B77" s="18"/>
      <c r="C77" s="18"/>
      <c r="D77" s="18"/>
      <c r="E77" s="18"/>
      <c r="F77" s="386" t="s">
        <v>6</v>
      </c>
      <c r="G77" s="386"/>
      <c r="H77" s="386"/>
      <c r="J77" s="403" t="s">
        <v>65</v>
      </c>
      <c r="K77" s="386"/>
      <c r="L77" s="386"/>
    </row>
    <row r="78" spans="1:14" s="19" customFormat="1" ht="24" customHeight="1">
      <c r="A78" s="18"/>
      <c r="B78" s="18"/>
      <c r="C78" s="18"/>
      <c r="D78" s="18"/>
      <c r="E78" s="18"/>
      <c r="F78" s="388" t="s">
        <v>168</v>
      </c>
      <c r="G78" s="387"/>
      <c r="H78" s="387"/>
      <c r="I78" s="20"/>
      <c r="J78" s="388" t="s">
        <v>168</v>
      </c>
      <c r="K78" s="387"/>
      <c r="L78" s="387"/>
    </row>
    <row r="79" spans="1:14" s="19" customFormat="1" ht="24" customHeight="1">
      <c r="A79" s="18"/>
      <c r="B79" s="18"/>
      <c r="C79" s="18"/>
      <c r="D79" s="18"/>
      <c r="E79" s="18"/>
      <c r="F79" s="388" t="s">
        <v>167</v>
      </c>
      <c r="G79" s="388"/>
      <c r="H79" s="388"/>
      <c r="I79" s="20"/>
      <c r="J79" s="388" t="s">
        <v>167</v>
      </c>
      <c r="K79" s="388"/>
      <c r="L79" s="388"/>
    </row>
    <row r="80" spans="1:14" s="19" customFormat="1" ht="22.5" customHeight="1">
      <c r="A80" s="18"/>
      <c r="B80" s="18"/>
      <c r="C80" s="18"/>
      <c r="D80" s="18"/>
      <c r="E80" s="23" t="s">
        <v>17</v>
      </c>
      <c r="F80" s="125" t="s">
        <v>188</v>
      </c>
      <c r="G80" s="126"/>
      <c r="H80" s="125" t="s">
        <v>121</v>
      </c>
      <c r="I80" s="126"/>
      <c r="J80" s="125" t="s">
        <v>188</v>
      </c>
      <c r="K80" s="126"/>
      <c r="L80" s="125" t="s">
        <v>121</v>
      </c>
    </row>
    <row r="81" spans="1:12" s="19" customFormat="1" ht="22.5" customHeight="1">
      <c r="A81" s="18"/>
      <c r="B81" s="18"/>
      <c r="C81" s="18"/>
      <c r="D81" s="18"/>
      <c r="E81" s="18"/>
      <c r="F81" s="404" t="s">
        <v>34</v>
      </c>
      <c r="G81" s="405"/>
      <c r="H81" s="405"/>
      <c r="I81" s="405"/>
      <c r="J81" s="405"/>
      <c r="K81" s="405"/>
      <c r="L81" s="405"/>
    </row>
    <row r="82" spans="1:12" s="19" customFormat="1" ht="22.5" customHeight="1">
      <c r="A82" s="21" t="s">
        <v>16</v>
      </c>
      <c r="B82" s="18"/>
      <c r="C82" s="18"/>
      <c r="D82" s="18"/>
      <c r="E82" s="18"/>
      <c r="F82" s="93"/>
      <c r="G82" s="93"/>
      <c r="H82" s="93"/>
      <c r="I82" s="94"/>
      <c r="J82" s="93"/>
      <c r="K82" s="94"/>
      <c r="L82" s="93"/>
    </row>
    <row r="83" spans="1:12" s="19" customFormat="1" ht="22.5" customHeight="1">
      <c r="A83" s="21"/>
      <c r="B83" s="18"/>
      <c r="C83" s="18" t="s">
        <v>153</v>
      </c>
      <c r="D83" s="18"/>
      <c r="E83" s="18"/>
      <c r="F83" s="132">
        <v>0</v>
      </c>
      <c r="G83" s="93"/>
      <c r="H83" s="80">
        <v>192025</v>
      </c>
      <c r="I83" s="93"/>
      <c r="J83" s="132">
        <v>0</v>
      </c>
      <c r="K83" s="93"/>
      <c r="L83" s="80">
        <v>192025</v>
      </c>
    </row>
    <row r="84" spans="1:12" s="19" customFormat="1" ht="22.5" customHeight="1">
      <c r="A84" s="21"/>
      <c r="B84" s="18"/>
      <c r="C84" s="18" t="s">
        <v>154</v>
      </c>
      <c r="D84" s="18"/>
      <c r="E84" s="18"/>
      <c r="F84" s="96">
        <v>-1031865</v>
      </c>
      <c r="G84" s="80"/>
      <c r="H84" s="96">
        <v>-2035000</v>
      </c>
      <c r="I84" s="87"/>
      <c r="J84" s="95">
        <v>-1031865</v>
      </c>
      <c r="K84" s="93"/>
      <c r="L84" s="95">
        <v>-2035000</v>
      </c>
    </row>
    <row r="85" spans="1:12" s="19" customFormat="1" ht="22.5" customHeight="1">
      <c r="A85" s="21"/>
      <c r="B85" s="18"/>
      <c r="C85" s="18" t="s">
        <v>110</v>
      </c>
      <c r="D85" s="18"/>
      <c r="E85" s="18"/>
      <c r="F85" s="80">
        <v>3533</v>
      </c>
      <c r="G85" s="93"/>
      <c r="H85" s="80">
        <v>7270</v>
      </c>
      <c r="I85" s="93"/>
      <c r="J85" s="80">
        <v>3533</v>
      </c>
      <c r="K85" s="93"/>
      <c r="L85" s="80">
        <v>7270</v>
      </c>
    </row>
    <row r="86" spans="1:12" s="19" customFormat="1" ht="22.5" customHeight="1">
      <c r="A86" s="21"/>
      <c r="B86" s="18"/>
      <c r="C86" s="18" t="s">
        <v>155</v>
      </c>
      <c r="D86" s="18"/>
      <c r="E86" s="18"/>
      <c r="F86" s="80">
        <v>-43086</v>
      </c>
      <c r="G86" s="93"/>
      <c r="H86" s="80">
        <v>-45445</v>
      </c>
      <c r="I86" s="93"/>
      <c r="J86" s="80">
        <v>-43086</v>
      </c>
      <c r="K86" s="93"/>
      <c r="L86" s="80">
        <v>-45445</v>
      </c>
    </row>
    <row r="87" spans="1:12" s="19" customFormat="1" ht="22.5" customHeight="1">
      <c r="A87" s="21"/>
      <c r="B87" s="18"/>
      <c r="C87" s="175" t="s">
        <v>128</v>
      </c>
      <c r="D87" s="18"/>
      <c r="E87" s="18"/>
      <c r="F87" s="80">
        <v>-862248</v>
      </c>
      <c r="G87" s="93"/>
      <c r="H87" s="80">
        <v>-1511547</v>
      </c>
      <c r="I87" s="93"/>
      <c r="J87" s="80">
        <v>-797049</v>
      </c>
      <c r="K87" s="93"/>
      <c r="L87" s="80">
        <v>-1430493</v>
      </c>
    </row>
    <row r="88" spans="1:12" s="19" customFormat="1" ht="22.5" customHeight="1">
      <c r="A88" s="21"/>
      <c r="B88" s="18"/>
      <c r="C88" s="175" t="s">
        <v>138</v>
      </c>
      <c r="D88" s="18"/>
      <c r="E88" s="174">
        <v>31</v>
      </c>
      <c r="F88" s="80">
        <v>-7818142</v>
      </c>
      <c r="G88" s="93"/>
      <c r="H88" s="80">
        <v>-16146163</v>
      </c>
      <c r="I88" s="93"/>
      <c r="J88" s="80">
        <v>-7818142</v>
      </c>
      <c r="K88" s="93"/>
      <c r="L88" s="80">
        <v>-16146163</v>
      </c>
    </row>
    <row r="89" spans="1:12" s="19" customFormat="1" ht="22.5" customHeight="1">
      <c r="A89" s="21"/>
      <c r="B89" s="18"/>
      <c r="C89" s="175" t="s">
        <v>164</v>
      </c>
      <c r="D89" s="18"/>
      <c r="E89" s="18"/>
      <c r="F89" s="80">
        <v>619000</v>
      </c>
      <c r="G89" s="93"/>
      <c r="H89" s="80">
        <v>132000</v>
      </c>
      <c r="I89" s="93"/>
      <c r="J89" s="199">
        <v>0</v>
      </c>
      <c r="K89" s="199"/>
      <c r="L89" s="199">
        <v>0</v>
      </c>
    </row>
    <row r="90" spans="1:12" s="19" customFormat="1" ht="22.5" customHeight="1">
      <c r="A90" s="26" t="s">
        <v>179</v>
      </c>
      <c r="B90" s="18"/>
      <c r="C90" s="18"/>
      <c r="E90" s="26"/>
      <c r="F90" s="140">
        <f>SUM(F83:F89)</f>
        <v>-9132808</v>
      </c>
      <c r="G90" s="139"/>
      <c r="H90" s="140">
        <f>SUM(H83:H89)</f>
        <v>-19406860</v>
      </c>
      <c r="I90" s="141"/>
      <c r="J90" s="140">
        <f>SUM(J83:J89)</f>
        <v>-9686609</v>
      </c>
      <c r="K90" s="141"/>
      <c r="L90" s="140">
        <f>SUM(L83:L89)</f>
        <v>-19457806</v>
      </c>
    </row>
    <row r="91" spans="1:12" s="19" customFormat="1" ht="22.5" customHeight="1">
      <c r="A91" s="85" t="s">
        <v>218</v>
      </c>
      <c r="B91" s="25"/>
      <c r="C91" s="25"/>
      <c r="D91" s="25"/>
      <c r="E91" s="203"/>
      <c r="F91" s="98">
        <v>153453</v>
      </c>
      <c r="G91" s="87"/>
      <c r="H91" s="98">
        <v>-11568</v>
      </c>
      <c r="I91" s="94"/>
      <c r="J91" s="178">
        <v>-313200</v>
      </c>
      <c r="K91" s="94"/>
      <c r="L91" s="178">
        <v>-72692</v>
      </c>
    </row>
    <row r="92" spans="1:12" s="19" customFormat="1" ht="22.5" customHeight="1">
      <c r="A92" s="18"/>
      <c r="B92" s="18"/>
      <c r="C92" s="18"/>
      <c r="D92" s="18"/>
      <c r="E92" s="18"/>
      <c r="F92" s="256"/>
      <c r="G92" s="257"/>
      <c r="H92" s="256"/>
      <c r="I92" s="257"/>
      <c r="J92" s="257"/>
      <c r="K92" s="257"/>
      <c r="L92" s="257"/>
    </row>
    <row r="93" spans="1:12" s="19" customFormat="1" ht="22.5" customHeight="1">
      <c r="A93" s="27" t="s">
        <v>98</v>
      </c>
      <c r="B93" s="18"/>
      <c r="C93" s="18"/>
      <c r="D93" s="18"/>
      <c r="E93" s="18"/>
      <c r="F93" s="139">
        <f>SUM(F58,F70,F90,F91)</f>
        <v>-8373446</v>
      </c>
      <c r="G93" s="139"/>
      <c r="H93" s="139">
        <f>SUM(H58,H70,H90,H91)</f>
        <v>-4744017</v>
      </c>
      <c r="I93" s="139"/>
      <c r="J93" s="139">
        <f>SUM(J58,J70,J90,J91)</f>
        <v>-8443585</v>
      </c>
      <c r="K93" s="139"/>
      <c r="L93" s="139">
        <f>SUM(L58,L70,L90,L91)</f>
        <v>-4805535</v>
      </c>
    </row>
    <row r="94" spans="1:12" s="19" customFormat="1" ht="22.5" customHeight="1">
      <c r="A94" s="24" t="s">
        <v>96</v>
      </c>
      <c r="B94" s="18"/>
      <c r="C94" s="18"/>
      <c r="D94" s="18"/>
      <c r="E94" s="18"/>
      <c r="F94" s="80">
        <v>51631543</v>
      </c>
      <c r="G94" s="80"/>
      <c r="H94" s="80">
        <v>47615159</v>
      </c>
      <c r="I94" s="87"/>
      <c r="J94" s="44">
        <v>51528618</v>
      </c>
      <c r="K94" s="87"/>
      <c r="L94" s="44">
        <v>47450329</v>
      </c>
    </row>
    <row r="95" spans="1:12" s="19" customFormat="1" ht="22.5" customHeight="1" thickBot="1">
      <c r="A95" s="26" t="s">
        <v>173</v>
      </c>
      <c r="B95" s="18"/>
      <c r="C95" s="18"/>
      <c r="D95" s="18"/>
      <c r="E95" s="18"/>
      <c r="F95" s="142">
        <f>SUM(F93:F94)</f>
        <v>43258097</v>
      </c>
      <c r="G95" s="139"/>
      <c r="H95" s="142">
        <f>SUM(H93:H94)</f>
        <v>42871142</v>
      </c>
      <c r="I95" s="143"/>
      <c r="J95" s="142">
        <f>SUM(J93:J94)</f>
        <v>43085033</v>
      </c>
      <c r="K95" s="139"/>
      <c r="L95" s="142">
        <f>SUM(L93:L94)</f>
        <v>42644794</v>
      </c>
    </row>
    <row r="96" spans="1:12" s="19" customFormat="1" ht="22.5" customHeight="1" thickTop="1">
      <c r="A96" s="26"/>
      <c r="B96" s="18"/>
      <c r="C96" s="18"/>
      <c r="D96" s="18"/>
      <c r="E96" s="18"/>
      <c r="F96" s="117"/>
      <c r="G96" s="87"/>
      <c r="H96" s="117"/>
      <c r="I96" s="99"/>
      <c r="J96" s="117"/>
      <c r="K96" s="87"/>
      <c r="L96" s="117"/>
    </row>
    <row r="97" spans="1:13" ht="24" customHeight="1">
      <c r="A97" s="52"/>
      <c r="H97" s="19"/>
      <c r="L97" s="19"/>
    </row>
    <row r="98" spans="1:13" ht="24" customHeight="1">
      <c r="A98" s="41"/>
      <c r="H98" s="19"/>
      <c r="L98" s="19"/>
    </row>
    <row r="99" spans="1:13" ht="24" hidden="1" customHeight="1">
      <c r="A99" s="41"/>
      <c r="C99" s="25"/>
      <c r="F99" s="95"/>
      <c r="H99" s="95"/>
      <c r="I99" s="95"/>
      <c r="J99" s="95"/>
      <c r="K99" s="95"/>
      <c r="L99" s="95"/>
      <c r="M99" s="95"/>
    </row>
    <row r="100" spans="1:13" ht="24" hidden="1" customHeight="1">
      <c r="B100" s="14"/>
      <c r="C100" s="41"/>
      <c r="F100" s="80"/>
      <c r="G100" s="99"/>
      <c r="H100" s="80"/>
      <c r="I100" s="99"/>
      <c r="J100" s="80"/>
      <c r="K100" s="99"/>
      <c r="L100" s="80"/>
    </row>
    <row r="101" spans="1:13" ht="24" hidden="1" customHeight="1">
      <c r="B101" s="14"/>
      <c r="C101" s="41"/>
      <c r="F101" s="80"/>
      <c r="G101" s="99"/>
      <c r="H101" s="80"/>
      <c r="I101" s="99"/>
      <c r="J101" s="89"/>
      <c r="K101" s="99"/>
      <c r="L101" s="89"/>
    </row>
    <row r="102" spans="1:13" ht="24" hidden="1" customHeight="1">
      <c r="B102" s="14"/>
      <c r="C102" s="41"/>
      <c r="D102" s="41"/>
      <c r="E102" s="41"/>
      <c r="F102" s="80"/>
      <c r="G102" s="99"/>
      <c r="H102" s="80"/>
      <c r="I102" s="99"/>
      <c r="J102" s="89"/>
      <c r="K102" s="99"/>
      <c r="L102" s="89"/>
    </row>
    <row r="103" spans="1:13" ht="24" hidden="1" customHeight="1">
      <c r="B103" s="14"/>
      <c r="C103" s="41"/>
      <c r="F103" s="80"/>
      <c r="G103" s="99"/>
      <c r="H103" s="80"/>
      <c r="I103" s="99"/>
      <c r="J103" s="80"/>
      <c r="K103" s="99"/>
      <c r="L103" s="80"/>
    </row>
    <row r="104" spans="1:13" ht="24" customHeight="1">
      <c r="C104" s="18"/>
      <c r="H104" s="19"/>
      <c r="L104" s="19"/>
    </row>
    <row r="105" spans="1:13" ht="24" customHeight="1">
      <c r="D105" s="18"/>
      <c r="E105" s="18"/>
      <c r="F105" s="87"/>
      <c r="H105" s="87"/>
      <c r="J105" s="87"/>
      <c r="L105" s="87"/>
    </row>
    <row r="106" spans="1:13" ht="24" customHeight="1">
      <c r="C106" s="18"/>
      <c r="H106" s="19"/>
      <c r="L106" s="19"/>
    </row>
    <row r="107" spans="1:13" ht="24" customHeight="1">
      <c r="D107" s="18"/>
      <c r="E107" s="18"/>
      <c r="F107" s="80"/>
      <c r="H107" s="80"/>
      <c r="J107" s="80"/>
      <c r="L107" s="80"/>
    </row>
    <row r="108" spans="1:13" ht="24" customHeight="1">
      <c r="H108" s="19"/>
      <c r="L108" s="19"/>
    </row>
    <row r="120" spans="1:12" ht="24" customHeight="1">
      <c r="A120" s="402" t="s">
        <v>102</v>
      </c>
      <c r="B120" s="402"/>
      <c r="C120" s="402"/>
      <c r="D120" s="402"/>
      <c r="E120" s="402"/>
      <c r="F120" s="402"/>
      <c r="G120" s="402"/>
      <c r="H120" s="402"/>
      <c r="I120" s="402"/>
      <c r="J120" s="402"/>
      <c r="K120" s="402"/>
      <c r="L120" s="402"/>
    </row>
    <row r="121" spans="1:12" ht="24" customHeight="1">
      <c r="A121" s="402" t="s">
        <v>117</v>
      </c>
      <c r="B121" s="402"/>
      <c r="C121" s="402"/>
      <c r="D121" s="402"/>
      <c r="E121" s="402"/>
      <c r="F121" s="402"/>
      <c r="G121" s="402"/>
      <c r="H121" s="402"/>
      <c r="I121" s="402"/>
      <c r="J121" s="402"/>
      <c r="K121" s="402"/>
      <c r="L121" s="402"/>
    </row>
    <row r="122" spans="1:12" ht="24" customHeight="1"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</row>
    <row r="123" spans="1:12" ht="32.15" customHeight="1"/>
  </sheetData>
  <mergeCells count="23">
    <mergeCell ref="F47:H47"/>
    <mergeCell ref="F78:H78"/>
    <mergeCell ref="J78:L78"/>
    <mergeCell ref="F79:H79"/>
    <mergeCell ref="J79:L79"/>
    <mergeCell ref="J47:L47"/>
    <mergeCell ref="F49:L49"/>
    <mergeCell ref="A121:L121"/>
    <mergeCell ref="A120:L120"/>
    <mergeCell ref="F4:H4"/>
    <mergeCell ref="J4:L4"/>
    <mergeCell ref="F5:H5"/>
    <mergeCell ref="J5:L5"/>
    <mergeCell ref="F6:H6"/>
    <mergeCell ref="J6:L6"/>
    <mergeCell ref="F8:L8"/>
    <mergeCell ref="F45:H45"/>
    <mergeCell ref="J46:L46"/>
    <mergeCell ref="F77:H77"/>
    <mergeCell ref="J45:L45"/>
    <mergeCell ref="F46:H46"/>
    <mergeCell ref="F81:L81"/>
    <mergeCell ref="J77:L77"/>
  </mergeCells>
  <pageMargins left="0.8" right="0.8" top="0.48" bottom="0.5" header="0.5" footer="0.5"/>
  <pageSetup paperSize="9" scale="72" firstPageNumber="21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1" max="16383" man="1"/>
    <brk id="72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3" ma:contentTypeDescription="Create a new document." ma:contentTypeScope="" ma:versionID="520381301e920a90129c65d05e10094b">
  <xsd:schema xmlns:xsd="http://www.w3.org/2001/XMLSchema" xmlns:xs="http://www.w3.org/2001/XMLSchema" xmlns:p="http://schemas.microsoft.com/office/2006/metadata/properties" xmlns:ns1="http://schemas.microsoft.com/sharepoint/v3" xmlns:ns2="4abd288b-00be-49bc-b080-243b24943c21" xmlns:ns3="7ff69b85-3ade-49f3-a11d-d3115459bcf0" targetNamespace="http://schemas.microsoft.com/office/2006/metadata/properties" ma:root="true" ma:fieldsID="a877123e7229429967440b2acef4727a" ns1:_="" ns2:_="" ns3:_="">
    <xsd:import namespace="http://schemas.microsoft.com/sharepoint/v3"/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EA9D37-CF8C-490D-8DE0-637ACA0540B6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7ff69b85-3ade-49f3-a11d-d3115459bcf0"/>
    <ds:schemaRef ds:uri="http://purl.org/dc/dcmitype/"/>
    <ds:schemaRef ds:uri="http://schemas.microsoft.com/sharepoint/v3"/>
    <ds:schemaRef ds:uri="http://schemas.microsoft.com/office/infopath/2007/PartnerControls"/>
    <ds:schemaRef ds:uri="4abd288b-00be-49bc-b080-243b24943c21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1B19638-313A-4956-8665-542C3FD6DA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886273-48A5-4E6B-A145-2067A11CA0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abd288b-00be-49bc-b080-243b24943c21"/>
    <ds:schemaRef ds:uri="7ff69b85-3ade-49f3-a11d-d3115459bc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(3M)</vt:lpstr>
      <vt:lpstr>PL (6M)</vt:lpstr>
      <vt:lpstr>CS-Conso 2564</vt:lpstr>
      <vt:lpstr>CS-Conso 2563</vt:lpstr>
      <vt:lpstr>CS-Bank 2564</vt:lpstr>
      <vt:lpstr>CS-Bank 2563</vt:lpstr>
      <vt:lpstr>CF</vt:lpstr>
      <vt:lpstr>BS!Print_Area</vt:lpstr>
      <vt:lpstr>CF!Print_Area</vt:lpstr>
      <vt:lpstr>'CS-Bank 2563'!Print_Area</vt:lpstr>
      <vt:lpstr>'CS-Bank 2564'!Print_Area</vt:lpstr>
      <vt:lpstr>'CS-Conso 2563'!Print_Area</vt:lpstr>
      <vt:lpstr>'CS-Conso 2564'!Print_Area</vt:lpstr>
      <vt:lpstr>'PL (3M)'!Print_Area</vt:lpstr>
      <vt:lpstr>'PL (6M)'!Print_Area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2021-08-19T15:48:59Z</cp:lastPrinted>
  <dcterms:created xsi:type="dcterms:W3CDTF">2002-12-13T14:30:06Z</dcterms:created>
  <dcterms:modified xsi:type="dcterms:W3CDTF">2021-08-23T14:52:00Z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</Properties>
</file>