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1/HY2021/FS sent to SET/"/>
    </mc:Choice>
  </mc:AlternateContent>
  <xr:revisionPtr revIDLastSave="2" documentId="8_{6D8C6567-6C1D-4887-B4B6-8326A25E77E8}" xr6:coauthVersionLast="46" xr6:coauthVersionMax="46" xr10:uidLastSave="{2B1D7F52-B2DE-402C-8804-64376BC38B1E}"/>
  <bookViews>
    <workbookView xWindow="-110" yWindow="-110" windowWidth="19420" windowHeight="10420" tabRatio="898" xr2:uid="{00000000-000D-0000-FFFF-FFFF00000000}"/>
  </bookViews>
  <sheets>
    <sheet name="BS" sheetId="21" r:id="rId1"/>
    <sheet name="PL (3M)" sheetId="22" r:id="rId2"/>
    <sheet name="CE_Conso_Q1'16" sheetId="24" state="hidden" r:id="rId3"/>
    <sheet name="PL (6M)" sheetId="37" r:id="rId4"/>
    <sheet name="CE_Conso (2021)" sheetId="34" r:id="rId5"/>
    <sheet name="CE_Conso (2020) " sheetId="35" r:id="rId6"/>
    <sheet name="CE_Bank (2021)" sheetId="33" r:id="rId7"/>
    <sheet name="CE_Bank (2020)" sheetId="36" r:id="rId8"/>
    <sheet name="CE_Bank 16" sheetId="28" state="hidden" r:id="rId9"/>
    <sheet name="CF" sheetId="26" r:id="rId10"/>
    <sheet name="PL (9)" sheetId="16" state="hidden" r:id="rId11"/>
  </sheets>
  <definedNames>
    <definedName name="ACCOUNTEDPERIODTYPE1" localSheetId="6">#REF!</definedName>
    <definedName name="ACCOUNTEDPERIODTYPE1" localSheetId="8">#REF!</definedName>
    <definedName name="ACCOUNTEDPERIODTYPE1" localSheetId="5">#REF!</definedName>
    <definedName name="ACCOUNTEDPERIODTYPE1" localSheetId="4">#REF!</definedName>
    <definedName name="ACCOUNTEDPERIODTYPE1" localSheetId="3">#REF!</definedName>
    <definedName name="ACCOUNTEDPERIODTYPE1" localSheetId="10">#REF!</definedName>
    <definedName name="ACCOUNTEDPERIODTYPE1">#REF!</definedName>
    <definedName name="APPSUSERNAME1" localSheetId="6">#REF!</definedName>
    <definedName name="APPSUSERNAME1" localSheetId="8">#REF!</definedName>
    <definedName name="APPSUSERNAME1" localSheetId="5">#REF!</definedName>
    <definedName name="APPSUSERNAME1" localSheetId="4">#REF!</definedName>
    <definedName name="APPSUSERNAME1" localSheetId="3">#REF!</definedName>
    <definedName name="APPSUSERNAME1" localSheetId="10">#REF!</definedName>
    <definedName name="APPSUSERNAME1">#REF!</definedName>
    <definedName name="AVER" localSheetId="6">#REF!</definedName>
    <definedName name="AVER" localSheetId="8">#REF!</definedName>
    <definedName name="AVER" localSheetId="5">#REF!</definedName>
    <definedName name="AVER" localSheetId="4">#REF!</definedName>
    <definedName name="AVER" localSheetId="3">#REF!</definedName>
    <definedName name="AVER" localSheetId="10">#REF!</definedName>
    <definedName name="AVER">#REF!</definedName>
    <definedName name="CHARTOFACCOUNTSID1" localSheetId="6">#REF!</definedName>
    <definedName name="CHARTOFACCOUNTSID1" localSheetId="8">#REF!</definedName>
    <definedName name="CHARTOFACCOUNTSID1" localSheetId="5">#REF!</definedName>
    <definedName name="CHARTOFACCOUNTSID1" localSheetId="4">#REF!</definedName>
    <definedName name="CHARTOFACCOUNTSID1" localSheetId="3">#REF!</definedName>
    <definedName name="CHARTOFACCOUNTSID1" localSheetId="10">#REF!</definedName>
    <definedName name="CHARTOFACCOUNTSID1">#REF!</definedName>
    <definedName name="CONNECTSTRING1" localSheetId="6">#REF!</definedName>
    <definedName name="CONNECTSTRING1" localSheetId="8">#REF!</definedName>
    <definedName name="CONNECTSTRING1" localSheetId="5">#REF!</definedName>
    <definedName name="CONNECTSTRING1" localSheetId="4">#REF!</definedName>
    <definedName name="CONNECTSTRING1" localSheetId="3">#REF!</definedName>
    <definedName name="CONNECTSTRING1" localSheetId="10">#REF!</definedName>
    <definedName name="CONNECTSTRING1">#REF!</definedName>
    <definedName name="CREATESUMMARYJNLS1" localSheetId="6">#REF!</definedName>
    <definedName name="CREATESUMMARYJNLS1" localSheetId="8">#REF!</definedName>
    <definedName name="CREATESUMMARYJNLS1" localSheetId="5">#REF!</definedName>
    <definedName name="CREATESUMMARYJNLS1" localSheetId="4">#REF!</definedName>
    <definedName name="CREATESUMMARYJNLS1" localSheetId="3">#REF!</definedName>
    <definedName name="CREATESUMMARYJNLS1" localSheetId="10">#REF!</definedName>
    <definedName name="CREATESUMMARYJNLS1">#REF!</definedName>
    <definedName name="CRITERIACOLUMN1" localSheetId="6">#REF!</definedName>
    <definedName name="CRITERIACOLUMN1" localSheetId="8">#REF!</definedName>
    <definedName name="CRITERIACOLUMN1" localSheetId="5">#REF!</definedName>
    <definedName name="CRITERIACOLUMN1" localSheetId="4">#REF!</definedName>
    <definedName name="CRITERIACOLUMN1" localSheetId="3">#REF!</definedName>
    <definedName name="CRITERIACOLUMN1" localSheetId="10">#REF!</definedName>
    <definedName name="CRITERIACOLUMN1">#REF!</definedName>
    <definedName name="DBNAME1" localSheetId="6">#REF!</definedName>
    <definedName name="DBNAME1" localSheetId="8">#REF!</definedName>
    <definedName name="DBNAME1" localSheetId="5">#REF!</definedName>
    <definedName name="DBNAME1" localSheetId="4">#REF!</definedName>
    <definedName name="DBNAME1" localSheetId="3">#REF!</definedName>
    <definedName name="DBNAME1" localSheetId="10">#REF!</definedName>
    <definedName name="DBNAME1">#REF!</definedName>
    <definedName name="DBUSERNAME1" localSheetId="6">#REF!</definedName>
    <definedName name="DBUSERNAME1" localSheetId="8">#REF!</definedName>
    <definedName name="DBUSERNAME1" localSheetId="5">#REF!</definedName>
    <definedName name="DBUSERNAME1" localSheetId="4">#REF!</definedName>
    <definedName name="DBUSERNAME1" localSheetId="3">#REF!</definedName>
    <definedName name="DBUSERNAME1" localSheetId="10">#REF!</definedName>
    <definedName name="DBUSERNAME1">#REF!</definedName>
    <definedName name="DELETELOGICTYPE1" localSheetId="6">#REF!</definedName>
    <definedName name="DELETELOGICTYPE1" localSheetId="8">#REF!</definedName>
    <definedName name="DELETELOGICTYPE1" localSheetId="5">#REF!</definedName>
    <definedName name="DELETELOGICTYPE1" localSheetId="4">#REF!</definedName>
    <definedName name="DELETELOGICTYPE1" localSheetId="3">#REF!</definedName>
    <definedName name="DELETELOGICTYPE1" localSheetId="10">#REF!</definedName>
    <definedName name="DELETELOGICTYPE1">#REF!</definedName>
    <definedName name="FFAPPCOLNAME1_1" localSheetId="6">#REF!</definedName>
    <definedName name="FFAPPCOLNAME1_1" localSheetId="8">#REF!</definedName>
    <definedName name="FFAPPCOLNAME1_1" localSheetId="5">#REF!</definedName>
    <definedName name="FFAPPCOLNAME1_1" localSheetId="4">#REF!</definedName>
    <definedName name="FFAPPCOLNAME1_1" localSheetId="3">#REF!</definedName>
    <definedName name="FFAPPCOLNAME1_1" localSheetId="10">#REF!</definedName>
    <definedName name="FFAPPCOLNAME1_1">#REF!</definedName>
    <definedName name="FFAPPCOLNAME10_1" localSheetId="6">#REF!</definedName>
    <definedName name="FFAPPCOLNAME10_1" localSheetId="8">#REF!</definedName>
    <definedName name="FFAPPCOLNAME10_1" localSheetId="5">#REF!</definedName>
    <definedName name="FFAPPCOLNAME10_1" localSheetId="4">#REF!</definedName>
    <definedName name="FFAPPCOLNAME10_1" localSheetId="3">#REF!</definedName>
    <definedName name="FFAPPCOLNAME10_1" localSheetId="10">#REF!</definedName>
    <definedName name="FFAPPCOLNAME10_1">#REF!</definedName>
    <definedName name="FFAPPCOLNAME2_1" localSheetId="6">#REF!</definedName>
    <definedName name="FFAPPCOLNAME2_1" localSheetId="8">#REF!</definedName>
    <definedName name="FFAPPCOLNAME2_1" localSheetId="5">#REF!</definedName>
    <definedName name="FFAPPCOLNAME2_1" localSheetId="4">#REF!</definedName>
    <definedName name="FFAPPCOLNAME2_1" localSheetId="3">#REF!</definedName>
    <definedName name="FFAPPCOLNAME2_1" localSheetId="10">#REF!</definedName>
    <definedName name="FFAPPCOLNAME2_1">#REF!</definedName>
    <definedName name="FFAPPCOLNAME3_1" localSheetId="6">#REF!</definedName>
    <definedName name="FFAPPCOLNAME3_1" localSheetId="8">#REF!</definedName>
    <definedName name="FFAPPCOLNAME3_1" localSheetId="5">#REF!</definedName>
    <definedName name="FFAPPCOLNAME3_1" localSheetId="4">#REF!</definedName>
    <definedName name="FFAPPCOLNAME3_1" localSheetId="3">#REF!</definedName>
    <definedName name="FFAPPCOLNAME3_1" localSheetId="10">#REF!</definedName>
    <definedName name="FFAPPCOLNAME3_1">#REF!</definedName>
    <definedName name="FFAPPCOLNAME4_1" localSheetId="6">#REF!</definedName>
    <definedName name="FFAPPCOLNAME4_1" localSheetId="8">#REF!</definedName>
    <definedName name="FFAPPCOLNAME4_1" localSheetId="5">#REF!</definedName>
    <definedName name="FFAPPCOLNAME4_1" localSheetId="4">#REF!</definedName>
    <definedName name="FFAPPCOLNAME4_1" localSheetId="3">#REF!</definedName>
    <definedName name="FFAPPCOLNAME4_1" localSheetId="10">#REF!</definedName>
    <definedName name="FFAPPCOLNAME4_1">#REF!</definedName>
    <definedName name="FFAPPCOLNAME5_1" localSheetId="6">#REF!</definedName>
    <definedName name="FFAPPCOLNAME5_1" localSheetId="8">#REF!</definedName>
    <definedName name="FFAPPCOLNAME5_1" localSheetId="5">#REF!</definedName>
    <definedName name="FFAPPCOLNAME5_1" localSheetId="4">#REF!</definedName>
    <definedName name="FFAPPCOLNAME5_1" localSheetId="3">#REF!</definedName>
    <definedName name="FFAPPCOLNAME5_1" localSheetId="10">#REF!</definedName>
    <definedName name="FFAPPCOLNAME5_1">#REF!</definedName>
    <definedName name="FFAPPCOLNAME6_1" localSheetId="6">#REF!</definedName>
    <definedName name="FFAPPCOLNAME6_1" localSheetId="8">#REF!</definedName>
    <definedName name="FFAPPCOLNAME6_1" localSheetId="5">#REF!</definedName>
    <definedName name="FFAPPCOLNAME6_1" localSheetId="4">#REF!</definedName>
    <definedName name="FFAPPCOLNAME6_1" localSheetId="3">#REF!</definedName>
    <definedName name="FFAPPCOLNAME6_1" localSheetId="10">#REF!</definedName>
    <definedName name="FFAPPCOLNAME6_1">#REF!</definedName>
    <definedName name="FFAPPCOLNAME7_1" localSheetId="6">#REF!</definedName>
    <definedName name="FFAPPCOLNAME7_1" localSheetId="8">#REF!</definedName>
    <definedName name="FFAPPCOLNAME7_1" localSheetId="5">#REF!</definedName>
    <definedName name="FFAPPCOLNAME7_1" localSheetId="4">#REF!</definedName>
    <definedName name="FFAPPCOLNAME7_1" localSheetId="3">#REF!</definedName>
    <definedName name="FFAPPCOLNAME7_1" localSheetId="10">#REF!</definedName>
    <definedName name="FFAPPCOLNAME7_1">#REF!</definedName>
    <definedName name="FFAPPCOLNAME8_1" localSheetId="6">#REF!</definedName>
    <definedName name="FFAPPCOLNAME8_1" localSheetId="8">#REF!</definedName>
    <definedName name="FFAPPCOLNAME8_1" localSheetId="5">#REF!</definedName>
    <definedName name="FFAPPCOLNAME8_1" localSheetId="4">#REF!</definedName>
    <definedName name="FFAPPCOLNAME8_1" localSheetId="3">#REF!</definedName>
    <definedName name="FFAPPCOLNAME8_1" localSheetId="10">#REF!</definedName>
    <definedName name="FFAPPCOLNAME8_1">#REF!</definedName>
    <definedName name="FFAPPCOLNAME9_1" localSheetId="6">#REF!</definedName>
    <definedName name="FFAPPCOLNAME9_1" localSheetId="8">#REF!</definedName>
    <definedName name="FFAPPCOLNAME9_1" localSheetId="5">#REF!</definedName>
    <definedName name="FFAPPCOLNAME9_1" localSheetId="4">#REF!</definedName>
    <definedName name="FFAPPCOLNAME9_1" localSheetId="3">#REF!</definedName>
    <definedName name="FFAPPCOLNAME9_1" localSheetId="10">#REF!</definedName>
    <definedName name="FFAPPCOLNAME9_1">#REF!</definedName>
    <definedName name="FFSEGMENT1_1" localSheetId="6">#REF!</definedName>
    <definedName name="FFSEGMENT1_1" localSheetId="8">#REF!</definedName>
    <definedName name="FFSEGMENT1_1" localSheetId="5">#REF!</definedName>
    <definedName name="FFSEGMENT1_1" localSheetId="4">#REF!</definedName>
    <definedName name="FFSEGMENT1_1" localSheetId="3">#REF!</definedName>
    <definedName name="FFSEGMENT1_1" localSheetId="10">#REF!</definedName>
    <definedName name="FFSEGMENT1_1">#REF!</definedName>
    <definedName name="FFSEGMENT10_1" localSheetId="6">#REF!</definedName>
    <definedName name="FFSEGMENT10_1" localSheetId="8">#REF!</definedName>
    <definedName name="FFSEGMENT10_1" localSheetId="5">#REF!</definedName>
    <definedName name="FFSEGMENT10_1" localSheetId="4">#REF!</definedName>
    <definedName name="FFSEGMENT10_1" localSheetId="3">#REF!</definedName>
    <definedName name="FFSEGMENT10_1" localSheetId="10">#REF!</definedName>
    <definedName name="FFSEGMENT10_1">#REF!</definedName>
    <definedName name="FFSEGMENT2_1" localSheetId="6">#REF!</definedName>
    <definedName name="FFSEGMENT2_1" localSheetId="8">#REF!</definedName>
    <definedName name="FFSEGMENT2_1" localSheetId="5">#REF!</definedName>
    <definedName name="FFSEGMENT2_1" localSheetId="4">#REF!</definedName>
    <definedName name="FFSEGMENT2_1" localSheetId="3">#REF!</definedName>
    <definedName name="FFSEGMENT2_1" localSheetId="10">#REF!</definedName>
    <definedName name="FFSEGMENT2_1">#REF!</definedName>
    <definedName name="FFSEGMENT3_1" localSheetId="6">#REF!</definedName>
    <definedName name="FFSEGMENT3_1" localSheetId="8">#REF!</definedName>
    <definedName name="FFSEGMENT3_1" localSheetId="5">#REF!</definedName>
    <definedName name="FFSEGMENT3_1" localSheetId="4">#REF!</definedName>
    <definedName name="FFSEGMENT3_1" localSheetId="3">#REF!</definedName>
    <definedName name="FFSEGMENT3_1" localSheetId="10">#REF!</definedName>
    <definedName name="FFSEGMENT3_1">#REF!</definedName>
    <definedName name="FFSEGMENT4_1" localSheetId="6">#REF!</definedName>
    <definedName name="FFSEGMENT4_1" localSheetId="8">#REF!</definedName>
    <definedName name="FFSEGMENT4_1" localSheetId="5">#REF!</definedName>
    <definedName name="FFSEGMENT4_1" localSheetId="4">#REF!</definedName>
    <definedName name="FFSEGMENT4_1" localSheetId="3">#REF!</definedName>
    <definedName name="FFSEGMENT4_1" localSheetId="10">#REF!</definedName>
    <definedName name="FFSEGMENT4_1">#REF!</definedName>
    <definedName name="FFSEGMENT5_1" localSheetId="6">#REF!</definedName>
    <definedName name="FFSEGMENT5_1" localSheetId="8">#REF!</definedName>
    <definedName name="FFSEGMENT5_1" localSheetId="5">#REF!</definedName>
    <definedName name="FFSEGMENT5_1" localSheetId="4">#REF!</definedName>
    <definedName name="FFSEGMENT5_1" localSheetId="3">#REF!</definedName>
    <definedName name="FFSEGMENT5_1" localSheetId="10">#REF!</definedName>
    <definedName name="FFSEGMENT5_1">#REF!</definedName>
    <definedName name="FFSEGMENT6_1" localSheetId="6">#REF!</definedName>
    <definedName name="FFSEGMENT6_1" localSheetId="8">#REF!</definedName>
    <definedName name="FFSEGMENT6_1" localSheetId="5">#REF!</definedName>
    <definedName name="FFSEGMENT6_1" localSheetId="4">#REF!</definedName>
    <definedName name="FFSEGMENT6_1" localSheetId="3">#REF!</definedName>
    <definedName name="FFSEGMENT6_1" localSheetId="10">#REF!</definedName>
    <definedName name="FFSEGMENT6_1">#REF!</definedName>
    <definedName name="FFSEGMENT7_1" localSheetId="6">#REF!</definedName>
    <definedName name="FFSEGMENT7_1" localSheetId="8">#REF!</definedName>
    <definedName name="FFSEGMENT7_1" localSheetId="5">#REF!</definedName>
    <definedName name="FFSEGMENT7_1" localSheetId="4">#REF!</definedName>
    <definedName name="FFSEGMENT7_1" localSheetId="3">#REF!</definedName>
    <definedName name="FFSEGMENT7_1" localSheetId="10">#REF!</definedName>
    <definedName name="FFSEGMENT7_1">#REF!</definedName>
    <definedName name="FFSEGMENT8_1" localSheetId="6">#REF!</definedName>
    <definedName name="FFSEGMENT8_1" localSheetId="8">#REF!</definedName>
    <definedName name="FFSEGMENT8_1" localSheetId="5">#REF!</definedName>
    <definedName name="FFSEGMENT8_1" localSheetId="4">#REF!</definedName>
    <definedName name="FFSEGMENT8_1" localSheetId="3">#REF!</definedName>
    <definedName name="FFSEGMENT8_1" localSheetId="10">#REF!</definedName>
    <definedName name="FFSEGMENT8_1">#REF!</definedName>
    <definedName name="FFSEGMENT9_1" localSheetId="6">#REF!</definedName>
    <definedName name="FFSEGMENT9_1" localSheetId="8">#REF!</definedName>
    <definedName name="FFSEGMENT9_1" localSheetId="5">#REF!</definedName>
    <definedName name="FFSEGMENT9_1" localSheetId="4">#REF!</definedName>
    <definedName name="FFSEGMENT9_1" localSheetId="3">#REF!</definedName>
    <definedName name="FFSEGMENT9_1" localSheetId="10">#REF!</definedName>
    <definedName name="FFSEGMENT9_1">#REF!</definedName>
    <definedName name="FFSEGSEPARATOR1" localSheetId="6">#REF!</definedName>
    <definedName name="FFSEGSEPARATOR1" localSheetId="8">#REF!</definedName>
    <definedName name="FFSEGSEPARATOR1" localSheetId="5">#REF!</definedName>
    <definedName name="FFSEGSEPARATOR1" localSheetId="4">#REF!</definedName>
    <definedName name="FFSEGSEPARATOR1" localSheetId="3">#REF!</definedName>
    <definedName name="FFSEGSEPARATOR1" localSheetId="10">#REF!</definedName>
    <definedName name="FFSEGSEPARATOR1">#REF!</definedName>
    <definedName name="FIELDNAMECOLUMN1" localSheetId="6">#REF!</definedName>
    <definedName name="FIELDNAMECOLUMN1" localSheetId="8">#REF!</definedName>
    <definedName name="FIELDNAMECOLUMN1" localSheetId="5">#REF!</definedName>
    <definedName name="FIELDNAMECOLUMN1" localSheetId="4">#REF!</definedName>
    <definedName name="FIELDNAMECOLUMN1" localSheetId="3">#REF!</definedName>
    <definedName name="FIELDNAMECOLUMN1" localSheetId="10">#REF!</definedName>
    <definedName name="FIELDNAMECOLUMN1">#REF!</definedName>
    <definedName name="FIELDNAMEROW1" localSheetId="6">#REF!</definedName>
    <definedName name="FIELDNAMEROW1" localSheetId="8">#REF!</definedName>
    <definedName name="FIELDNAMEROW1" localSheetId="5">#REF!</definedName>
    <definedName name="FIELDNAMEROW1" localSheetId="4">#REF!</definedName>
    <definedName name="FIELDNAMEROW1" localSheetId="3">#REF!</definedName>
    <definedName name="FIELDNAMEROW1" localSheetId="10">#REF!</definedName>
    <definedName name="FIELDNAMEROW1">#REF!</definedName>
    <definedName name="FIRSTDATAROW1" localSheetId="6">#REF!</definedName>
    <definedName name="FIRSTDATAROW1" localSheetId="8">#REF!</definedName>
    <definedName name="FIRSTDATAROW1" localSheetId="5">#REF!</definedName>
    <definedName name="FIRSTDATAROW1" localSheetId="4">#REF!</definedName>
    <definedName name="FIRSTDATAROW1" localSheetId="3">#REF!</definedName>
    <definedName name="FIRSTDATAROW1" localSheetId="10">#REF!</definedName>
    <definedName name="FIRSTDATAROW1">#REF!</definedName>
    <definedName name="FNDNAM1" localSheetId="6">#REF!</definedName>
    <definedName name="FNDNAM1" localSheetId="8">#REF!</definedName>
    <definedName name="FNDNAM1" localSheetId="5">#REF!</definedName>
    <definedName name="FNDNAM1" localSheetId="4">#REF!</definedName>
    <definedName name="FNDNAM1" localSheetId="3">#REF!</definedName>
    <definedName name="FNDNAM1" localSheetId="10">#REF!</definedName>
    <definedName name="FNDNAM1">#REF!</definedName>
    <definedName name="FNDUSERID1" localSheetId="6">#REF!</definedName>
    <definedName name="FNDUSERID1" localSheetId="8">#REF!</definedName>
    <definedName name="FNDUSERID1" localSheetId="5">#REF!</definedName>
    <definedName name="FNDUSERID1" localSheetId="4">#REF!</definedName>
    <definedName name="FNDUSERID1" localSheetId="3">#REF!</definedName>
    <definedName name="FNDUSERID1" localSheetId="10">#REF!</definedName>
    <definedName name="FNDUSERID1">#REF!</definedName>
    <definedName name="FUNCTIONALCURRENCY1" localSheetId="6">#REF!</definedName>
    <definedName name="FUNCTIONALCURRENCY1" localSheetId="8">#REF!</definedName>
    <definedName name="FUNCTIONALCURRENCY1" localSheetId="5">#REF!</definedName>
    <definedName name="FUNCTIONALCURRENCY1" localSheetId="4">#REF!</definedName>
    <definedName name="FUNCTIONALCURRENCY1" localSheetId="3">#REF!</definedName>
    <definedName name="FUNCTIONALCURRENCY1" localSheetId="10">#REF!</definedName>
    <definedName name="FUNCTIONALCURRENCY1">#REF!</definedName>
    <definedName name="GWYUID1" localSheetId="6">#REF!</definedName>
    <definedName name="GWYUID1" localSheetId="8">#REF!</definedName>
    <definedName name="GWYUID1" localSheetId="5">#REF!</definedName>
    <definedName name="GWYUID1" localSheetId="4">#REF!</definedName>
    <definedName name="GWYUID1" localSheetId="3">#REF!</definedName>
    <definedName name="GWYUID1" localSheetId="10">#REF!</definedName>
    <definedName name="GWYUID1">#REF!</definedName>
    <definedName name="IMPORTDFF1" localSheetId="6">#REF!</definedName>
    <definedName name="IMPORTDFF1" localSheetId="8">#REF!</definedName>
    <definedName name="IMPORTDFF1" localSheetId="5">#REF!</definedName>
    <definedName name="IMPORTDFF1" localSheetId="4">#REF!</definedName>
    <definedName name="IMPORTDFF1" localSheetId="3">#REF!</definedName>
    <definedName name="IMPORTDFF1" localSheetId="10">#REF!</definedName>
    <definedName name="IMPORTDFF1">#REF!</definedName>
    <definedName name="LABELTEXTCOLUMN1" localSheetId="6">#REF!</definedName>
    <definedName name="LABELTEXTCOLUMN1" localSheetId="8">#REF!</definedName>
    <definedName name="LABELTEXTCOLUMN1" localSheetId="5">#REF!</definedName>
    <definedName name="LABELTEXTCOLUMN1" localSheetId="4">#REF!</definedName>
    <definedName name="LABELTEXTCOLUMN1" localSheetId="3">#REF!</definedName>
    <definedName name="LABELTEXTCOLUMN1" localSheetId="10">#REF!</definedName>
    <definedName name="LABELTEXTCOLUMN1">#REF!</definedName>
    <definedName name="LABELTEXTROW1" localSheetId="6">#REF!</definedName>
    <definedName name="LABELTEXTROW1" localSheetId="8">#REF!</definedName>
    <definedName name="LABELTEXTROW1" localSheetId="5">#REF!</definedName>
    <definedName name="LABELTEXTROW1" localSheetId="4">#REF!</definedName>
    <definedName name="LABELTEXTROW1" localSheetId="3">#REF!</definedName>
    <definedName name="LABELTEXTROW1" localSheetId="10">#REF!</definedName>
    <definedName name="LABELTEXTROW1">#REF!</definedName>
    <definedName name="NOOFFFSEGMENTS1" localSheetId="6">#REF!</definedName>
    <definedName name="NOOFFFSEGMENTS1" localSheetId="8">#REF!</definedName>
    <definedName name="NOOFFFSEGMENTS1" localSheetId="5">#REF!</definedName>
    <definedName name="NOOFFFSEGMENTS1" localSheetId="4">#REF!</definedName>
    <definedName name="NOOFFFSEGMENTS1" localSheetId="3">#REF!</definedName>
    <definedName name="NOOFFFSEGMENTS1" localSheetId="10">#REF!</definedName>
    <definedName name="NOOFFFSEGMENTS1">#REF!</definedName>
    <definedName name="NUMBEROFDETAILFIELDS1" localSheetId="6">#REF!</definedName>
    <definedName name="NUMBEROFDETAILFIELDS1" localSheetId="8">#REF!</definedName>
    <definedName name="NUMBEROFDETAILFIELDS1" localSheetId="5">#REF!</definedName>
    <definedName name="NUMBEROFDETAILFIELDS1" localSheetId="4">#REF!</definedName>
    <definedName name="NUMBEROFDETAILFIELDS1" localSheetId="3">#REF!</definedName>
    <definedName name="NUMBEROFDETAILFIELDS1" localSheetId="10">#REF!</definedName>
    <definedName name="NUMBEROFDETAILFIELDS1">#REF!</definedName>
    <definedName name="NUMBEROFHEADERFIELDS1" localSheetId="6">#REF!</definedName>
    <definedName name="NUMBEROFHEADERFIELDS1" localSheetId="8">#REF!</definedName>
    <definedName name="NUMBEROFHEADERFIELDS1" localSheetId="5">#REF!</definedName>
    <definedName name="NUMBEROFHEADERFIELDS1" localSheetId="4">#REF!</definedName>
    <definedName name="NUMBEROFHEADERFIELDS1" localSheetId="3">#REF!</definedName>
    <definedName name="NUMBEROFHEADERFIELDS1" localSheetId="10">#REF!</definedName>
    <definedName name="NUMBEROFHEADERFIELDS1">#REF!</definedName>
    <definedName name="PERIODSETNAME1" localSheetId="6">#REF!</definedName>
    <definedName name="PERIODSETNAME1" localSheetId="8">#REF!</definedName>
    <definedName name="PERIODSETNAME1" localSheetId="5">#REF!</definedName>
    <definedName name="PERIODSETNAME1" localSheetId="4">#REF!</definedName>
    <definedName name="PERIODSETNAME1" localSheetId="3">#REF!</definedName>
    <definedName name="PERIODSETNAME1" localSheetId="10">#REF!</definedName>
    <definedName name="PERIODSETNAME1">#REF!</definedName>
    <definedName name="POSTERRORSTOSUSP1" localSheetId="6">#REF!</definedName>
    <definedName name="POSTERRORSTOSUSP1" localSheetId="8">#REF!</definedName>
    <definedName name="POSTERRORSTOSUSP1" localSheetId="5">#REF!</definedName>
    <definedName name="POSTERRORSTOSUSP1" localSheetId="4">#REF!</definedName>
    <definedName name="POSTERRORSTOSUSP1" localSheetId="3">#REF!</definedName>
    <definedName name="POSTERRORSTOSUSP1" localSheetId="10">#REF!</definedName>
    <definedName name="POSTERRORSTOSUSP1">#REF!</definedName>
    <definedName name="_xlnm.Print_Area" localSheetId="0">BS!$A$1:$J$77</definedName>
    <definedName name="_xlnm.Print_Area" localSheetId="7">'CE_Bank (2020)'!$A$1:$AA$40</definedName>
    <definedName name="_xlnm.Print_Area" localSheetId="6">'CE_Bank (2021)'!$A$1:$Y$31</definedName>
    <definedName name="_xlnm.Print_Area" localSheetId="8">'CE_Bank 16'!$A$1:$W$34</definedName>
    <definedName name="_xlnm.Print_Area" localSheetId="5">'CE_Conso (2020) '!$A$1:$AE$36</definedName>
    <definedName name="_xlnm.Print_Area" localSheetId="4">'CE_Conso (2021)'!$A$1:$AC$35</definedName>
    <definedName name="_xlnm.Print_Area" localSheetId="1">'PL (3M)'!$A$1:$J$83</definedName>
    <definedName name="_xlnm.Print_Area" localSheetId="3">'PL (6M)'!$A$1:$J$84</definedName>
    <definedName name="_xlnm.Print_Area" localSheetId="10">'PL (9)'!$A$1:$J$91</definedName>
    <definedName name="PROFIT" localSheetId="6">#REF!</definedName>
    <definedName name="PROFIT" localSheetId="8">#REF!</definedName>
    <definedName name="PROFIT" localSheetId="5">#REF!</definedName>
    <definedName name="PROFIT" localSheetId="4">#REF!</definedName>
    <definedName name="PROFIT" localSheetId="3">#REF!</definedName>
    <definedName name="PROFIT" localSheetId="10">#REF!</definedName>
    <definedName name="PROFIT">#REF!</definedName>
    <definedName name="RATE" localSheetId="6">#REF!</definedName>
    <definedName name="RATE" localSheetId="8">#REF!</definedName>
    <definedName name="RATE" localSheetId="5">#REF!</definedName>
    <definedName name="RATE" localSheetId="4">#REF!</definedName>
    <definedName name="RATE" localSheetId="3">#REF!</definedName>
    <definedName name="RATE" localSheetId="10">#REF!</definedName>
    <definedName name="RATE">#REF!</definedName>
    <definedName name="RESPONSIBILITYAPPLICATIONID1" localSheetId="6">#REF!</definedName>
    <definedName name="RESPONSIBILITYAPPLICATIONID1" localSheetId="8">#REF!</definedName>
    <definedName name="RESPONSIBILITYAPPLICATIONID1" localSheetId="5">#REF!</definedName>
    <definedName name="RESPONSIBILITYAPPLICATIONID1" localSheetId="4">#REF!</definedName>
    <definedName name="RESPONSIBILITYAPPLICATIONID1" localSheetId="3">#REF!</definedName>
    <definedName name="RESPONSIBILITYAPPLICATIONID1" localSheetId="10">#REF!</definedName>
    <definedName name="RESPONSIBILITYAPPLICATIONID1">#REF!</definedName>
    <definedName name="RESPONSIBILITYID1" localSheetId="6">#REF!</definedName>
    <definedName name="RESPONSIBILITYID1" localSheetId="8">#REF!</definedName>
    <definedName name="RESPONSIBILITYID1" localSheetId="5">#REF!</definedName>
    <definedName name="RESPONSIBILITYID1" localSheetId="4">#REF!</definedName>
    <definedName name="RESPONSIBILITYID1" localSheetId="3">#REF!</definedName>
    <definedName name="RESPONSIBILITYID1" localSheetId="10">#REF!</definedName>
    <definedName name="RESPONSIBILITYID1">#REF!</definedName>
    <definedName name="RESPONSIBILITYNAME1" localSheetId="6">#REF!</definedName>
    <definedName name="RESPONSIBILITYNAME1" localSheetId="8">#REF!</definedName>
    <definedName name="RESPONSIBILITYNAME1" localSheetId="5">#REF!</definedName>
    <definedName name="RESPONSIBILITYNAME1" localSheetId="4">#REF!</definedName>
    <definedName name="RESPONSIBILITYNAME1" localSheetId="3">#REF!</definedName>
    <definedName name="RESPONSIBILITYNAME1" localSheetId="10">#REF!</definedName>
    <definedName name="RESPONSIBILITYNAME1">#REF!</definedName>
    <definedName name="ROWSTOUPLOAD1" localSheetId="6">#REF!</definedName>
    <definedName name="ROWSTOUPLOAD1" localSheetId="8">#REF!</definedName>
    <definedName name="ROWSTOUPLOAD1" localSheetId="5">#REF!</definedName>
    <definedName name="ROWSTOUPLOAD1" localSheetId="4">#REF!</definedName>
    <definedName name="ROWSTOUPLOAD1" localSheetId="3">#REF!</definedName>
    <definedName name="ROWSTOUPLOAD1" localSheetId="10">#REF!</definedName>
    <definedName name="ROWSTOUPLOAD1">#REF!</definedName>
    <definedName name="SETOFBOOKSID1" localSheetId="6">#REF!</definedName>
    <definedName name="SETOFBOOKSID1" localSheetId="8">#REF!</definedName>
    <definedName name="SETOFBOOKSID1" localSheetId="5">#REF!</definedName>
    <definedName name="SETOFBOOKSID1" localSheetId="4">#REF!</definedName>
    <definedName name="SETOFBOOKSID1" localSheetId="3">#REF!</definedName>
    <definedName name="SETOFBOOKSID1" localSheetId="10">#REF!</definedName>
    <definedName name="SETOFBOOKSID1">#REF!</definedName>
    <definedName name="SETOFBOOKSNAME1" localSheetId="6">#REF!</definedName>
    <definedName name="SETOFBOOKSNAME1" localSheetId="8">#REF!</definedName>
    <definedName name="SETOFBOOKSNAME1" localSheetId="5">#REF!</definedName>
    <definedName name="SETOFBOOKSNAME1" localSheetId="4">#REF!</definedName>
    <definedName name="SETOFBOOKSNAME1" localSheetId="3">#REF!</definedName>
    <definedName name="SETOFBOOKSNAME1" localSheetId="10">#REF!</definedName>
    <definedName name="SETOFBOOKSNAME1">#REF!</definedName>
    <definedName name="STARTJOURNALIMPORT1" localSheetId="6">#REF!</definedName>
    <definedName name="STARTJOURNALIMPORT1" localSheetId="8">#REF!</definedName>
    <definedName name="STARTJOURNALIMPORT1" localSheetId="5">#REF!</definedName>
    <definedName name="STARTJOURNALIMPORT1" localSheetId="4">#REF!</definedName>
    <definedName name="STARTJOURNALIMPORT1" localSheetId="3">#REF!</definedName>
    <definedName name="STARTJOURNALIMPORT1" localSheetId="10">#REF!</definedName>
    <definedName name="STARTJOURNALIMPORT1">#REF!</definedName>
    <definedName name="TEMPLATENUMBER1" localSheetId="6">#REF!</definedName>
    <definedName name="TEMPLATENUMBER1" localSheetId="8">#REF!</definedName>
    <definedName name="TEMPLATENUMBER1" localSheetId="5">#REF!</definedName>
    <definedName name="TEMPLATENUMBER1" localSheetId="4">#REF!</definedName>
    <definedName name="TEMPLATENUMBER1" localSheetId="3">#REF!</definedName>
    <definedName name="TEMPLATENUMBER1" localSheetId="10">#REF!</definedName>
    <definedName name="TEMPLATENUMBER1">#REF!</definedName>
    <definedName name="TEMPLATESTYLE1" localSheetId="6">#REF!</definedName>
    <definedName name="TEMPLATESTYLE1" localSheetId="8">#REF!</definedName>
    <definedName name="TEMPLATESTYLE1" localSheetId="5">#REF!</definedName>
    <definedName name="TEMPLATESTYLE1" localSheetId="4">#REF!</definedName>
    <definedName name="TEMPLATESTYLE1" localSheetId="3">#REF!</definedName>
    <definedName name="TEMPLATESTYLE1" localSheetId="10">#REF!</definedName>
    <definedName name="TEMPLATESTYLE1">#REF!</definedName>
    <definedName name="TEMPLATETYPE1" localSheetId="6">#REF!</definedName>
    <definedName name="TEMPLATETYPE1" localSheetId="8">#REF!</definedName>
    <definedName name="TEMPLATETYPE1" localSheetId="5">#REF!</definedName>
    <definedName name="TEMPLATETYPE1" localSheetId="4">#REF!</definedName>
    <definedName name="TEMPLATETYPE1" localSheetId="3">#REF!</definedName>
    <definedName name="TEMPLATETYPE1" localSheetId="10">#REF!</definedName>
    <definedName name="TEMPLATETYPE1">#REF!</definedName>
    <definedName name="Z_288FC9DD_322C_4D37_8348_47ABE98C67E9_.wvu.PrintArea" localSheetId="0" hidden="1">BS!$A$1:$J$75</definedName>
    <definedName name="Z_288FC9DD_322C_4D37_8348_47ABE98C67E9_.wvu.PrintArea" localSheetId="6" hidden="1">'CE_Bank (2021)'!#REF!</definedName>
    <definedName name="Z_288FC9DD_322C_4D37_8348_47ABE98C67E9_.wvu.PrintArea" localSheetId="8" hidden="1">'CE_Bank 16'!$A$1:$Y$18</definedName>
    <definedName name="Z_288FC9DD_322C_4D37_8348_47ABE98C67E9_.wvu.PrintArea" localSheetId="5" hidden="1">'CE_Conso (2020) '!#REF!</definedName>
    <definedName name="Z_288FC9DD_322C_4D37_8348_47ABE98C67E9_.wvu.PrintArea" localSheetId="4" hidden="1">'CE_Conso (2021)'!#REF!</definedName>
    <definedName name="Z_288FC9DD_322C_4D37_8348_47ABE98C67E9_.wvu.PrintArea" localSheetId="9" hidden="1">CF!$A$1:$L$125</definedName>
    <definedName name="Z_288FC9DD_322C_4D37_8348_47ABE98C67E9_.wvu.PrintArea" localSheetId="1" hidden="1">'PL (3M)'!$A$1:$J$81</definedName>
    <definedName name="Z_288FC9DD_322C_4D37_8348_47ABE98C67E9_.wvu.PrintArea" localSheetId="3" hidden="1">'PL (6M)'!$A$1:$J$82</definedName>
    <definedName name="Z_288FC9DD_322C_4D37_8348_47ABE98C67E9_.wvu.PrintArea" localSheetId="10" hidden="1">'PL (9)'!$A$1:$J$22</definedName>
    <definedName name="Z_288FC9DD_322C_4D37_8348_47ABE98C67E9_.wvu.Rows" localSheetId="0" hidden="1">BS!$23:$23</definedName>
    <definedName name="Z_288FC9DD_322C_4D37_8348_47ABE98C67E9_.wvu.Rows" localSheetId="9" hidden="1">CF!$125:$125</definedName>
    <definedName name="Z_4E40F451_F86C_415F_87A3_EAB6D7A4B734_.wvu.PrintArea" localSheetId="0" hidden="1">BS!$A$1:$J$75</definedName>
    <definedName name="Z_4E40F451_F86C_415F_87A3_EAB6D7A4B734_.wvu.PrintArea" localSheetId="6" hidden="1">'CE_Bank (2021)'!#REF!</definedName>
    <definedName name="Z_4E40F451_F86C_415F_87A3_EAB6D7A4B734_.wvu.PrintArea" localSheetId="8" hidden="1">'CE_Bank 16'!$A$1:$Y$22</definedName>
    <definedName name="Z_4E40F451_F86C_415F_87A3_EAB6D7A4B734_.wvu.PrintArea" localSheetId="5" hidden="1">'CE_Conso (2020) '!#REF!</definedName>
    <definedName name="Z_4E40F451_F86C_415F_87A3_EAB6D7A4B734_.wvu.PrintArea" localSheetId="4" hidden="1">'CE_Conso (2021)'!#REF!</definedName>
    <definedName name="Z_4E40F451_F86C_415F_87A3_EAB6D7A4B734_.wvu.PrintArea" localSheetId="9" hidden="1">CF!$A$1:$L$125</definedName>
    <definedName name="Z_4E40F451_F86C_415F_87A3_EAB6D7A4B734_.wvu.PrintArea" localSheetId="1" hidden="1">'PL (3M)'!$A$1:$J$81</definedName>
    <definedName name="Z_4E40F451_F86C_415F_87A3_EAB6D7A4B734_.wvu.PrintArea" localSheetId="3" hidden="1">'PL (6M)'!$A$1:$J$82</definedName>
    <definedName name="Z_4E40F451_F86C_415F_87A3_EAB6D7A4B734_.wvu.PrintArea" localSheetId="10" hidden="1">'PL (9)'!$A$1:$J$22</definedName>
    <definedName name="Z_4E40F451_F86C_415F_87A3_EAB6D7A4B734_.wvu.PrintTitles" localSheetId="6" hidden="1">'CE_Bank (2021)'!#REF!</definedName>
    <definedName name="Z_4E40F451_F86C_415F_87A3_EAB6D7A4B734_.wvu.PrintTitles" localSheetId="8" hidden="1">'CE_Bank 16'!$1:$9</definedName>
    <definedName name="Z_4E40F451_F86C_415F_87A3_EAB6D7A4B734_.wvu.PrintTitles" localSheetId="5" hidden="1">'CE_Conso (2020) '!#REF!</definedName>
    <definedName name="Z_4E40F451_F86C_415F_87A3_EAB6D7A4B734_.wvu.PrintTitles" localSheetId="4" hidden="1">'CE_Conso (2021)'!#REF!</definedName>
    <definedName name="Z_4E40F451_F86C_415F_87A3_EAB6D7A4B734_.wvu.Rows" localSheetId="9" hidden="1">CF!$125:$125</definedName>
    <definedName name="Z_EB7A5599_5A03_470E_BF9B_2789E93DD379_.wvu.Cols" localSheetId="5" hidden="1">'CE_Conso (2020) '!#REF!</definedName>
    <definedName name="Z_EB7A5599_5A03_470E_BF9B_2789E93DD379_.wvu.Cols" localSheetId="4" hidden="1">'CE_Conso (2021)'!#REF!</definedName>
    <definedName name="Z_EB7A5599_5A03_470E_BF9B_2789E93DD379_.wvu.PrintArea" localSheetId="0" hidden="1">BS!$A$1:$J$75</definedName>
    <definedName name="Z_EB7A5599_5A03_470E_BF9B_2789E93DD379_.wvu.PrintArea" localSheetId="6" hidden="1">'CE_Bank (2021)'!#REF!</definedName>
    <definedName name="Z_EB7A5599_5A03_470E_BF9B_2789E93DD379_.wvu.PrintArea" localSheetId="8" hidden="1">'CE_Bank 16'!$A$1:$Y$21</definedName>
    <definedName name="Z_EB7A5599_5A03_470E_BF9B_2789E93DD379_.wvu.PrintArea" localSheetId="5" hidden="1">'CE_Conso (2020) '!#REF!</definedName>
    <definedName name="Z_EB7A5599_5A03_470E_BF9B_2789E93DD379_.wvu.PrintArea" localSheetId="4" hidden="1">'CE_Conso (2021)'!#REF!</definedName>
    <definedName name="Z_EB7A5599_5A03_470E_BF9B_2789E93DD379_.wvu.PrintArea" localSheetId="9" hidden="1">CF!$A$1:$L$125</definedName>
    <definedName name="Z_EB7A5599_5A03_470E_BF9B_2789E93DD379_.wvu.PrintArea" localSheetId="1" hidden="1">'PL (3M)'!$A$1:$J$81</definedName>
    <definedName name="Z_EB7A5599_5A03_470E_BF9B_2789E93DD379_.wvu.PrintArea" localSheetId="3" hidden="1">'PL (6M)'!$A$1:$J$82</definedName>
    <definedName name="Z_EB7A5599_5A03_470E_BF9B_2789E93DD379_.wvu.PrintArea" localSheetId="10" hidden="1">'PL (9)'!#REF!</definedName>
    <definedName name="Z_EB7A5599_5A03_470E_BF9B_2789E93DD379_.wvu.Rows" localSheetId="5" hidden="1">'CE_Conso (2020) '!#REF!</definedName>
    <definedName name="Z_EB7A5599_5A03_470E_BF9B_2789E93DD379_.wvu.Rows" localSheetId="4" hidden="1">'CE_Conso (2021)'!#REF!</definedName>
    <definedName name="Z_EB7A5599_5A03_470E_BF9B_2789E93DD379_.wvu.Rows" localSheetId="9" hidden="1">CF!$125:$125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1" i="26" l="1"/>
  <c r="J22" i="26"/>
  <c r="F22" i="26"/>
  <c r="F26" i="26" s="1"/>
  <c r="F33" i="26" s="1"/>
  <c r="S16" i="34" l="1"/>
  <c r="S28" i="33"/>
  <c r="Y28" i="33" s="1"/>
  <c r="S25" i="33"/>
  <c r="S24" i="33"/>
  <c r="S20" i="33"/>
  <c r="S19" i="33"/>
  <c r="S21" i="33" s="1"/>
  <c r="S30" i="33" s="1"/>
  <c r="Y19" i="33"/>
  <c r="Y21" i="33" s="1"/>
  <c r="Y30" i="33" s="1"/>
  <c r="Y24" i="33"/>
  <c r="S26" i="33"/>
  <c r="U26" i="33"/>
  <c r="W26" i="33"/>
  <c r="S30" i="34"/>
  <c r="S27" i="34"/>
  <c r="S26" i="34"/>
  <c r="S22" i="34"/>
  <c r="U22" i="34" s="1"/>
  <c r="S20" i="34"/>
  <c r="S19" i="34"/>
  <c r="F14" i="37"/>
  <c r="F11" i="37"/>
  <c r="F20" i="37"/>
  <c r="F29" i="37" s="1"/>
  <c r="F31" i="37" s="1"/>
  <c r="F14" i="22"/>
  <c r="F20" i="22" s="1"/>
  <c r="F29" i="22" s="1"/>
  <c r="F31" i="22" s="1"/>
  <c r="F11" i="22"/>
  <c r="L82" i="26"/>
  <c r="H82" i="26"/>
  <c r="L71" i="26"/>
  <c r="H71" i="26"/>
  <c r="L26" i="26"/>
  <c r="L33" i="26" s="1"/>
  <c r="L49" i="26" s="1"/>
  <c r="H26" i="26"/>
  <c r="H33" i="26" s="1"/>
  <c r="H49" i="26" s="1"/>
  <c r="Y28" i="36"/>
  <c r="W28" i="36"/>
  <c r="W32" i="36" s="1"/>
  <c r="S28" i="36"/>
  <c r="Q28" i="36"/>
  <c r="O28" i="36"/>
  <c r="O32" i="36" s="1"/>
  <c r="M28" i="36"/>
  <c r="K28" i="36"/>
  <c r="I28" i="36"/>
  <c r="G28" i="36"/>
  <c r="E28" i="36"/>
  <c r="C28" i="36"/>
  <c r="Y23" i="36"/>
  <c r="W23" i="36"/>
  <c r="U23" i="36"/>
  <c r="S23" i="36"/>
  <c r="Q23" i="36"/>
  <c r="O23" i="36"/>
  <c r="M23" i="36"/>
  <c r="K23" i="36"/>
  <c r="I23" i="36"/>
  <c r="G23" i="36"/>
  <c r="E23" i="36"/>
  <c r="C23" i="36"/>
  <c r="C31" i="35"/>
  <c r="AC26" i="35"/>
  <c r="S26" i="35"/>
  <c r="Q26" i="35"/>
  <c r="O26" i="35"/>
  <c r="M26" i="35"/>
  <c r="K26" i="35"/>
  <c r="I26" i="35"/>
  <c r="G26" i="35"/>
  <c r="E26" i="35"/>
  <c r="C26" i="35"/>
  <c r="C28" i="34"/>
  <c r="C23" i="34"/>
  <c r="D27" i="37"/>
  <c r="Q26" i="33"/>
  <c r="Q30" i="33" s="1"/>
  <c r="O26" i="33"/>
  <c r="M26" i="33"/>
  <c r="K26" i="33"/>
  <c r="I26" i="33"/>
  <c r="G26" i="33"/>
  <c r="E26" i="33"/>
  <c r="E30" i="33" s="1"/>
  <c r="C26" i="33"/>
  <c r="W21" i="33"/>
  <c r="W30" i="33" s="1"/>
  <c r="U21" i="33"/>
  <c r="U30" i="33" s="1"/>
  <c r="Q21" i="33"/>
  <c r="O21" i="33"/>
  <c r="O30" i="33" s="1"/>
  <c r="M21" i="33"/>
  <c r="K21" i="33"/>
  <c r="I21" i="33"/>
  <c r="G21" i="33"/>
  <c r="G30" i="33" s="1"/>
  <c r="E21" i="33"/>
  <c r="C21" i="33"/>
  <c r="C30" i="33"/>
  <c r="Q23" i="34"/>
  <c r="O23" i="34"/>
  <c r="M23" i="34"/>
  <c r="K23" i="34"/>
  <c r="I23" i="34"/>
  <c r="G23" i="34"/>
  <c r="E23" i="34"/>
  <c r="J59" i="21"/>
  <c r="J61" i="21"/>
  <c r="J41" i="21"/>
  <c r="J63" i="21" s="1"/>
  <c r="F59" i="21"/>
  <c r="F61" i="21" s="1"/>
  <c r="F41" i="21"/>
  <c r="F63" i="21" s="1"/>
  <c r="J21" i="21"/>
  <c r="F21" i="21"/>
  <c r="U30" i="36"/>
  <c r="U27" i="36"/>
  <c r="AA27" i="36"/>
  <c r="AA28" i="36" s="1"/>
  <c r="AA26" i="36"/>
  <c r="AA21" i="36"/>
  <c r="AA23" i="36" s="1"/>
  <c r="Y18" i="36"/>
  <c r="Y32" i="36" s="1"/>
  <c r="W18" i="36"/>
  <c r="S18" i="36"/>
  <c r="S32" i="36"/>
  <c r="Q18" i="36"/>
  <c r="Q32" i="36"/>
  <c r="M18" i="36"/>
  <c r="M32" i="36" s="1"/>
  <c r="K18" i="36"/>
  <c r="I18" i="36"/>
  <c r="I32" i="36"/>
  <c r="G18" i="36"/>
  <c r="G32" i="36" s="1"/>
  <c r="E18" i="36"/>
  <c r="E32" i="36" s="1"/>
  <c r="C18" i="36"/>
  <c r="C32" i="36"/>
  <c r="U17" i="36"/>
  <c r="AA17" i="36"/>
  <c r="U16" i="36"/>
  <c r="AA16" i="36" s="1"/>
  <c r="AA18" i="36" s="1"/>
  <c r="AA32" i="36" s="1"/>
  <c r="U33" i="35"/>
  <c r="AA33" i="35" s="1"/>
  <c r="AE33" i="35" s="1"/>
  <c r="AC31" i="35"/>
  <c r="Y31" i="35"/>
  <c r="W31" i="35"/>
  <c r="S31" i="35"/>
  <c r="Q31" i="35"/>
  <c r="O31" i="35"/>
  <c r="M31" i="35"/>
  <c r="K31" i="35"/>
  <c r="I31" i="35"/>
  <c r="G31" i="35"/>
  <c r="E31" i="35"/>
  <c r="E35" i="35" s="1"/>
  <c r="U30" i="35"/>
  <c r="AA30" i="35" s="1"/>
  <c r="AE30" i="35" s="1"/>
  <c r="U29" i="35"/>
  <c r="AA29" i="35" s="1"/>
  <c r="U25" i="35"/>
  <c r="U23" i="35"/>
  <c r="AA23" i="35"/>
  <c r="AE23" i="35"/>
  <c r="U22" i="35"/>
  <c r="W22" i="35" s="1"/>
  <c r="U21" i="35"/>
  <c r="U26" i="35"/>
  <c r="AC18" i="35"/>
  <c r="AC35" i="35"/>
  <c r="Y18" i="35"/>
  <c r="W18" i="35"/>
  <c r="S18" i="35"/>
  <c r="S35" i="35" s="1"/>
  <c r="Q18" i="35"/>
  <c r="Q35" i="35"/>
  <c r="O18" i="35"/>
  <c r="O35" i="35"/>
  <c r="M18" i="35"/>
  <c r="M35" i="35"/>
  <c r="K18" i="35"/>
  <c r="K35" i="35" s="1"/>
  <c r="I18" i="35"/>
  <c r="I35" i="35"/>
  <c r="G18" i="35"/>
  <c r="G35" i="35"/>
  <c r="E18" i="35"/>
  <c r="C18" i="35"/>
  <c r="C35" i="35" s="1"/>
  <c r="U17" i="35"/>
  <c r="AA17" i="35" s="1"/>
  <c r="AE17" i="35" s="1"/>
  <c r="U16" i="35"/>
  <c r="U18" i="35" s="1"/>
  <c r="U35" i="35" s="1"/>
  <c r="F49" i="26"/>
  <c r="F86" i="26" s="1"/>
  <c r="F88" i="26" s="1"/>
  <c r="J56" i="37"/>
  <c r="J50" i="37"/>
  <c r="J57" i="37" s="1"/>
  <c r="F56" i="37"/>
  <c r="F50" i="37"/>
  <c r="F57" i="37" s="1"/>
  <c r="H14" i="37"/>
  <c r="J27" i="37"/>
  <c r="J14" i="37"/>
  <c r="J11" i="37"/>
  <c r="J20" i="37" s="1"/>
  <c r="F27" i="37"/>
  <c r="J57" i="22"/>
  <c r="J51" i="22"/>
  <c r="J58" i="22" s="1"/>
  <c r="F57" i="22"/>
  <c r="F51" i="22"/>
  <c r="F58" i="22" s="1"/>
  <c r="J27" i="22"/>
  <c r="J14" i="22"/>
  <c r="J20" i="22" s="1"/>
  <c r="J29" i="22" s="1"/>
  <c r="J31" i="22" s="1"/>
  <c r="J11" i="22"/>
  <c r="F27" i="22"/>
  <c r="W21" i="35"/>
  <c r="W23" i="35"/>
  <c r="AA21" i="35"/>
  <c r="H59" i="21"/>
  <c r="H61" i="21" s="1"/>
  <c r="H63" i="21" s="1"/>
  <c r="D59" i="21"/>
  <c r="D61" i="21" s="1"/>
  <c r="D63" i="21" s="1"/>
  <c r="H41" i="21"/>
  <c r="D41" i="21"/>
  <c r="H27" i="21"/>
  <c r="A26" i="21"/>
  <c r="H21" i="21"/>
  <c r="D21" i="21"/>
  <c r="H56" i="37"/>
  <c r="D56" i="37"/>
  <c r="D57" i="37" s="1"/>
  <c r="H50" i="37"/>
  <c r="D50" i="37"/>
  <c r="H27" i="37"/>
  <c r="D14" i="37"/>
  <c r="H11" i="37"/>
  <c r="H20" i="37"/>
  <c r="H29" i="37" s="1"/>
  <c r="H31" i="37" s="1"/>
  <c r="H58" i="37" s="1"/>
  <c r="D11" i="37"/>
  <c r="J82" i="26"/>
  <c r="J71" i="26"/>
  <c r="AA28" i="34"/>
  <c r="W28" i="34"/>
  <c r="U28" i="34"/>
  <c r="Q28" i="34"/>
  <c r="M28" i="34"/>
  <c r="O28" i="34"/>
  <c r="K28" i="34"/>
  <c r="I28" i="34"/>
  <c r="G28" i="34"/>
  <c r="E28" i="34"/>
  <c r="H57" i="22"/>
  <c r="D57" i="22"/>
  <c r="H51" i="22"/>
  <c r="H58" i="22" s="1"/>
  <c r="D51" i="22"/>
  <c r="D58" i="22"/>
  <c r="F82" i="26"/>
  <c r="Y25" i="33"/>
  <c r="H27" i="22"/>
  <c r="D27" i="22"/>
  <c r="H14" i="22"/>
  <c r="D14" i="22"/>
  <c r="H11" i="22"/>
  <c r="H20" i="22"/>
  <c r="H29" i="22" s="1"/>
  <c r="H31" i="22" s="1"/>
  <c r="D11" i="22"/>
  <c r="D20" i="22"/>
  <c r="D29" i="22" s="1"/>
  <c r="D31" i="22" s="1"/>
  <c r="D59" i="22" s="1"/>
  <c r="W21" i="28"/>
  <c r="U21" i="28"/>
  <c r="T21" i="28"/>
  <c r="S21" i="28"/>
  <c r="Q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V17" i="28"/>
  <c r="V21" i="28" s="1"/>
  <c r="R17" i="28"/>
  <c r="R21" i="28" s="1"/>
  <c r="P16" i="28"/>
  <c r="P17" i="28" s="1"/>
  <c r="P11" i="28"/>
  <c r="V19" i="24"/>
  <c r="AB19" i="24" s="1"/>
  <c r="AE24" i="24"/>
  <c r="AC24" i="24"/>
  <c r="AA24" i="24"/>
  <c r="Y24" i="24"/>
  <c r="W24" i="24"/>
  <c r="U24" i="24"/>
  <c r="O24" i="24"/>
  <c r="M24" i="24"/>
  <c r="K24" i="24"/>
  <c r="I24" i="24"/>
  <c r="G24" i="24"/>
  <c r="E24" i="24"/>
  <c r="V22" i="24"/>
  <c r="Z22" i="24" s="1"/>
  <c r="AE20" i="24"/>
  <c r="AD20" i="24"/>
  <c r="AD24" i="24"/>
  <c r="AC20" i="24"/>
  <c r="AA20" i="24"/>
  <c r="Z20" i="24"/>
  <c r="X20" i="24"/>
  <c r="X24" i="24" s="1"/>
  <c r="W20" i="24"/>
  <c r="U20" i="24"/>
  <c r="T20" i="24"/>
  <c r="T24" i="24" s="1"/>
  <c r="R20" i="24"/>
  <c r="R24" i="24"/>
  <c r="P20" i="24"/>
  <c r="P24" i="24" s="1"/>
  <c r="O20" i="24"/>
  <c r="N20" i="24"/>
  <c r="N24" i="24"/>
  <c r="M20" i="24"/>
  <c r="L20" i="24"/>
  <c r="L24" i="24"/>
  <c r="K20" i="24"/>
  <c r="J20" i="24"/>
  <c r="J24" i="24"/>
  <c r="I20" i="24"/>
  <c r="H20" i="24"/>
  <c r="H24" i="24" s="1"/>
  <c r="G20" i="24"/>
  <c r="F20" i="24"/>
  <c r="F24" i="24"/>
  <c r="E20" i="24"/>
  <c r="D20" i="24"/>
  <c r="D24" i="24" s="1"/>
  <c r="AB18" i="24"/>
  <c r="AF13" i="24"/>
  <c r="F57" i="16"/>
  <c r="H57" i="16"/>
  <c r="F12" i="16"/>
  <c r="F22" i="16" s="1"/>
  <c r="F24" i="16" s="1"/>
  <c r="F33" i="16" s="1"/>
  <c r="F35" i="16" s="1"/>
  <c r="F58" i="16" s="1"/>
  <c r="H31" i="16"/>
  <c r="H15" i="16"/>
  <c r="H12" i="16"/>
  <c r="H22" i="16" s="1"/>
  <c r="H24" i="16" s="1"/>
  <c r="H33" i="16" s="1"/>
  <c r="H35" i="16" s="1"/>
  <c r="H58" i="16" s="1"/>
  <c r="D57" i="16"/>
  <c r="J57" i="16"/>
  <c r="J31" i="16"/>
  <c r="J15" i="16"/>
  <c r="J12" i="16"/>
  <c r="J22" i="16" s="1"/>
  <c r="J24" i="16" s="1"/>
  <c r="J33" i="16" s="1"/>
  <c r="J35" i="16" s="1"/>
  <c r="J58" i="16" s="1"/>
  <c r="F31" i="16"/>
  <c r="F15" i="16"/>
  <c r="D12" i="16"/>
  <c r="D22" i="16" s="1"/>
  <c r="D24" i="16" s="1"/>
  <c r="D33" i="16" s="1"/>
  <c r="D35" i="16" s="1"/>
  <c r="D58" i="16" s="1"/>
  <c r="D15" i="16"/>
  <c r="D31" i="16"/>
  <c r="J26" i="26"/>
  <c r="J33" i="26" s="1"/>
  <c r="J49" i="26" s="1"/>
  <c r="U20" i="34"/>
  <c r="V20" i="24"/>
  <c r="V24" i="24"/>
  <c r="AF18" i="24"/>
  <c r="M30" i="33"/>
  <c r="I30" i="33"/>
  <c r="K30" i="33"/>
  <c r="I32" i="34"/>
  <c r="C32" i="34"/>
  <c r="K32" i="34"/>
  <c r="Y26" i="34"/>
  <c r="O32" i="34"/>
  <c r="Y27" i="34"/>
  <c r="E32" i="34"/>
  <c r="Y30" i="34"/>
  <c r="AC30" i="34" s="1"/>
  <c r="W20" i="34"/>
  <c r="Y20" i="34"/>
  <c r="AC20" i="34" s="1"/>
  <c r="M32" i="34"/>
  <c r="Q32" i="34"/>
  <c r="U19" i="34"/>
  <c r="S28" i="34"/>
  <c r="S23" i="34"/>
  <c r="S32" i="34" s="1"/>
  <c r="G32" i="34"/>
  <c r="Y26" i="33"/>
  <c r="H57" i="37"/>
  <c r="D20" i="37"/>
  <c r="D29" i="37" s="1"/>
  <c r="D31" i="37" s="1"/>
  <c r="U28" i="36"/>
  <c r="U31" i="35"/>
  <c r="W25" i="35"/>
  <c r="AE21" i="35"/>
  <c r="AC26" i="34"/>
  <c r="AC28" i="34" s="1"/>
  <c r="AC27" i="34"/>
  <c r="Y28" i="34"/>
  <c r="Y19" i="34"/>
  <c r="AC19" i="34" s="1"/>
  <c r="AA23" i="34"/>
  <c r="AA32" i="34" s="1"/>
  <c r="Y25" i="35"/>
  <c r="Y26" i="35"/>
  <c r="Y35" i="35"/>
  <c r="AA25" i="35"/>
  <c r="AE25" i="35"/>
  <c r="U18" i="36" l="1"/>
  <c r="U32" i="36" s="1"/>
  <c r="H86" i="26"/>
  <c r="H88" i="26" s="1"/>
  <c r="D58" i="37"/>
  <c r="L86" i="26"/>
  <c r="L88" i="26" s="1"/>
  <c r="J86" i="26"/>
  <c r="J29" i="37"/>
  <c r="J31" i="37" s="1"/>
  <c r="J58" i="37" s="1"/>
  <c r="U23" i="34"/>
  <c r="U32" i="34" s="1"/>
  <c r="W22" i="34"/>
  <c r="W23" i="34" s="1"/>
  <c r="W32" i="34" s="1"/>
  <c r="Z24" i="24"/>
  <c r="AE29" i="35"/>
  <c r="AE31" i="35" s="1"/>
  <c r="AA31" i="35"/>
  <c r="F59" i="22"/>
  <c r="AF20" i="24"/>
  <c r="AF24" i="24" s="1"/>
  <c r="F58" i="37"/>
  <c r="AB20" i="24"/>
  <c r="AB24" i="24" s="1"/>
  <c r="AF19" i="24"/>
  <c r="H59" i="22"/>
  <c r="P21" i="28"/>
  <c r="J59" i="22"/>
  <c r="W26" i="35"/>
  <c r="W35" i="35"/>
  <c r="AA22" i="35"/>
  <c r="AA16" i="35"/>
  <c r="J88" i="26" l="1"/>
  <c r="AA18" i="35"/>
  <c r="AA35" i="35" s="1"/>
  <c r="AE16" i="35"/>
  <c r="AE18" i="35" s="1"/>
  <c r="AA26" i="35"/>
  <c r="AE22" i="35"/>
  <c r="AE26" i="35" s="1"/>
  <c r="Y22" i="34"/>
  <c r="AC22" i="34" l="1"/>
  <c r="AC23" i="34" s="1"/>
  <c r="AC32" i="34" s="1"/>
  <c r="Y23" i="34"/>
  <c r="Y32" i="34" s="1"/>
  <c r="AE35" i="35"/>
</calcChain>
</file>

<file path=xl/sharedStrings.xml><?xml version="1.0" encoding="utf-8"?>
<sst xmlns="http://schemas.openxmlformats.org/spreadsheetml/2006/main" count="781" uniqueCount="324">
  <si>
    <t>Interbank and money market items</t>
  </si>
  <si>
    <t>Other assets</t>
  </si>
  <si>
    <t>Deposits</t>
  </si>
  <si>
    <t>Other liabilities</t>
  </si>
  <si>
    <t>paid-up share capital</t>
  </si>
  <si>
    <t>Unappropriated</t>
  </si>
  <si>
    <t>Total</t>
  </si>
  <si>
    <t>Premium on</t>
  </si>
  <si>
    <t>shares</t>
  </si>
  <si>
    <t>Ordinary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</si>
  <si>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</si>
  <si>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</si>
  <si>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</si>
  <si>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</si>
  <si>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</si>
  <si>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</si>
  <si>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</si>
  <si>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</si>
  <si>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>Total assets</t>
  </si>
  <si>
    <t xml:space="preserve">Other liabilities  </t>
  </si>
  <si>
    <t>Total liabilities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</si>
  <si>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</si>
  <si>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</si>
  <si>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</si>
  <si>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</si>
  <si>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</si>
  <si>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</si>
  <si>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</si>
  <si>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</si>
  <si>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</si>
  <si>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</si>
  <si>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</si>
  <si>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</si>
  <si>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</si>
  <si>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</si>
  <si>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</si>
  <si>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</si>
  <si>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</si>
  <si>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</si>
  <si>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</si>
  <si>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</si>
  <si>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 xml:space="preserve">    Premises and equipment expenses</t>
  </si>
  <si>
    <t xml:space="preserve">    Taxes and duties</t>
  </si>
  <si>
    <t xml:space="preserve">    Others</t>
  </si>
  <si>
    <t xml:space="preserve">    Total operating expenses</t>
  </si>
  <si>
    <t>Dividend income</t>
  </si>
  <si>
    <t>The Bank</t>
  </si>
  <si>
    <t xml:space="preserve">Consolidated  </t>
  </si>
  <si>
    <t>Liabilities</t>
  </si>
  <si>
    <t>Premium on share capital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</si>
  <si>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</si>
  <si>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</si>
  <si>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</si>
  <si>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</si>
  <si>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</si>
  <si>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Earnings per share of the parent company</t>
  </si>
  <si>
    <t>Properties for sale, net</t>
  </si>
  <si>
    <t>Debt issued and borrowings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</si>
  <si>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</si>
  <si>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</si>
  <si>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</si>
  <si>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</si>
  <si>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</si>
  <si>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</si>
  <si>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</si>
  <si>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 xml:space="preserve">    Total operating income</t>
  </si>
  <si>
    <t xml:space="preserve">    Net operating income</t>
  </si>
  <si>
    <t>Other comprehensive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</si>
  <si>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</si>
  <si>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</si>
  <si>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</si>
  <si>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</si>
  <si>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</si>
  <si>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</si>
  <si>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</si>
  <si>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</si>
  <si>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Interest expense</t>
  </si>
  <si>
    <t>Fees and service expense</t>
  </si>
  <si>
    <t>Net trading income</t>
  </si>
  <si>
    <t xml:space="preserve">    Staff costs</t>
  </si>
  <si>
    <t>Profit before tax</t>
  </si>
  <si>
    <t>Income tax expense</t>
  </si>
  <si>
    <t xml:space="preserve">    Change in revaluation surplus</t>
  </si>
  <si>
    <t xml:space="preserve">    Foreign currency translation differences</t>
  </si>
  <si>
    <t xml:space="preserve">Impairment loss on loans and debt securities </t>
  </si>
  <si>
    <t>Preference</t>
  </si>
  <si>
    <t>Change in</t>
  </si>
  <si>
    <t>revaluation</t>
  </si>
  <si>
    <t>Gain on</t>
  </si>
  <si>
    <t>remeasuring</t>
  </si>
  <si>
    <t>available-for-sale</t>
  </si>
  <si>
    <t>shareholders'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</si>
  <si>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</si>
  <si>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Conversion of preference shares to ordinary shares</t>
  </si>
  <si>
    <t>Net gain on investments</t>
  </si>
  <si>
    <t>Issued and</t>
  </si>
  <si>
    <t>-</t>
  </si>
  <si>
    <t xml:space="preserve">     Net interest income</t>
  </si>
  <si>
    <t>Transfer to retained earnings</t>
  </si>
  <si>
    <t>Loans to customers</t>
  </si>
  <si>
    <t xml:space="preserve">Total comprehensive income </t>
  </si>
  <si>
    <t xml:space="preserve">    Shareholders of the parent company</t>
  </si>
  <si>
    <t>Cash at 1 January</t>
  </si>
  <si>
    <t>reserves</t>
  </si>
  <si>
    <t>2012</t>
  </si>
  <si>
    <t>Profit for the period</t>
  </si>
  <si>
    <t>Net profit attributable to</t>
  </si>
  <si>
    <t>Total comprehensive income attributable to</t>
  </si>
  <si>
    <t xml:space="preserve">         Chairman of the Executive Committee</t>
  </si>
  <si>
    <t xml:space="preserve">         (Dr. Vichit   Suraphongchai)</t>
  </si>
  <si>
    <t xml:space="preserve">                                (Mrs. Kannikar   Chalitaporn)</t>
  </si>
  <si>
    <t xml:space="preserve">                             President</t>
  </si>
  <si>
    <t>Short-term debt issued and borrowings</t>
  </si>
  <si>
    <t xml:space="preserve">    Directors’ remuneration</t>
  </si>
  <si>
    <t>Properties for sale</t>
  </si>
  <si>
    <t>Net decrease in cash</t>
  </si>
  <si>
    <t>2013</t>
  </si>
  <si>
    <t>Deferred tax assets</t>
  </si>
  <si>
    <t>Deferred tax liabilities</t>
  </si>
  <si>
    <t>Statement of financial position</t>
  </si>
  <si>
    <t>Statement of comprehensive income (Unaudited)</t>
  </si>
  <si>
    <t xml:space="preserve">    Income tax on other comprehensive income</t>
  </si>
  <si>
    <t xml:space="preserve">    Non-controlling interests</t>
  </si>
  <si>
    <t xml:space="preserve">    Share of other comprehensive loss of associate</t>
  </si>
  <si>
    <t>interests</t>
  </si>
  <si>
    <t xml:space="preserve">       Total other comprehensive income, net of income tax</t>
  </si>
  <si>
    <r>
      <t xml:space="preserve">(Restated) </t>
    </r>
    <r>
      <rPr>
        <vertAlign val="superscript"/>
        <sz val="11"/>
        <rFont val="Times New Roman"/>
        <family val="1"/>
      </rPr>
      <t>*</t>
    </r>
  </si>
  <si>
    <t>30 September</t>
  </si>
  <si>
    <t xml:space="preserve">Nine month period ended
</t>
  </si>
  <si>
    <t>18</t>
  </si>
  <si>
    <t>Statement of changes in equity (Unaudited)</t>
  </si>
  <si>
    <t>17</t>
  </si>
  <si>
    <t xml:space="preserve">    Gain on remeasuring available-for-sale investments</t>
  </si>
  <si>
    <t>Share of (loss) profit of associate</t>
  </si>
  <si>
    <t xml:space="preserve">   Unappropriated</t>
  </si>
  <si>
    <t>(Mr. Arthid Nanthawithaya)</t>
  </si>
  <si>
    <t xml:space="preserve">          (Mr. Arthid Nanthawithaya)</t>
  </si>
  <si>
    <t xml:space="preserve">   in control</t>
  </si>
  <si>
    <t>Three month period ended 31 March 2016</t>
  </si>
  <si>
    <t>Balance at 1 January 2016</t>
  </si>
  <si>
    <t>Balance at 31 March 2016</t>
  </si>
  <si>
    <t>Acquisitions of non-controlling interests without a change</t>
  </si>
  <si>
    <t>Other comprehensive income (loss)</t>
  </si>
  <si>
    <t>Total comprehensive income (loss) for the period</t>
  </si>
  <si>
    <t>Dividend paid</t>
  </si>
  <si>
    <t>Foreign</t>
  </si>
  <si>
    <t xml:space="preserve">currency </t>
  </si>
  <si>
    <t>translation</t>
  </si>
  <si>
    <t>differences</t>
  </si>
  <si>
    <t>President and Chief Executive Officer</t>
  </si>
  <si>
    <t>Share of other</t>
  </si>
  <si>
    <t>comprehensive</t>
  </si>
  <si>
    <t>loss of investment</t>
  </si>
  <si>
    <t xml:space="preserve"> in associate</t>
  </si>
  <si>
    <t xml:space="preserve"> hedge reserve</t>
  </si>
  <si>
    <t xml:space="preserve">         (Mr. Arthid Nanthawithaya)</t>
  </si>
  <si>
    <t xml:space="preserve">   Premium on preferred shares</t>
  </si>
  <si>
    <t xml:space="preserve">   Premium on common shares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</si>
  <si>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</si>
  <si>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</si>
  <si>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</si>
  <si>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</si>
  <si>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</si>
  <si>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</si>
  <si>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Interest expenses</t>
  </si>
  <si>
    <t xml:space="preserve">    Owners of the company</t>
  </si>
  <si>
    <t>Preferred</t>
  </si>
  <si>
    <t>Common</t>
  </si>
  <si>
    <t>of a foreign operation</t>
  </si>
  <si>
    <t>Changes in</t>
  </si>
  <si>
    <t>owners of</t>
  </si>
  <si>
    <t>the company</t>
  </si>
  <si>
    <t xml:space="preserve">Adjustments to reconcile profit from operating before income tax </t>
  </si>
  <si>
    <t>expense to cash receipts (payments) from operating activities</t>
  </si>
  <si>
    <t>Acquisition of premises and equipment</t>
  </si>
  <si>
    <t>Acquisition of intangible assets</t>
  </si>
  <si>
    <t>Proceeds from long-term debt issued</t>
  </si>
  <si>
    <t>Proceeds from long-term borrowings</t>
  </si>
  <si>
    <t xml:space="preserve">Repayment of long-term borrowings </t>
  </si>
  <si>
    <t>on remeasuring</t>
  </si>
  <si>
    <t>Derivative assets</t>
  </si>
  <si>
    <t>Derivative liabilities</t>
  </si>
  <si>
    <t xml:space="preserve">   Authorised share capital</t>
  </si>
  <si>
    <t>CEO &amp; Chairman of Executive Committee</t>
  </si>
  <si>
    <t xml:space="preserve">      CEO &amp; Chairman of Executive Committee</t>
  </si>
  <si>
    <t xml:space="preserve">    Other expenses</t>
  </si>
  <si>
    <t>Fee and service income</t>
  </si>
  <si>
    <t>Fee and service expenses</t>
  </si>
  <si>
    <t xml:space="preserve">     Net fee and service income</t>
  </si>
  <si>
    <t>Total comprehensive income (loss)</t>
  </si>
  <si>
    <t>Gains</t>
  </si>
  <si>
    <t>Repayment of long-term debt issued</t>
  </si>
  <si>
    <t xml:space="preserve">    Employee expenses</t>
  </si>
  <si>
    <t xml:space="preserve">Cash flows from operating activities </t>
  </si>
  <si>
    <t>Proceeds from sale of premises and equipment</t>
  </si>
  <si>
    <t>Financial assets measured at fair value through profit or loss</t>
  </si>
  <si>
    <t>Expected credit loss</t>
  </si>
  <si>
    <t>Impact of changes in accounting policies</t>
  </si>
  <si>
    <t>Provision expenses</t>
  </si>
  <si>
    <t>Payment of lease liabilities</t>
  </si>
  <si>
    <t>Investment properties, net</t>
  </si>
  <si>
    <t>Profit from operating before income tax expense</t>
  </si>
  <si>
    <t>Net profit (loss) attributable to:</t>
  </si>
  <si>
    <t>Total comprehensive income (loss) attributable to:</t>
  </si>
  <si>
    <t>Loss from write-off of premises and equipment</t>
  </si>
  <si>
    <t>Proceeds from liquidation of subsidiaries</t>
  </si>
  <si>
    <t>Dividend paid to equity holders of the Bank</t>
  </si>
  <si>
    <t>Balance at 31 December 2019 - as reported</t>
  </si>
  <si>
    <t xml:space="preserve"> income</t>
  </si>
  <si>
    <t xml:space="preserve"> comprehensive</t>
  </si>
  <si>
    <t>through other</t>
  </si>
  <si>
    <t>designated at</t>
  </si>
  <si>
    <t>fair value</t>
  </si>
  <si>
    <t xml:space="preserve">   through other</t>
  </si>
  <si>
    <t>from translating</t>
  </si>
  <si>
    <t>statements</t>
  </si>
  <si>
    <t xml:space="preserve"> the financial </t>
  </si>
  <si>
    <t>operation</t>
  </si>
  <si>
    <t xml:space="preserve">of a foreign </t>
  </si>
  <si>
    <t xml:space="preserve"> in debt </t>
  </si>
  <si>
    <t>instruments</t>
  </si>
  <si>
    <t xml:space="preserve">           of a foreign operation</t>
  </si>
  <si>
    <t xml:space="preserve">     Owners of the company</t>
  </si>
  <si>
    <t xml:space="preserve">     Non-controlling interests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</si>
  <si>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</si>
  <si>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>Balance at 1 January 2020 restated</t>
  </si>
  <si>
    <t>Liabilities payable on demand</t>
  </si>
  <si>
    <t>Net gain on financial instruments measured at fair value through profit or loss</t>
  </si>
  <si>
    <t xml:space="preserve">   Items that will be reclassified subsequently to profit or loss</t>
  </si>
  <si>
    <t xml:space="preserve">   Items that will not be reclassified subsequently to profit or loss </t>
  </si>
  <si>
    <t xml:space="preserve">Total comprehensive income (loss) </t>
  </si>
  <si>
    <t>Impairment loss on properties for sale</t>
  </si>
  <si>
    <t>Profit from operating before changes in operating assets and liabilities</t>
  </si>
  <si>
    <t xml:space="preserve">Capital contribution from a non-controlling interest of </t>
  </si>
  <si>
    <t xml:space="preserve">at fair value </t>
  </si>
  <si>
    <t>Financial liabilities measured at fair value through profit or loss</t>
  </si>
  <si>
    <t>Net gain on financial instruments</t>
  </si>
  <si>
    <t>Proceeds from redemption of instruments at amortised cost</t>
  </si>
  <si>
    <t>Acquisition of instruments at amortised cost</t>
  </si>
  <si>
    <t xml:space="preserve">      Income tax relating to components of other comprehensive income </t>
  </si>
  <si>
    <t xml:space="preserve">           (loss) will not be reclassified subsequently to profit or loss</t>
  </si>
  <si>
    <t>other comprehensive income</t>
  </si>
  <si>
    <t xml:space="preserve">Proceeds from sale of instruments measured at fair value through </t>
  </si>
  <si>
    <t>Three-month period ended</t>
  </si>
  <si>
    <t>30 June</t>
  </si>
  <si>
    <t xml:space="preserve">Statement of profit or loss and other comprehensive income </t>
  </si>
  <si>
    <t>Statement of profit or loss and other comprehensive income</t>
  </si>
  <si>
    <t xml:space="preserve">Six-month period ended
</t>
  </si>
  <si>
    <t>Six-month period ended 30 June 2020</t>
  </si>
  <si>
    <t xml:space="preserve">Statement of changes in equity </t>
  </si>
  <si>
    <t>Balance at 30 June 2020</t>
  </si>
  <si>
    <t>Six-month period ended</t>
  </si>
  <si>
    <t xml:space="preserve">Statement of cash flows </t>
  </si>
  <si>
    <t>Cash at 30 June</t>
  </si>
  <si>
    <t>Statement of profit or loss and other comprehensive income (Unaudited)</t>
  </si>
  <si>
    <t>Net cash used in financing activities</t>
  </si>
  <si>
    <t xml:space="preserve"> translating</t>
  </si>
  <si>
    <t>arising from</t>
  </si>
  <si>
    <t xml:space="preserve">Acquisition of instruments measured at fair value through </t>
  </si>
  <si>
    <t xml:space="preserve">    other comprehensive income</t>
  </si>
  <si>
    <t xml:space="preserve">       Income tax relating to components of other comprehensive income</t>
  </si>
  <si>
    <t xml:space="preserve">         (loss) will be reclassified subsequently to profit or loss</t>
  </si>
  <si>
    <t xml:space="preserve">           other comprehensive income</t>
  </si>
  <si>
    <t xml:space="preserve">            through other comprehensive income</t>
  </si>
  <si>
    <t xml:space="preserve">           (loss) will be reclassified subsequently to profit or loss</t>
  </si>
  <si>
    <t xml:space="preserve"> on investments</t>
  </si>
  <si>
    <t>on investments</t>
  </si>
  <si>
    <t xml:space="preserve">      Income tax relating to components of other comprehensive income</t>
  </si>
  <si>
    <t xml:space="preserve">   Issued and paid-up capital</t>
  </si>
  <si>
    <t>Profit from operating before income tax expenses</t>
  </si>
  <si>
    <t>Income tax expenses</t>
  </si>
  <si>
    <t>Investment in short-term securities</t>
  </si>
  <si>
    <t xml:space="preserve">31 December </t>
  </si>
  <si>
    <t>Six-month period ended 30 June 2021</t>
  </si>
  <si>
    <t>Balance at 30 June 2021</t>
  </si>
  <si>
    <t>12, 13</t>
  </si>
  <si>
    <t>19</t>
  </si>
  <si>
    <t>45</t>
  </si>
  <si>
    <t>Balance at 1 January 2021</t>
  </si>
  <si>
    <t>Transactions with owners, recorded directly in equity</t>
  </si>
  <si>
    <t>Total transactions with owners, recorded directly in equity</t>
  </si>
  <si>
    <t>Comprehensive income (loss) for the period</t>
  </si>
  <si>
    <t>Net cash from investing activities</t>
  </si>
  <si>
    <t>Payment for investments in subsidiaries</t>
  </si>
  <si>
    <t>the subsidiaries</t>
  </si>
  <si>
    <t>Investments in subsidiaries and associates, net</t>
  </si>
  <si>
    <t>Share of profit (loss) from investment in associates</t>
  </si>
  <si>
    <t xml:space="preserve">    Dividend paid</t>
  </si>
  <si>
    <t xml:space="preserve">    Conversion of preferred shares to common shares</t>
  </si>
  <si>
    <t xml:space="preserve">    Liquidation of subsidiary</t>
  </si>
  <si>
    <t xml:space="preserve">    Capital contribution from a non-controlling interest</t>
  </si>
  <si>
    <t xml:space="preserve">    Net profit (loss)</t>
  </si>
  <si>
    <t xml:space="preserve">    Other comprehensive income (loss)</t>
  </si>
  <si>
    <t xml:space="preserve">        of subsidiaries</t>
  </si>
  <si>
    <t xml:space="preserve">       of a newly incorporated subsidiary</t>
  </si>
  <si>
    <t xml:space="preserve">    Net profit</t>
  </si>
  <si>
    <t xml:space="preserve"> </t>
  </si>
  <si>
    <t xml:space="preserve">     3,582,693,977 preferred shares of Baht 10 each</t>
  </si>
  <si>
    <t xml:space="preserve">     3,417,306,023 common shares of Baht 10 each </t>
  </si>
  <si>
    <t xml:space="preserve">     3,569,620 preferred shares of Baht 10 each</t>
  </si>
  <si>
    <t xml:space="preserve">     3,395,622,578 common shares of Baht 10 each </t>
  </si>
  <si>
    <t>Net (loss) gain on investments</t>
  </si>
  <si>
    <t>translating</t>
  </si>
  <si>
    <t xml:space="preserve">    Other comprehensive loss</t>
  </si>
  <si>
    <t xml:space="preserve">      Total other comprehensive income (loss), net of income tax</t>
  </si>
  <si>
    <t xml:space="preserve">      Gain on investments designated at fair value through</t>
  </si>
  <si>
    <t xml:space="preserve">      Loss on investments in debt instruments at fair value</t>
  </si>
  <si>
    <t xml:space="preserve">      Gain (loss) arising from translating the financial statements</t>
  </si>
  <si>
    <t xml:space="preserve">      (Loss) gain on investments designated at fair value through</t>
  </si>
  <si>
    <t>Loss from write-off of intangible assets</t>
  </si>
  <si>
    <t>Loss (gain) on sale of premises and equipment</t>
  </si>
  <si>
    <t>Gain on sale of properties for sale</t>
  </si>
  <si>
    <t>Impairment loss on premises and equipment</t>
  </si>
  <si>
    <t>Impairment loss on intangible assets</t>
  </si>
  <si>
    <t>Net cash used in operating activities</t>
  </si>
  <si>
    <t>Gain (loss) arising from translating the financial statements</t>
  </si>
  <si>
    <t xml:space="preserve">Gain (loss) on   </t>
  </si>
  <si>
    <t>(Loss) gain</t>
  </si>
  <si>
    <t xml:space="preserve">Gain (loss) on  </t>
  </si>
  <si>
    <t xml:space="preserve">Loss </t>
  </si>
  <si>
    <t>Gain (loss)</t>
  </si>
  <si>
    <t>Loss arising</t>
  </si>
  <si>
    <t>Share of (profit) loss from investment in associates</t>
  </si>
  <si>
    <t xml:space="preserve">      Gain (loss) on investments in debt instruments at fair value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</si>
</sst>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.00_);_(* \(#,##0.00\);_(* &quot;-&quot;_);_(@_)"/>
    <numFmt numFmtId="207" formatCode="_([$€-2]* #,##0.00_);_([$€-2]* \(#,##0.00\);_([$€-2]* \-??_)"/>
    <numFmt numFmtId="208" formatCode="_([$€-2]* #,##0.00_);_([$€-2]* \(#,##0.00\);_([$€-2]* &quot;-&quot;??_)"/>
  </numFmts>
  <fonts count="100"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43">
    <xf numFmtId="0" fontId="0" fillId="0" borderId="0"/>
    <xf numFmtId="0" fontId="24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76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76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76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4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76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76" fillId="10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3" borderId="0" applyNumberFormat="0" applyBorder="0" applyAlignment="0" applyProtection="0"/>
    <xf numFmtId="0" fontId="76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76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76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76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76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76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1" borderId="0" applyNumberFormat="0" applyBorder="0" applyAlignment="0" applyProtection="0"/>
    <xf numFmtId="0" fontId="76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1" borderId="0" applyNumberFormat="0" applyBorder="0" applyAlignment="0" applyProtection="0"/>
    <xf numFmtId="0" fontId="38" fillId="22" borderId="0" applyNumberFormat="0" applyBorder="0" applyAlignment="0" applyProtection="0"/>
    <xf numFmtId="0" fontId="55" fillId="23" borderId="0" applyNumberFormat="0" applyBorder="0" applyAlignment="0" applyProtection="0"/>
    <xf numFmtId="0" fontId="77" fillId="22" borderId="0" applyNumberFormat="0" applyBorder="0" applyAlignment="0" applyProtection="0"/>
    <xf numFmtId="0" fontId="55" fillId="23" borderId="0" applyNumberFormat="0" applyBorder="0" applyAlignment="0" applyProtection="0"/>
    <xf numFmtId="0" fontId="38" fillId="16" borderId="0" applyNumberFormat="0" applyBorder="0" applyAlignment="0" applyProtection="0"/>
    <xf numFmtId="0" fontId="55" fillId="17" borderId="0" applyNumberFormat="0" applyBorder="0" applyAlignment="0" applyProtection="0"/>
    <xf numFmtId="0" fontId="77" fillId="16" borderId="0" applyNumberFormat="0" applyBorder="0" applyAlignment="0" applyProtection="0"/>
    <xf numFmtId="0" fontId="55" fillId="17" borderId="0" applyNumberFormat="0" applyBorder="0" applyAlignment="0" applyProtection="0"/>
    <xf numFmtId="0" fontId="38" fillId="18" borderId="0" applyNumberFormat="0" applyBorder="0" applyAlignment="0" applyProtection="0"/>
    <xf numFmtId="0" fontId="55" fillId="19" borderId="0" applyNumberFormat="0" applyBorder="0" applyAlignment="0" applyProtection="0"/>
    <xf numFmtId="0" fontId="77" fillId="18" borderId="0" applyNumberFormat="0" applyBorder="0" applyAlignment="0" applyProtection="0"/>
    <xf numFmtId="0" fontId="55" fillId="19" borderId="0" applyNumberFormat="0" applyBorder="0" applyAlignment="0" applyProtection="0"/>
    <xf numFmtId="0" fontId="38" fillId="24" borderId="0" applyNumberFormat="0" applyBorder="0" applyAlignment="0" applyProtection="0"/>
    <xf numFmtId="0" fontId="55" fillId="25" borderId="0" applyNumberFormat="0" applyBorder="0" applyAlignment="0" applyProtection="0"/>
    <xf numFmtId="0" fontId="77" fillId="24" borderId="0" applyNumberFormat="0" applyBorder="0" applyAlignment="0" applyProtection="0"/>
    <xf numFmtId="0" fontId="55" fillId="25" borderId="0" applyNumberFormat="0" applyBorder="0" applyAlignment="0" applyProtection="0"/>
    <xf numFmtId="0" fontId="38" fillId="26" borderId="0" applyNumberFormat="0" applyBorder="0" applyAlignment="0" applyProtection="0"/>
    <xf numFmtId="0" fontId="55" fillId="27" borderId="0" applyNumberFormat="0" applyBorder="0" applyAlignment="0" applyProtection="0"/>
    <xf numFmtId="0" fontId="77" fillId="26" borderId="0" applyNumberFormat="0" applyBorder="0" applyAlignment="0" applyProtection="0"/>
    <xf numFmtId="0" fontId="55" fillId="27" borderId="0" applyNumberFormat="0" applyBorder="0" applyAlignment="0" applyProtection="0"/>
    <xf numFmtId="0" fontId="38" fillId="28" borderId="0" applyNumberFormat="0" applyBorder="0" applyAlignment="0" applyProtection="0"/>
    <xf numFmtId="0" fontId="55" fillId="29" borderId="0" applyNumberFormat="0" applyBorder="0" applyAlignment="0" applyProtection="0"/>
    <xf numFmtId="0" fontId="77" fillId="28" borderId="0" applyNumberFormat="0" applyBorder="0" applyAlignment="0" applyProtection="0"/>
    <xf numFmtId="0" fontId="55" fillId="29" borderId="0" applyNumberFormat="0" applyBorder="0" applyAlignment="0" applyProtection="0"/>
    <xf numFmtId="0" fontId="38" fillId="30" borderId="0" applyNumberFormat="0" applyBorder="0" applyAlignment="0" applyProtection="0"/>
    <xf numFmtId="0" fontId="55" fillId="31" borderId="0" applyNumberFormat="0" applyBorder="0" applyAlignment="0" applyProtection="0"/>
    <xf numFmtId="0" fontId="77" fillId="30" borderId="0" applyNumberFormat="0" applyBorder="0" applyAlignment="0" applyProtection="0"/>
    <xf numFmtId="0" fontId="55" fillId="31" borderId="0" applyNumberFormat="0" applyBorder="0" applyAlignment="0" applyProtection="0"/>
    <xf numFmtId="0" fontId="38" fillId="32" borderId="0" applyNumberFormat="0" applyBorder="0" applyAlignment="0" applyProtection="0"/>
    <xf numFmtId="0" fontId="55" fillId="33" borderId="0" applyNumberFormat="0" applyBorder="0" applyAlignment="0" applyProtection="0"/>
    <xf numFmtId="0" fontId="77" fillId="32" borderId="0" applyNumberFormat="0" applyBorder="0" applyAlignment="0" applyProtection="0"/>
    <xf numFmtId="0" fontId="55" fillId="33" borderId="0" applyNumberFormat="0" applyBorder="0" applyAlignment="0" applyProtection="0"/>
    <xf numFmtId="0" fontId="38" fillId="34" borderId="0" applyNumberFormat="0" applyBorder="0" applyAlignment="0" applyProtection="0"/>
    <xf numFmtId="0" fontId="55" fillId="35" borderId="0" applyNumberFormat="0" applyBorder="0" applyAlignment="0" applyProtection="0"/>
    <xf numFmtId="0" fontId="77" fillId="34" borderId="0" applyNumberFormat="0" applyBorder="0" applyAlignment="0" applyProtection="0"/>
    <xf numFmtId="0" fontId="55" fillId="35" borderId="0" applyNumberFormat="0" applyBorder="0" applyAlignment="0" applyProtection="0"/>
    <xf numFmtId="0" fontId="38" fillId="24" borderId="0" applyNumberFormat="0" applyBorder="0" applyAlignment="0" applyProtection="0"/>
    <xf numFmtId="0" fontId="55" fillId="25" borderId="0" applyNumberFormat="0" applyBorder="0" applyAlignment="0" applyProtection="0"/>
    <xf numFmtId="0" fontId="77" fillId="24" borderId="0" applyNumberFormat="0" applyBorder="0" applyAlignment="0" applyProtection="0"/>
    <xf numFmtId="0" fontId="55" fillId="25" borderId="0" applyNumberFormat="0" applyBorder="0" applyAlignment="0" applyProtection="0"/>
    <xf numFmtId="0" fontId="38" fillId="26" borderId="0" applyNumberFormat="0" applyBorder="0" applyAlignment="0" applyProtection="0"/>
    <xf numFmtId="0" fontId="55" fillId="27" borderId="0" applyNumberFormat="0" applyBorder="0" applyAlignment="0" applyProtection="0"/>
    <xf numFmtId="0" fontId="77" fillId="26" borderId="0" applyNumberFormat="0" applyBorder="0" applyAlignment="0" applyProtection="0"/>
    <xf numFmtId="0" fontId="55" fillId="27" borderId="0" applyNumberFormat="0" applyBorder="0" applyAlignment="0" applyProtection="0"/>
    <xf numFmtId="0" fontId="38" fillId="36" borderId="0" applyNumberFormat="0" applyBorder="0" applyAlignment="0" applyProtection="0"/>
    <xf numFmtId="0" fontId="55" fillId="37" borderId="0" applyNumberFormat="0" applyBorder="0" applyAlignment="0" applyProtection="0"/>
    <xf numFmtId="0" fontId="77" fillId="36" borderId="0" applyNumberFormat="0" applyBorder="0" applyAlignment="0" applyProtection="0"/>
    <xf numFmtId="0" fontId="55" fillId="37" borderId="0" applyNumberFormat="0" applyBorder="0" applyAlignment="0" applyProtection="0"/>
    <xf numFmtId="0" fontId="39" fillId="4" borderId="0" applyNumberFormat="0" applyBorder="0" applyAlignment="0" applyProtection="0"/>
    <xf numFmtId="0" fontId="56" fillId="5" borderId="0" applyNumberFormat="0" applyBorder="0" applyAlignment="0" applyProtection="0"/>
    <xf numFmtId="0" fontId="78" fillId="4" borderId="0" applyNumberFormat="0" applyBorder="0" applyAlignment="0" applyProtection="0"/>
    <xf numFmtId="0" fontId="56" fillId="5" borderId="0" applyNumberFormat="0" applyBorder="0" applyAlignment="0" applyProtection="0"/>
    <xf numFmtId="197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71" fillId="0" borderId="0" applyFill="0" applyBorder="0" applyAlignment="0"/>
    <xf numFmtId="197" fontId="3" fillId="0" borderId="0" applyFill="0" applyBorder="0" applyAlignment="0"/>
    <xf numFmtId="194" fontId="5" fillId="0" borderId="0" applyFill="0" applyBorder="0" applyAlignment="0"/>
    <xf numFmtId="192" fontId="5" fillId="0" borderId="0" applyFill="0" applyBorder="0" applyAlignment="0"/>
    <xf numFmtId="0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0" fontId="71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200" fontId="71" fillId="0" borderId="0" applyFill="0" applyBorder="0" applyAlignment="0"/>
    <xf numFmtId="200" fontId="3" fillId="0" borderId="0" applyFill="0" applyBorder="0" applyAlignment="0"/>
    <xf numFmtId="197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71" fillId="0" borderId="0" applyFill="0" applyBorder="0" applyAlignment="0"/>
    <xf numFmtId="197" fontId="3" fillId="0" borderId="0" applyFill="0" applyBorder="0" applyAlignment="0"/>
    <xf numFmtId="198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8" fontId="3" fillId="0" borderId="0" applyFill="0" applyBorder="0" applyAlignment="0"/>
    <xf numFmtId="198" fontId="71" fillId="0" borderId="0" applyFill="0" applyBorder="0" applyAlignment="0"/>
    <xf numFmtId="198" fontId="3" fillId="0" borderId="0" applyFill="0" applyBorder="0" applyAlignment="0"/>
    <xf numFmtId="194" fontId="5" fillId="0" borderId="0" applyFill="0" applyBorder="0" applyAlignment="0"/>
    <xf numFmtId="0" fontId="40" fillId="38" borderId="1" applyNumberFormat="0" applyAlignment="0" applyProtection="0"/>
    <xf numFmtId="0" fontId="57" fillId="39" borderId="1" applyNumberFormat="0" applyAlignment="0" applyProtection="0"/>
    <xf numFmtId="0" fontId="79" fillId="38" borderId="1" applyNumberFormat="0" applyAlignment="0" applyProtection="0"/>
    <xf numFmtId="0" fontId="57" fillId="39" borderId="1" applyNumberFormat="0" applyAlignment="0" applyProtection="0"/>
    <xf numFmtId="0" fontId="41" fillId="40" borderId="2" applyNumberFormat="0" applyAlignment="0" applyProtection="0"/>
    <xf numFmtId="0" fontId="58" fillId="41" borderId="2" applyNumberFormat="0" applyAlignment="0" applyProtection="0"/>
    <xf numFmtId="0" fontId="80" fillId="40" borderId="2" applyNumberFormat="0" applyAlignment="0" applyProtection="0"/>
    <xf numFmtId="0" fontId="58" fillId="41" borderId="2" applyNumberFormat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9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4" fillId="0" borderId="0" applyFill="0" applyBorder="0" applyAlignment="0" applyProtection="0"/>
    <xf numFmtId="14" fontId="8" fillId="0" borderId="0" applyFill="0" applyBorder="0" applyAlignment="0"/>
    <xf numFmtId="198" fontId="3" fillId="0" borderId="3">
      <alignment vertical="center"/>
    </xf>
    <xf numFmtId="0" fontId="35" fillId="0" borderId="3">
      <alignment vertical="center"/>
    </xf>
    <xf numFmtId="0" fontId="3" fillId="0" borderId="3">
      <alignment vertical="center"/>
    </xf>
    <xf numFmtId="198" fontId="3" fillId="0" borderId="3">
      <alignment vertical="center"/>
    </xf>
    <xf numFmtId="198" fontId="71" fillId="0" borderId="3">
      <alignment vertical="center"/>
    </xf>
    <xf numFmtId="198" fontId="3" fillId="0" borderId="3">
      <alignment vertical="center"/>
    </xf>
    <xf numFmtId="197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71" fillId="0" borderId="0" applyFill="0" applyBorder="0" applyAlignment="0"/>
    <xf numFmtId="197" fontId="3" fillId="0" borderId="0" applyFill="0" applyBorder="0" applyAlignment="0"/>
    <xf numFmtId="194" fontId="5" fillId="0" borderId="0" applyFill="0" applyBorder="0" applyAlignment="0"/>
    <xf numFmtId="197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71" fillId="0" borderId="0" applyFill="0" applyBorder="0" applyAlignment="0"/>
    <xf numFmtId="197" fontId="3" fillId="0" borderId="0" applyFill="0" applyBorder="0" applyAlignment="0"/>
    <xf numFmtId="198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8" fontId="3" fillId="0" borderId="0" applyFill="0" applyBorder="0" applyAlignment="0"/>
    <xf numFmtId="198" fontId="71" fillId="0" borderId="0" applyFill="0" applyBorder="0" applyAlignment="0"/>
    <xf numFmtId="198" fontId="3" fillId="0" borderId="0" applyFill="0" applyBorder="0" applyAlignment="0"/>
    <xf numFmtId="194" fontId="5" fillId="0" borderId="0" applyFill="0" applyBorder="0" applyAlignment="0"/>
    <xf numFmtId="207" fontId="35" fillId="0" borderId="0" applyFill="0" applyBorder="0" applyAlignment="0" applyProtection="0"/>
    <xf numFmtId="207" fontId="35" fillId="0" borderId="0" applyFill="0" applyBorder="0" applyAlignment="0" applyProtection="0"/>
    <xf numFmtId="207" fontId="3" fillId="0" borderId="0" applyFill="0" applyBorder="0" applyAlignment="0" applyProtection="0"/>
    <xf numFmtId="207" fontId="71" fillId="0" borderId="0" applyFill="0" applyBorder="0" applyAlignment="0" applyProtection="0"/>
    <xf numFmtId="207" fontId="3" fillId="0" borderId="0" applyFill="0" applyBorder="0" applyAlignment="0" applyProtection="0"/>
    <xf numFmtId="207" fontId="3" fillId="0" borderId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7" fontId="35" fillId="0" borderId="0" applyFill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60" fillId="7" borderId="0" applyNumberFormat="0" applyBorder="0" applyAlignment="0" applyProtection="0"/>
    <xf numFmtId="0" fontId="82" fillId="6" borderId="0" applyNumberFormat="0" applyBorder="0" applyAlignment="0" applyProtection="0"/>
    <xf numFmtId="0" fontId="60" fillId="7" borderId="0" applyNumberFormat="0" applyBorder="0" applyAlignment="0" applyProtection="0"/>
    <xf numFmtId="38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 applyNumberFormat="0" applyAlignment="0" applyProtection="0"/>
    <xf numFmtId="0" fontId="9" fillId="0" borderId="6">
      <alignment horizontal="left" vertical="center"/>
    </xf>
    <xf numFmtId="0" fontId="9" fillId="0" borderId="7">
      <alignment horizontal="left" vertical="center"/>
    </xf>
    <xf numFmtId="0" fontId="44" fillId="0" borderId="8" applyNumberFormat="0" applyFill="0" applyAlignment="0" applyProtection="0"/>
    <xf numFmtId="0" fontId="61" fillId="0" borderId="8" applyNumberFormat="0" applyFill="0" applyAlignment="0" applyProtection="0"/>
    <xf numFmtId="0" fontId="83" fillId="0" borderId="8" applyNumberFormat="0" applyFill="0" applyAlignment="0" applyProtection="0"/>
    <xf numFmtId="0" fontId="61" fillId="0" borderId="8" applyNumberFormat="0" applyFill="0" applyAlignment="0" applyProtection="0"/>
    <xf numFmtId="0" fontId="45" fillId="0" borderId="9" applyNumberFormat="0" applyFill="0" applyAlignment="0" applyProtection="0"/>
    <xf numFmtId="0" fontId="62" fillId="0" borderId="9" applyNumberFormat="0" applyFill="0" applyAlignment="0" applyProtection="0"/>
    <xf numFmtId="0" fontId="84" fillId="0" borderId="9" applyNumberFormat="0" applyFill="0" applyAlignment="0" applyProtection="0"/>
    <xf numFmtId="0" fontId="62" fillId="0" borderId="9" applyNumberFormat="0" applyFill="0" applyAlignment="0" applyProtection="0"/>
    <xf numFmtId="0" fontId="46" fillId="0" borderId="10" applyNumberFormat="0" applyFill="0" applyAlignment="0" applyProtection="0"/>
    <xf numFmtId="0" fontId="63" fillId="0" borderId="10" applyNumberFormat="0" applyFill="0" applyAlignment="0" applyProtection="0"/>
    <xf numFmtId="0" fontId="85" fillId="0" borderId="10" applyNumberFormat="0" applyFill="0" applyAlignment="0" applyProtection="0"/>
    <xf numFmtId="0" fontId="63" fillId="0" borderId="10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0" fontId="7" fillId="44" borderId="11" applyNumberFormat="0" applyBorder="0" applyAlignment="0" applyProtection="0"/>
    <xf numFmtId="0" fontId="7" fillId="45" borderId="0" applyNumberFormat="0" applyBorder="0" applyAlignment="0" applyProtection="0"/>
    <xf numFmtId="0" fontId="47" fillId="12" borderId="1" applyNumberFormat="0" applyAlignment="0" applyProtection="0"/>
    <xf numFmtId="0" fontId="64" fillId="13" borderId="1" applyNumberFormat="0" applyAlignment="0" applyProtection="0"/>
    <xf numFmtId="0" fontId="86" fillId="12" borderId="1" applyNumberFormat="0" applyAlignment="0" applyProtection="0"/>
    <xf numFmtId="0" fontId="47" fillId="12" borderId="1" applyNumberFormat="0" applyAlignment="0" applyProtection="0"/>
    <xf numFmtId="0" fontId="86" fillId="12" borderId="1" applyNumberFormat="0" applyAlignment="0" applyProtection="0"/>
    <xf numFmtId="0" fontId="47" fillId="12" borderId="1" applyNumberFormat="0" applyAlignment="0" applyProtection="0"/>
    <xf numFmtId="0" fontId="86" fillId="12" borderId="1" applyNumberFormat="0" applyAlignment="0" applyProtection="0"/>
    <xf numFmtId="0" fontId="86" fillId="12" borderId="1" applyNumberFormat="0" applyAlignment="0" applyProtection="0"/>
    <xf numFmtId="0" fontId="64" fillId="13" borderId="1" applyNumberFormat="0" applyAlignment="0" applyProtection="0"/>
    <xf numFmtId="0" fontId="64" fillId="13" borderId="1" applyNumberFormat="0" applyAlignment="0" applyProtection="0"/>
    <xf numFmtId="197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71" fillId="0" borderId="0" applyFill="0" applyBorder="0" applyAlignment="0"/>
    <xf numFmtId="197" fontId="3" fillId="0" borderId="0" applyFill="0" applyBorder="0" applyAlignment="0"/>
    <xf numFmtId="194" fontId="5" fillId="0" borderId="0" applyFill="0" applyBorder="0" applyAlignment="0"/>
    <xf numFmtId="197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71" fillId="0" borderId="0" applyFill="0" applyBorder="0" applyAlignment="0"/>
    <xf numFmtId="197" fontId="3" fillId="0" borderId="0" applyFill="0" applyBorder="0" applyAlignment="0"/>
    <xf numFmtId="198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8" fontId="3" fillId="0" borderId="0" applyFill="0" applyBorder="0" applyAlignment="0"/>
    <xf numFmtId="198" fontId="71" fillId="0" borderId="0" applyFill="0" applyBorder="0" applyAlignment="0"/>
    <xf numFmtId="198" fontId="3" fillId="0" borderId="0" applyFill="0" applyBorder="0" applyAlignment="0"/>
    <xf numFmtId="194" fontId="5" fillId="0" borderId="0" applyFill="0" applyBorder="0" applyAlignment="0"/>
    <xf numFmtId="0" fontId="48" fillId="0" borderId="12" applyNumberFormat="0" applyFill="0" applyAlignment="0" applyProtection="0"/>
    <xf numFmtId="0" fontId="65" fillId="0" borderId="12" applyNumberFormat="0" applyFill="0" applyAlignment="0" applyProtection="0"/>
    <xf numFmtId="0" fontId="87" fillId="0" borderId="12" applyNumberFormat="0" applyFill="0" applyAlignment="0" applyProtection="0"/>
    <xf numFmtId="0" fontId="65" fillId="0" borderId="12" applyNumberFormat="0" applyFill="0" applyAlignment="0" applyProtection="0"/>
    <xf numFmtId="0" fontId="49" fillId="46" borderId="0" applyNumberFormat="0" applyBorder="0" applyAlignment="0" applyProtection="0"/>
    <xf numFmtId="0" fontId="66" fillId="47" borderId="0" applyNumberFormat="0" applyBorder="0" applyAlignment="0" applyProtection="0"/>
    <xf numFmtId="0" fontId="88" fillId="46" borderId="0" applyNumberFormat="0" applyBorder="0" applyAlignment="0" applyProtection="0"/>
    <xf numFmtId="0" fontId="66" fillId="47" borderId="0" applyNumberFormat="0" applyBorder="0" applyAlignment="0" applyProtection="0"/>
    <xf numFmtId="195" fontId="10" fillId="0" borderId="0"/>
    <xf numFmtId="195" fontId="89" fillId="0" borderId="0"/>
    <xf numFmtId="0" fontId="98" fillId="0" borderId="0"/>
    <xf numFmtId="0" fontId="3" fillId="0" borderId="0"/>
    <xf numFmtId="0" fontId="98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98" fillId="0" borderId="0"/>
    <xf numFmtId="0" fontId="25" fillId="0" borderId="0"/>
    <xf numFmtId="0" fontId="8" fillId="0" borderId="0">
      <alignment vertical="top"/>
    </xf>
    <xf numFmtId="0" fontId="3" fillId="0" borderId="0"/>
    <xf numFmtId="0" fontId="3" fillId="0" borderId="0"/>
    <xf numFmtId="0" fontId="3" fillId="0" borderId="0"/>
    <xf numFmtId="0" fontId="15" fillId="0" borderId="0"/>
    <xf numFmtId="0" fontId="25" fillId="0" borderId="0"/>
    <xf numFmtId="0" fontId="25" fillId="0" borderId="0"/>
    <xf numFmtId="0" fontId="94" fillId="0" borderId="0"/>
    <xf numFmtId="0" fontId="3" fillId="0" borderId="0"/>
    <xf numFmtId="0" fontId="99" fillId="0" borderId="0"/>
    <xf numFmtId="0" fontId="94" fillId="0" borderId="0"/>
    <xf numFmtId="0" fontId="3" fillId="0" borderId="0"/>
    <xf numFmtId="0" fontId="34" fillId="0" borderId="0"/>
    <xf numFmtId="0" fontId="3" fillId="0" borderId="0"/>
    <xf numFmtId="0" fontId="98" fillId="0" borderId="0"/>
    <xf numFmtId="0" fontId="34" fillId="0" borderId="0"/>
    <xf numFmtId="0" fontId="3" fillId="0" borderId="0"/>
    <xf numFmtId="0" fontId="98" fillId="0" borderId="0"/>
    <xf numFmtId="0" fontId="98" fillId="0" borderId="0"/>
    <xf numFmtId="0" fontId="3" fillId="0" borderId="0"/>
    <xf numFmtId="0" fontId="98" fillId="0" borderId="0"/>
    <xf numFmtId="0" fontId="98" fillId="0" borderId="0"/>
    <xf numFmtId="0" fontId="15" fillId="0" borderId="0"/>
    <xf numFmtId="0" fontId="98" fillId="0" borderId="0"/>
    <xf numFmtId="0" fontId="3" fillId="0" borderId="0"/>
    <xf numFmtId="0" fontId="25" fillId="0" borderId="0"/>
    <xf numFmtId="0" fontId="6" fillId="0" borderId="0"/>
    <xf numFmtId="0" fontId="4" fillId="0" borderId="0"/>
    <xf numFmtId="0" fontId="15" fillId="48" borderId="13" applyNumberFormat="0" applyFont="0" applyAlignment="0" applyProtection="0"/>
    <xf numFmtId="0" fontId="25" fillId="45" borderId="13" applyNumberFormat="0" applyAlignment="0" applyProtection="0"/>
    <xf numFmtId="0" fontId="3" fillId="48" borderId="13" applyNumberFormat="0" applyFont="0" applyAlignment="0" applyProtection="0"/>
    <xf numFmtId="0" fontId="25" fillId="45" borderId="13" applyNumberFormat="0" applyAlignment="0" applyProtection="0"/>
    <xf numFmtId="0" fontId="50" fillId="38" borderId="14" applyNumberFormat="0" applyAlignment="0" applyProtection="0"/>
    <xf numFmtId="0" fontId="67" fillId="39" borderId="14" applyNumberFormat="0" applyAlignment="0" applyProtection="0"/>
    <xf numFmtId="0" fontId="90" fillId="38" borderId="14" applyNumberFormat="0" applyAlignment="0" applyProtection="0"/>
    <xf numFmtId="0" fontId="67" fillId="39" borderId="14" applyNumberFormat="0" applyAlignment="0" applyProtection="0"/>
    <xf numFmtId="40" fontId="8" fillId="49" borderId="0">
      <alignment horizontal="right"/>
    </xf>
    <xf numFmtId="0" fontId="72" fillId="44" borderId="0">
      <alignment horizontal="center"/>
    </xf>
    <xf numFmtId="0" fontId="73" fillId="50" borderId="15"/>
    <xf numFmtId="0" fontId="74" fillId="0" borderId="0" applyBorder="0">
      <alignment horizontal="centerContinuous"/>
    </xf>
    <xf numFmtId="0" fontId="75" fillId="0" borderId="0" applyBorder="0">
      <alignment horizontal="centerContinuous"/>
    </xf>
    <xf numFmtId="0" fontId="11" fillId="49" borderId="0"/>
    <xf numFmtId="0" fontId="11" fillId="51" borderId="0"/>
    <xf numFmtId="200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ill="0" applyBorder="0" applyAlignment="0" applyProtection="0"/>
    <xf numFmtId="10" fontId="4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71" fillId="0" borderId="0" applyFill="0" applyBorder="0" applyAlignment="0"/>
    <xf numFmtId="197" fontId="3" fillId="0" borderId="0" applyFill="0" applyBorder="0" applyAlignment="0"/>
    <xf numFmtId="194" fontId="5" fillId="0" borderId="0" applyFill="0" applyBorder="0" applyAlignment="0"/>
    <xf numFmtId="197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71" fillId="0" borderId="0" applyFill="0" applyBorder="0" applyAlignment="0"/>
    <xf numFmtId="197" fontId="3" fillId="0" borderId="0" applyFill="0" applyBorder="0" applyAlignment="0"/>
    <xf numFmtId="198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8" fontId="3" fillId="0" borderId="0" applyFill="0" applyBorder="0" applyAlignment="0"/>
    <xf numFmtId="198" fontId="71" fillId="0" borderId="0" applyFill="0" applyBorder="0" applyAlignment="0"/>
    <xf numFmtId="198" fontId="3" fillId="0" borderId="0" applyFill="0" applyBorder="0" applyAlignment="0"/>
    <xf numFmtId="194" fontId="5" fillId="0" borderId="0" applyFill="0" applyBorder="0" applyAlignment="0"/>
    <xf numFmtId="0" fontId="4" fillId="0" borderId="0"/>
    <xf numFmtId="0" fontId="4" fillId="0" borderId="0"/>
    <xf numFmtId="49" fontId="8" fillId="0" borderId="0" applyFill="0" applyBorder="0" applyAlignment="0"/>
    <xf numFmtId="199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199" fontId="71" fillId="0" borderId="0" applyFill="0" applyBorder="0" applyAlignment="0"/>
    <xf numFmtId="199" fontId="3" fillId="0" borderId="0" applyFill="0" applyBorder="0" applyAlignment="0"/>
    <xf numFmtId="200" fontId="3" fillId="0" borderId="0" applyFill="0" applyBorder="0" applyAlignment="0"/>
    <xf numFmtId="0" fontId="35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200" fontId="71" fillId="0" borderId="0" applyFill="0" applyBorder="0" applyAlignment="0"/>
    <xf numFmtId="200" fontId="3" fillId="0" borderId="0" applyFill="0" applyBorder="0" applyAlignment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16" applyNumberFormat="0" applyFill="0" applyAlignment="0" applyProtection="0"/>
    <xf numFmtId="0" fontId="69" fillId="0" borderId="16" applyNumberFormat="0" applyFill="0" applyAlignment="0" applyProtection="0"/>
    <xf numFmtId="0" fontId="92" fillId="0" borderId="16" applyNumberFormat="0" applyFill="0" applyAlignment="0" applyProtection="0"/>
    <xf numFmtId="0" fontId="69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8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18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37" fillId="0" borderId="0"/>
    <xf numFmtId="0" fontId="15" fillId="0" borderId="0"/>
    <xf numFmtId="0" fontId="15" fillId="0" borderId="0"/>
    <xf numFmtId="0" fontId="3" fillId="0" borderId="0"/>
  </cellStyleXfs>
  <cellXfs count="518">
    <xf numFmtId="0" fontId="0" fillId="0" borderId="0" xfId="0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91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Fill="1"/>
    <xf numFmtId="49" fontId="18" fillId="0" borderId="0" xfId="353" applyNumberFormat="1" applyFont="1" applyFill="1" applyBorder="1" applyAlignment="1">
      <alignment horizontal="center" vertical="center"/>
    </xf>
    <xf numFmtId="0" fontId="18" fillId="0" borderId="0" xfId="353" quotePrefix="1" applyFont="1" applyFill="1" applyAlignment="1">
      <alignment horizontal="left" vertical="center"/>
    </xf>
    <xf numFmtId="202" fontId="15" fillId="0" borderId="0" xfId="0" applyNumberFormat="1" applyFont="1" applyFill="1" applyBorder="1" applyAlignment="1">
      <alignment vertical="center"/>
    </xf>
    <xf numFmtId="202" fontId="15" fillId="0" borderId="0" xfId="0" applyNumberFormat="1" applyFont="1" applyFill="1" applyAlignment="1">
      <alignment vertical="center"/>
    </xf>
    <xf numFmtId="202" fontId="19" fillId="0" borderId="0" xfId="165" applyNumberFormat="1" applyFont="1" applyFill="1" applyBorder="1" applyAlignment="1">
      <alignment horizontal="center" vertical="center"/>
    </xf>
    <xf numFmtId="202" fontId="19" fillId="0" borderId="0" xfId="165" applyNumberFormat="1" applyFont="1" applyFill="1" applyAlignment="1">
      <alignment horizontal="center" vertical="center"/>
    </xf>
    <xf numFmtId="202" fontId="19" fillId="0" borderId="0" xfId="165" applyNumberFormat="1" applyFont="1" applyFill="1" applyBorder="1" applyAlignment="1">
      <alignment vertical="center"/>
    </xf>
    <xf numFmtId="0" fontId="19" fillId="0" borderId="0" xfId="353" applyFont="1" applyFill="1" applyAlignment="1">
      <alignment vertical="center"/>
    </xf>
    <xf numFmtId="0" fontId="19" fillId="0" borderId="0" xfId="353" applyFont="1" applyFill="1" applyBorder="1" applyAlignment="1">
      <alignment vertical="center"/>
    </xf>
    <xf numFmtId="201" fontId="19" fillId="0" borderId="17" xfId="165" applyNumberFormat="1" applyFont="1" applyFill="1" applyBorder="1" applyAlignment="1">
      <alignment horizontal="center" vertical="center"/>
    </xf>
    <xf numFmtId="202" fontId="15" fillId="0" borderId="17" xfId="0" applyNumberFormat="1" applyFont="1" applyFill="1" applyBorder="1" applyAlignment="1">
      <alignment vertical="center"/>
    </xf>
    <xf numFmtId="202" fontId="19" fillId="0" borderId="0" xfId="353" applyNumberFormat="1" applyFont="1" applyFill="1" applyBorder="1" applyAlignment="1">
      <alignment horizontal="center" vertical="center"/>
    </xf>
    <xf numFmtId="0" fontId="18" fillId="0" borderId="0" xfId="353" quotePrefix="1" applyFont="1" applyFill="1" applyBorder="1" applyAlignment="1">
      <alignment horizontal="left" vertical="center"/>
    </xf>
    <xf numFmtId="0" fontId="15" fillId="0" borderId="0" xfId="0" applyFont="1" applyFill="1" applyBorder="1"/>
    <xf numFmtId="0" fontId="20" fillId="0" borderId="0" xfId="0" applyFont="1" applyAlignment="1">
      <alignment horizontal="left" vertical="center"/>
    </xf>
    <xf numFmtId="0" fontId="19" fillId="0" borderId="0" xfId="353" quotePrefix="1" applyFont="1" applyFill="1" applyBorder="1" applyAlignment="1">
      <alignment horizontal="center" vertical="center"/>
    </xf>
    <xf numFmtId="49" fontId="19" fillId="0" borderId="0" xfId="353" applyNumberFormat="1" applyFont="1" applyFill="1" applyBorder="1" applyAlignment="1">
      <alignment horizontal="center" vertical="center"/>
    </xf>
    <xf numFmtId="202" fontId="14" fillId="0" borderId="0" xfId="0" applyNumberFormat="1" applyFont="1" applyFill="1" applyBorder="1" applyAlignment="1">
      <alignment vertical="center"/>
    </xf>
    <xf numFmtId="202" fontId="18" fillId="0" borderId="0" xfId="353" applyNumberFormat="1" applyFont="1" applyFill="1" applyBorder="1" applyAlignment="1">
      <alignment horizontal="center" vertical="center"/>
    </xf>
    <xf numFmtId="0" fontId="19" fillId="0" borderId="0" xfId="353" applyFont="1" applyFill="1" applyBorder="1" applyAlignment="1">
      <alignment horizontal="left" vertical="center"/>
    </xf>
    <xf numFmtId="202" fontId="14" fillId="0" borderId="17" xfId="0" applyNumberFormat="1" applyFont="1" applyFill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0" fontId="18" fillId="0" borderId="0" xfId="353" applyFont="1" applyFill="1" applyAlignment="1">
      <alignment vertical="center"/>
    </xf>
    <xf numFmtId="0" fontId="15" fillId="0" borderId="0" xfId="441" applyFont="1" applyFill="1" applyAlignment="1">
      <alignment horizontal="left" vertical="center"/>
    </xf>
    <xf numFmtId="0" fontId="15" fillId="0" borderId="0" xfId="441" applyFont="1" applyFill="1" applyAlignment="1">
      <alignment vertical="center"/>
    </xf>
    <xf numFmtId="202" fontId="0" fillId="0" borderId="0" xfId="0" applyNumberFormat="1" applyFont="1" applyFill="1" applyAlignment="1">
      <alignment vertical="center"/>
    </xf>
    <xf numFmtId="201" fontId="19" fillId="0" borderId="0" xfId="165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0" fillId="0" borderId="17" xfId="0" applyNumberFormat="1" applyFont="1" applyFill="1" applyBorder="1" applyAlignment="1">
      <alignment vertical="center"/>
    </xf>
    <xf numFmtId="0" fontId="14" fillId="0" borderId="0" xfId="0" applyFont="1" applyFill="1" applyBorder="1"/>
    <xf numFmtId="202" fontId="0" fillId="0" borderId="0" xfId="165" applyNumberFormat="1" applyFont="1" applyFill="1" applyBorder="1" applyAlignment="1">
      <alignment horizontal="center" vertical="center"/>
    </xf>
    <xf numFmtId="202" fontId="0" fillId="0" borderId="0" xfId="165" applyNumberFormat="1" applyFont="1" applyFill="1" applyAlignment="1">
      <alignment horizontal="center" vertical="center"/>
    </xf>
    <xf numFmtId="202" fontId="0" fillId="0" borderId="0" xfId="165" applyNumberFormat="1" applyFont="1" applyFill="1" applyBorder="1" applyAlignment="1">
      <alignment vertical="center"/>
    </xf>
    <xf numFmtId="204" fontId="0" fillId="0" borderId="0" xfId="165" applyNumberFormat="1" applyFont="1" applyFill="1" applyAlignment="1">
      <alignment vertical="center"/>
    </xf>
    <xf numFmtId="202" fontId="14" fillId="0" borderId="0" xfId="165" applyNumberFormat="1" applyFont="1" applyFill="1" applyBorder="1" applyAlignment="1">
      <alignment horizontal="center" vertical="center"/>
    </xf>
    <xf numFmtId="202" fontId="14" fillId="0" borderId="0" xfId="165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vertical="center"/>
    </xf>
    <xf numFmtId="188" fontId="26" fillId="0" borderId="0" xfId="0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20" fillId="0" borderId="0" xfId="0" applyFont="1" applyFill="1"/>
    <xf numFmtId="0" fontId="12" fillId="0" borderId="0" xfId="0" quotePrefix="1" applyFont="1" applyAlignment="1">
      <alignment horizontal="left" vertical="center"/>
    </xf>
    <xf numFmtId="0" fontId="20" fillId="0" borderId="0" xfId="0" quotePrefix="1" applyFont="1" applyAlignment="1">
      <alignment horizontal="left" vertical="center"/>
    </xf>
    <xf numFmtId="0" fontId="0" fillId="0" borderId="0" xfId="441" applyFont="1" applyFill="1" applyAlignment="1">
      <alignment horizontal="left" vertical="center"/>
    </xf>
    <xf numFmtId="201" fontId="19" fillId="0" borderId="0" xfId="165" applyNumberFormat="1" applyFont="1" applyFill="1" applyBorder="1" applyAlignment="1">
      <alignment horizontal="center" vertical="center"/>
    </xf>
    <xf numFmtId="201" fontId="0" fillId="0" borderId="0" xfId="165" applyNumberFormat="1" applyFont="1" applyFill="1" applyBorder="1" applyAlignment="1">
      <alignment vertical="center"/>
    </xf>
    <xf numFmtId="0" fontId="15" fillId="0" borderId="0" xfId="440" applyFont="1" applyFill="1"/>
    <xf numFmtId="0" fontId="14" fillId="0" borderId="0" xfId="440" applyFont="1" applyFill="1" applyBorder="1" applyAlignment="1">
      <alignment horizontal="right" vertical="center"/>
    </xf>
    <xf numFmtId="0" fontId="15" fillId="0" borderId="0" xfId="440" applyFont="1" applyFill="1" applyBorder="1" applyAlignment="1">
      <alignment horizontal="right" vertical="center"/>
    </xf>
    <xf numFmtId="0" fontId="15" fillId="0" borderId="0" xfId="440" applyFont="1" applyFill="1" applyBorder="1" applyAlignment="1">
      <alignment horizontal="center" vertical="center"/>
    </xf>
    <xf numFmtId="0" fontId="15" fillId="0" borderId="0" xfId="440" applyFont="1" applyFill="1" applyAlignment="1">
      <alignment horizontal="center"/>
    </xf>
    <xf numFmtId="202" fontId="15" fillId="0" borderId="0" xfId="440" applyNumberFormat="1" applyFont="1" applyFill="1" applyBorder="1" applyAlignment="1">
      <alignment vertical="center"/>
    </xf>
    <xf numFmtId="0" fontId="14" fillId="0" borderId="0" xfId="440" applyFont="1" applyFill="1"/>
    <xf numFmtId="0" fontId="15" fillId="0" borderId="0" xfId="440" quotePrefix="1" applyFont="1" applyFill="1" applyAlignment="1">
      <alignment horizontal="left" vertical="center"/>
    </xf>
    <xf numFmtId="0" fontId="14" fillId="0" borderId="0" xfId="440" quotePrefix="1" applyFont="1" applyFill="1" applyAlignment="1">
      <alignment horizontal="left" vertical="center"/>
    </xf>
    <xf numFmtId="202" fontId="15" fillId="0" borderId="0" xfId="440" applyNumberFormat="1" applyFont="1" applyFill="1"/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9" fillId="0" borderId="0" xfId="353" quotePrefix="1" applyFont="1" applyFill="1" applyBorder="1" applyAlignment="1">
      <alignment horizontal="left" vertical="center"/>
    </xf>
    <xf numFmtId="0" fontId="14" fillId="0" borderId="0" xfId="440" applyFont="1" applyFill="1" applyAlignment="1">
      <alignment vertical="center"/>
    </xf>
    <xf numFmtId="0" fontId="18" fillId="0" borderId="0" xfId="353" quotePrefix="1" applyFont="1" applyFill="1" applyAlignment="1">
      <alignment vertical="center"/>
    </xf>
    <xf numFmtId="0" fontId="29" fillId="0" borderId="0" xfId="353" quotePrefix="1" applyFont="1" applyFill="1" applyBorder="1" applyAlignment="1">
      <alignment vertical="center"/>
    </xf>
    <xf numFmtId="0" fontId="14" fillId="0" borderId="0" xfId="440" quotePrefix="1" applyFont="1" applyFill="1" applyAlignment="1">
      <alignment vertical="center"/>
    </xf>
    <xf numFmtId="0" fontId="12" fillId="0" borderId="0" xfId="440" quotePrefix="1" applyFont="1" applyFill="1" applyAlignment="1">
      <alignment horizontal="left" vertical="center"/>
    </xf>
    <xf numFmtId="0" fontId="12" fillId="0" borderId="0" xfId="440" applyFont="1" applyFill="1" applyAlignment="1">
      <alignment horizontal="left" vertical="center"/>
    </xf>
    <xf numFmtId="0" fontId="20" fillId="0" borderId="0" xfId="44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2" fillId="0" borderId="0" xfId="0" quotePrefix="1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90" fontId="15" fillId="0" borderId="0" xfId="440" applyNumberFormat="1" applyFont="1" applyFill="1"/>
    <xf numFmtId="190" fontId="14" fillId="0" borderId="0" xfId="440" applyNumberFormat="1" applyFont="1" applyFill="1"/>
    <xf numFmtId="0" fontId="26" fillId="0" borderId="0" xfId="0" applyFont="1" applyFill="1" applyAlignment="1">
      <alignment vertical="center"/>
    </xf>
    <xf numFmtId="191" fontId="1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202" fontId="27" fillId="0" borderId="0" xfId="0" applyNumberFormat="1" applyFont="1" applyFill="1" applyBorder="1" applyAlignment="1">
      <alignment vertical="center"/>
    </xf>
    <xf numFmtId="0" fontId="19" fillId="0" borderId="0" xfId="353" applyFont="1" applyFill="1" applyAlignment="1">
      <alignment horizontal="left" vertical="center"/>
    </xf>
    <xf numFmtId="205" fontId="15" fillId="0" borderId="0" xfId="165" applyNumberFormat="1" applyFont="1" applyFill="1"/>
    <xf numFmtId="205" fontId="14" fillId="0" borderId="0" xfId="165" applyNumberFormat="1" applyFont="1" applyFill="1" applyBorder="1" applyAlignment="1">
      <alignment horizontal="right" vertical="center"/>
    </xf>
    <xf numFmtId="205" fontId="14" fillId="0" borderId="0" xfId="165" applyNumberFormat="1" applyFont="1" applyFill="1"/>
    <xf numFmtId="202" fontId="25" fillId="0" borderId="0" xfId="0" applyNumberFormat="1" applyFont="1" applyFill="1" applyBorder="1" applyAlignment="1">
      <alignment vertical="center"/>
    </xf>
    <xf numFmtId="202" fontId="30" fillId="0" borderId="0" xfId="353" applyNumberFormat="1" applyFont="1" applyFill="1" applyBorder="1" applyAlignment="1">
      <alignment horizontal="center" vertical="center"/>
    </xf>
    <xf numFmtId="0" fontId="22" fillId="0" borderId="0" xfId="353" quotePrefix="1" applyFont="1" applyFill="1" applyAlignment="1">
      <alignment horizontal="center" vertical="center"/>
    </xf>
    <xf numFmtId="202" fontId="30" fillId="0" borderId="0" xfId="165" applyNumberFormat="1" applyFont="1" applyFill="1" applyBorder="1" applyAlignment="1">
      <alignment horizontal="center" vertical="center"/>
    </xf>
    <xf numFmtId="202" fontId="31" fillId="0" borderId="0" xfId="353" applyNumberFormat="1" applyFont="1" applyFill="1" applyBorder="1" applyAlignment="1">
      <alignment horizontal="center" vertical="center"/>
    </xf>
    <xf numFmtId="191" fontId="0" fillId="0" borderId="0" xfId="165" quotePrefix="1" applyNumberFormat="1" applyFont="1" applyFill="1" applyAlignment="1">
      <alignment horizontal="left" vertical="center"/>
    </xf>
    <xf numFmtId="191" fontId="15" fillId="0" borderId="0" xfId="165" applyNumberFormat="1" applyFont="1" applyFill="1" applyAlignment="1"/>
    <xf numFmtId="0" fontId="14" fillId="0" borderId="0" xfId="440" applyFont="1" applyFill="1" applyAlignment="1">
      <alignment horizontal="left" vertical="center"/>
    </xf>
    <xf numFmtId="205" fontId="14" fillId="0" borderId="0" xfId="165" applyNumberFormat="1" applyFont="1" applyFill="1" applyAlignment="1">
      <alignment horizontal="left" vertical="center"/>
    </xf>
    <xf numFmtId="204" fontId="15" fillId="0" borderId="0" xfId="165" applyNumberFormat="1" applyFont="1" applyFill="1" applyBorder="1" applyAlignment="1">
      <alignment vertical="center"/>
    </xf>
    <xf numFmtId="202" fontId="14" fillId="0" borderId="18" xfId="0" applyNumberFormat="1" applyFont="1" applyFill="1" applyBorder="1" applyAlignment="1">
      <alignment vertical="center"/>
    </xf>
    <xf numFmtId="204" fontId="19" fillId="0" borderId="17" xfId="165" applyNumberFormat="1" applyFont="1" applyFill="1" applyBorder="1" applyAlignment="1">
      <alignment vertical="center"/>
    </xf>
    <xf numFmtId="204" fontId="19" fillId="0" borderId="0" xfId="165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88" fontId="0" fillId="0" borderId="19" xfId="0" applyNumberFormat="1" applyFont="1" applyFill="1" applyBorder="1" applyAlignment="1">
      <alignment vertical="center"/>
    </xf>
    <xf numFmtId="188" fontId="0" fillId="0" borderId="6" xfId="0" applyNumberFormat="1" applyFont="1" applyFill="1" applyBorder="1" applyAlignment="1">
      <alignment vertical="center"/>
    </xf>
    <xf numFmtId="188" fontId="0" fillId="0" borderId="20" xfId="0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43" fontId="0" fillId="0" borderId="0" xfId="165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horizontal="right" vertical="center"/>
    </xf>
    <xf numFmtId="49" fontId="16" fillId="0" borderId="0" xfId="0" quotePrefix="1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165" applyNumberFormat="1" applyFont="1" applyFill="1" applyBorder="1" applyAlignment="1">
      <alignment horizontal="center" vertical="center"/>
    </xf>
    <xf numFmtId="43" fontId="0" fillId="0" borderId="17" xfId="165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19" xfId="0" applyNumberFormat="1" applyFont="1" applyFill="1" applyBorder="1" applyAlignment="1">
      <alignment vertical="center"/>
    </xf>
    <xf numFmtId="206" fontId="0" fillId="0" borderId="0" xfId="0" applyNumberFormat="1" applyFont="1" applyFill="1" applyBorder="1" applyAlignment="1">
      <alignment vertical="center"/>
    </xf>
    <xf numFmtId="0" fontId="15" fillId="0" borderId="0" xfId="440" applyFont="1" applyFill="1" applyAlignment="1">
      <alignment vertical="center"/>
    </xf>
    <xf numFmtId="205" fontId="15" fillId="0" borderId="0" xfId="165" applyNumberFormat="1" applyFont="1" applyFill="1" applyAlignment="1">
      <alignment horizontal="center" vertical="center"/>
    </xf>
    <xf numFmtId="205" fontId="15" fillId="0" borderId="0" xfId="165" applyNumberFormat="1" applyFont="1" applyFill="1" applyAlignment="1">
      <alignment vertical="center"/>
    </xf>
    <xf numFmtId="0" fontId="15" fillId="0" borderId="0" xfId="440" applyFont="1" applyFill="1" applyAlignment="1">
      <alignment horizontal="center" vertical="center"/>
    </xf>
    <xf numFmtId="0" fontId="0" fillId="0" borderId="0" xfId="440" applyFont="1" applyFill="1" applyAlignment="1">
      <alignment horizontal="left" vertical="center"/>
    </xf>
    <xf numFmtId="0" fontId="0" fillId="0" borderId="0" xfId="440" applyFont="1" applyFill="1" applyAlignment="1">
      <alignment horizontal="center" vertical="center"/>
    </xf>
    <xf numFmtId="202" fontId="15" fillId="0" borderId="0" xfId="0" applyNumberFormat="1" applyFont="1" applyFill="1" applyBorder="1" applyAlignment="1">
      <alignment horizontal="center" vertical="center"/>
    </xf>
    <xf numFmtId="204" fontId="0" fillId="0" borderId="0" xfId="165" applyNumberFormat="1" applyFont="1" applyFill="1" applyBorder="1" applyAlignment="1">
      <alignment vertical="center"/>
    </xf>
    <xf numFmtId="204" fontId="0" fillId="0" borderId="17" xfId="165" applyNumberFormat="1" applyFont="1" applyFill="1" applyBorder="1" applyAlignment="1">
      <alignment vertical="center"/>
    </xf>
    <xf numFmtId="201" fontId="14" fillId="0" borderId="0" xfId="165" applyNumberFormat="1" applyFont="1" applyFill="1" applyBorder="1" applyAlignment="1">
      <alignment vertical="center"/>
    </xf>
    <xf numFmtId="204" fontId="14" fillId="0" borderId="0" xfId="165" applyNumberFormat="1" applyFont="1" applyFill="1" applyBorder="1" applyAlignment="1">
      <alignment vertical="center"/>
    </xf>
    <xf numFmtId="0" fontId="14" fillId="0" borderId="0" xfId="440" applyFont="1" applyFill="1" applyBorder="1" applyAlignment="1">
      <alignment horizontal="center" vertical="center"/>
    </xf>
    <xf numFmtId="0" fontId="15" fillId="0" borderId="0" xfId="440" applyFont="1" applyFill="1" applyBorder="1" applyAlignment="1">
      <alignment vertical="center"/>
    </xf>
    <xf numFmtId="204" fontId="15" fillId="0" borderId="17" xfId="165" applyNumberFormat="1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206" fontId="0" fillId="0" borderId="18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91" fontId="1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441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ont="1" applyFill="1" applyBorder="1"/>
    <xf numFmtId="0" fontId="21" fillId="0" borderId="0" xfId="0" applyFont="1" applyFill="1" applyAlignment="1">
      <alignment horizontal="left"/>
    </xf>
    <xf numFmtId="0" fontId="26" fillId="0" borderId="0" xfId="0" applyFont="1" applyFill="1" applyBorder="1" applyAlignment="1"/>
    <xf numFmtId="0" fontId="16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15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205" fontId="0" fillId="0" borderId="0" xfId="165" applyNumberFormat="1" applyFont="1" applyFill="1" applyAlignment="1">
      <alignment horizontal="center" vertical="center"/>
    </xf>
    <xf numFmtId="202" fontId="0" fillId="0" borderId="19" xfId="0" applyNumberFormat="1" applyFont="1" applyFill="1" applyBorder="1" applyAlignment="1">
      <alignment vertical="center"/>
    </xf>
    <xf numFmtId="202" fontId="0" fillId="0" borderId="0" xfId="165" applyNumberFormat="1" applyFont="1" applyFill="1" applyBorder="1" applyAlignment="1">
      <alignment horizontal="left" vertical="center"/>
    </xf>
    <xf numFmtId="202" fontId="0" fillId="0" borderId="0" xfId="165" applyNumberFormat="1" applyFont="1" applyFill="1" applyAlignment="1">
      <alignment horizontal="left" vertical="center"/>
    </xf>
    <xf numFmtId="201" fontId="0" fillId="0" borderId="0" xfId="165" applyNumberFormat="1" applyFont="1" applyFill="1" applyAlignment="1">
      <alignment horizontal="center" vertical="center"/>
    </xf>
    <xf numFmtId="201" fontId="0" fillId="0" borderId="17" xfId="165" applyNumberFormat="1" applyFont="1" applyFill="1" applyBorder="1" applyAlignment="1">
      <alignment horizontal="center" vertical="center"/>
    </xf>
    <xf numFmtId="0" fontId="15" fillId="0" borderId="17" xfId="440" applyFont="1" applyFill="1" applyBorder="1" applyAlignment="1">
      <alignment vertical="center"/>
    </xf>
    <xf numFmtId="0" fontId="16" fillId="0" borderId="0" xfId="440" quotePrefix="1" applyFont="1" applyFill="1" applyAlignment="1">
      <alignment vertical="center"/>
    </xf>
    <xf numFmtId="201" fontId="0" fillId="0" borderId="0" xfId="165" applyNumberFormat="1" applyFont="1" applyFill="1" applyBorder="1" applyAlignment="1">
      <alignment horizontal="center" vertical="center"/>
    </xf>
    <xf numFmtId="0" fontId="14" fillId="0" borderId="0" xfId="440" applyFont="1" applyFill="1" applyBorder="1" applyAlignment="1">
      <alignment vertical="center" wrapText="1"/>
    </xf>
    <xf numFmtId="201" fontId="19" fillId="0" borderId="17" xfId="165" applyNumberFormat="1" applyFont="1" applyFill="1" applyBorder="1" applyAlignment="1">
      <alignment vertical="center"/>
    </xf>
    <xf numFmtId="202" fontId="0" fillId="0" borderId="17" xfId="0" applyNumberFormat="1" applyFill="1" applyBorder="1" applyAlignment="1">
      <alignment vertical="center"/>
    </xf>
    <xf numFmtId="201" fontId="18" fillId="0" borderId="17" xfId="165" applyNumberFormat="1" applyFont="1" applyFill="1" applyBorder="1" applyAlignment="1">
      <alignment vertical="center"/>
    </xf>
    <xf numFmtId="0" fontId="15" fillId="0" borderId="19" xfId="440" applyFont="1" applyFill="1" applyBorder="1"/>
    <xf numFmtId="201" fontId="18" fillId="0" borderId="0" xfId="165" applyNumberFormat="1" applyFont="1" applyFill="1" applyBorder="1" applyAlignment="1">
      <alignment vertical="center"/>
    </xf>
    <xf numFmtId="37" fontId="18" fillId="0" borderId="0" xfId="165" applyNumberFormat="1" applyFont="1" applyFill="1" applyBorder="1" applyAlignment="1">
      <alignment horizontal="right" vertical="center"/>
    </xf>
    <xf numFmtId="204" fontId="14" fillId="0" borderId="0" xfId="165" applyNumberFormat="1" applyFont="1" applyFill="1" applyBorder="1" applyAlignment="1">
      <alignment horizontal="center" vertical="center"/>
    </xf>
    <xf numFmtId="204" fontId="14" fillId="0" borderId="6" xfId="165" applyNumberFormat="1" applyFont="1" applyFill="1" applyBorder="1" applyAlignment="1">
      <alignment vertical="center"/>
    </xf>
    <xf numFmtId="43" fontId="18" fillId="0" borderId="0" xfId="165" applyFont="1" applyFill="1" applyBorder="1" applyAlignment="1">
      <alignment horizontal="right" vertical="center"/>
    </xf>
    <xf numFmtId="0" fontId="0" fillId="0" borderId="0" xfId="440" quotePrefix="1" applyFont="1" applyFill="1" applyAlignment="1">
      <alignment horizontal="left" vertical="center"/>
    </xf>
    <xf numFmtId="201" fontId="0" fillId="0" borderId="6" xfId="165" applyNumberFormat="1" applyFont="1" applyFill="1" applyBorder="1" applyAlignment="1">
      <alignment vertical="center"/>
    </xf>
    <xf numFmtId="201" fontId="14" fillId="0" borderId="17" xfId="165" applyNumberFormat="1" applyFont="1" applyFill="1" applyBorder="1" applyAlignment="1">
      <alignment vertical="center"/>
    </xf>
    <xf numFmtId="202" fontId="14" fillId="0" borderId="6" xfId="0" applyNumberFormat="1" applyFont="1" applyFill="1" applyBorder="1" applyAlignment="1">
      <alignment vertical="center"/>
    </xf>
    <xf numFmtId="205" fontId="18" fillId="0" borderId="17" xfId="165" applyNumberFormat="1" applyFont="1" applyFill="1" applyBorder="1" applyAlignment="1">
      <alignment horizontal="right" vertical="center"/>
    </xf>
    <xf numFmtId="202" fontId="14" fillId="0" borderId="19" xfId="0" applyNumberFormat="1" applyFont="1" applyFill="1" applyBorder="1" applyAlignment="1">
      <alignment vertical="center"/>
    </xf>
    <xf numFmtId="0" fontId="19" fillId="0" borderId="19" xfId="353" quotePrefix="1" applyFont="1" applyFill="1" applyBorder="1" applyAlignment="1">
      <alignment horizontal="center" vertical="center"/>
    </xf>
    <xf numFmtId="0" fontId="15" fillId="0" borderId="19" xfId="0" applyFont="1" applyFill="1" applyBorder="1"/>
    <xf numFmtId="0" fontId="15" fillId="0" borderId="21" xfId="440" applyFont="1" applyFill="1" applyBorder="1"/>
    <xf numFmtId="37" fontId="14" fillId="0" borderId="17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right"/>
    </xf>
    <xf numFmtId="204" fontId="14" fillId="0" borderId="17" xfId="165" applyNumberFormat="1" applyFont="1" applyFill="1" applyBorder="1" applyAlignment="1">
      <alignment vertical="center"/>
    </xf>
    <xf numFmtId="205" fontId="14" fillId="0" borderId="17" xfId="165" applyNumberFormat="1" applyFont="1" applyFill="1" applyBorder="1" applyAlignment="1">
      <alignment horizontal="right" vertical="center"/>
    </xf>
    <xf numFmtId="204" fontId="0" fillId="0" borderId="17" xfId="165" applyNumberFormat="1" applyFont="1" applyFill="1" applyBorder="1" applyAlignment="1">
      <alignment horizontal="center" vertical="center"/>
    </xf>
    <xf numFmtId="43" fontId="15" fillId="0" borderId="0" xfId="165" applyFont="1" applyFill="1"/>
    <xf numFmtId="43" fontId="15" fillId="0" borderId="0" xfId="440" applyNumberFormat="1" applyFont="1" applyFill="1"/>
    <xf numFmtId="201" fontId="15" fillId="0" borderId="0" xfId="165" applyNumberFormat="1" applyFont="1" applyFill="1" applyAlignment="1">
      <alignment horizontal="center" vertical="center"/>
    </xf>
    <xf numFmtId="204" fontId="14" fillId="0" borderId="18" xfId="165" applyNumberFormat="1" applyFont="1" applyFill="1" applyBorder="1" applyAlignment="1">
      <alignment horizontal="center" vertical="center"/>
    </xf>
    <xf numFmtId="202" fontId="14" fillId="0" borderId="18" xfId="0" applyNumberFormat="1" applyFont="1" applyFill="1" applyBorder="1" applyAlignment="1">
      <alignment horizontal="left" vertical="center"/>
    </xf>
    <xf numFmtId="0" fontId="0" fillId="0" borderId="17" xfId="440" applyFont="1" applyFill="1" applyBorder="1" applyAlignment="1">
      <alignment vertical="center"/>
    </xf>
    <xf numFmtId="0" fontId="0" fillId="0" borderId="0" xfId="440" applyFont="1" applyFill="1" applyBorder="1" applyAlignment="1">
      <alignment vertical="center"/>
    </xf>
    <xf numFmtId="0" fontId="0" fillId="0" borderId="0" xfId="440" applyFont="1" applyFill="1" applyBorder="1" applyAlignment="1">
      <alignment horizontal="center" vertical="center"/>
    </xf>
    <xf numFmtId="202" fontId="14" fillId="0" borderId="0" xfId="442" applyNumberFormat="1" applyFont="1" applyFill="1" applyBorder="1" applyAlignment="1">
      <alignment vertical="center"/>
    </xf>
    <xf numFmtId="0" fontId="16" fillId="0" borderId="0" xfId="440" quotePrefix="1" applyFont="1" applyFill="1" applyBorder="1" applyAlignment="1">
      <alignment vertical="center"/>
    </xf>
    <xf numFmtId="0" fontId="15" fillId="0" borderId="0" xfId="0" applyFont="1" applyFill="1" applyAlignment="1">
      <alignment horizontal="center" wrapText="1"/>
    </xf>
    <xf numFmtId="191" fontId="0" fillId="0" borderId="0" xfId="165" applyNumberFormat="1" applyFont="1" applyFill="1" applyAlignment="1"/>
    <xf numFmtId="0" fontId="14" fillId="0" borderId="0" xfId="0" applyFont="1" applyFill="1" applyBorder="1" applyAlignment="1"/>
    <xf numFmtId="0" fontId="16" fillId="0" borderId="0" xfId="0" applyFont="1" applyFill="1" applyBorder="1" applyAlignment="1"/>
    <xf numFmtId="0" fontId="20" fillId="0" borderId="0" xfId="0" applyFont="1" applyFill="1" applyAlignment="1"/>
    <xf numFmtId="49" fontId="16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0" fillId="0" borderId="0" xfId="0" applyFont="1" applyFill="1" applyAlignment="1"/>
    <xf numFmtId="191" fontId="12" fillId="0" borderId="0" xfId="165" quotePrefix="1" applyNumberFormat="1" applyFont="1" applyFill="1" applyAlignment="1">
      <alignment horizontal="left"/>
    </xf>
    <xf numFmtId="191" fontId="12" fillId="0" borderId="0" xfId="165" applyNumberFormat="1" applyFont="1" applyFill="1" applyAlignment="1">
      <alignment horizontal="left"/>
    </xf>
    <xf numFmtId="191" fontId="14" fillId="0" borderId="0" xfId="165" applyNumberFormat="1" applyFont="1" applyFill="1" applyAlignment="1"/>
    <xf numFmtId="191" fontId="20" fillId="0" borderId="0" xfId="165" applyNumberFormat="1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Alignment="1"/>
    <xf numFmtId="191" fontId="0" fillId="0" borderId="0" xfId="165" quotePrefix="1" applyNumberFormat="1" applyFont="1" applyFill="1" applyAlignment="1">
      <alignment horizontal="left"/>
    </xf>
    <xf numFmtId="188" fontId="15" fillId="0" borderId="0" xfId="165" applyNumberFormat="1" applyFont="1" applyFill="1" applyAlignment="1"/>
    <xf numFmtId="191" fontId="16" fillId="0" borderId="0" xfId="165" applyNumberFormat="1" applyFont="1" applyFill="1" applyAlignment="1"/>
    <xf numFmtId="191" fontId="0" fillId="0" borderId="0" xfId="165" applyNumberFormat="1" applyFont="1" applyFill="1" applyAlignment="1">
      <alignment horizontal="left"/>
    </xf>
    <xf numFmtId="188" fontId="15" fillId="0" borderId="0" xfId="165" applyNumberFormat="1" applyFont="1" applyFill="1" applyBorder="1" applyAlignment="1"/>
    <xf numFmtId="191" fontId="15" fillId="0" borderId="0" xfId="165" quotePrefix="1" applyNumberFormat="1" applyFont="1" applyFill="1" applyAlignment="1">
      <alignment horizontal="left"/>
    </xf>
    <xf numFmtId="191" fontId="16" fillId="0" borderId="0" xfId="165" quotePrefix="1" applyNumberFormat="1" applyFont="1" applyFill="1" applyAlignment="1">
      <alignment horizontal="left"/>
    </xf>
    <xf numFmtId="202" fontId="15" fillId="0" borderId="0" xfId="165" applyNumberFormat="1" applyFont="1" applyFill="1" applyAlignment="1"/>
    <xf numFmtId="191" fontId="14" fillId="0" borderId="0" xfId="165" quotePrefix="1" applyNumberFormat="1" applyFont="1" applyFill="1" applyAlignment="1">
      <alignment horizontal="left"/>
    </xf>
    <xf numFmtId="191" fontId="15" fillId="0" borderId="0" xfId="165" applyNumberFormat="1" applyFont="1" applyFill="1" applyBorder="1" applyAlignment="1"/>
    <xf numFmtId="204" fontId="15" fillId="0" borderId="0" xfId="165" applyNumberFormat="1" applyFont="1" applyFill="1" applyAlignment="1">
      <alignment horizontal="center"/>
    </xf>
    <xf numFmtId="204" fontId="15" fillId="0" borderId="0" xfId="165" applyNumberFormat="1" applyFont="1" applyFill="1" applyAlignment="1"/>
    <xf numFmtId="191" fontId="15" fillId="0" borderId="0" xfId="165" applyNumberFormat="1" applyFont="1" applyFill="1" applyAlignment="1">
      <alignment horizontal="right"/>
    </xf>
    <xf numFmtId="37" fontId="0" fillId="0" borderId="0" xfId="165" applyNumberFormat="1" applyFont="1" applyFill="1" applyAlignment="1"/>
    <xf numFmtId="191" fontId="15" fillId="0" borderId="0" xfId="0" applyNumberFormat="1" applyFont="1" applyFill="1" applyBorder="1" applyAlignment="1">
      <alignment horizontal="center"/>
    </xf>
    <xf numFmtId="191" fontId="15" fillId="0" borderId="0" xfId="0" applyNumberFormat="1" applyFont="1" applyFill="1" applyAlignment="1">
      <alignment horizontal="center"/>
    </xf>
    <xf numFmtId="0" fontId="12" fillId="0" borderId="0" xfId="0" quotePrefix="1" applyFont="1" applyFill="1" applyAlignment="1">
      <alignment horizontal="left"/>
    </xf>
    <xf numFmtId="0" fontId="20" fillId="0" borderId="0" xfId="0" quotePrefix="1" applyFont="1" applyFill="1" applyAlignment="1">
      <alignment horizontal="left"/>
    </xf>
    <xf numFmtId="0" fontId="14" fillId="0" borderId="0" xfId="0" applyFont="1" applyFill="1" applyAlignment="1"/>
    <xf numFmtId="0" fontId="16" fillId="0" borderId="0" xfId="0" applyNumberFormat="1" applyFont="1" applyFill="1" applyAlignment="1">
      <alignment horizontal="center" wrapText="1"/>
    </xf>
    <xf numFmtId="0" fontId="15" fillId="0" borderId="0" xfId="441" applyFont="1" applyFill="1" applyBorder="1" applyAlignment="1"/>
    <xf numFmtId="0" fontId="16" fillId="0" borderId="0" xfId="0" applyNumberFormat="1" applyFont="1" applyFill="1" applyAlignment="1">
      <alignment horizontal="center"/>
    </xf>
    <xf numFmtId="188" fontId="15" fillId="0" borderId="0" xfId="0" applyNumberFormat="1" applyFont="1" applyFill="1" applyBorder="1" applyAlignment="1"/>
    <xf numFmtId="0" fontId="15" fillId="0" borderId="0" xfId="441" applyFont="1" applyFill="1" applyAlignment="1"/>
    <xf numFmtId="0" fontId="13" fillId="0" borderId="0" xfId="0" applyFont="1" applyFill="1" applyBorder="1" applyAlignment="1">
      <alignment horizontal="left"/>
    </xf>
    <xf numFmtId="0" fontId="15" fillId="0" borderId="0" xfId="441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0" fillId="0" borderId="0" xfId="441" applyFont="1" applyFill="1" applyAlignment="1"/>
    <xf numFmtId="0" fontId="0" fillId="0" borderId="0" xfId="441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37" fontId="15" fillId="0" borderId="0" xfId="0" applyNumberFormat="1" applyFont="1" applyFill="1" applyBorder="1" applyAlignment="1"/>
    <xf numFmtId="193" fontId="0" fillId="0" borderId="0" xfId="0" applyNumberFormat="1" applyFont="1" applyFill="1" applyAlignment="1"/>
    <xf numFmtId="0" fontId="16" fillId="0" borderId="0" xfId="0" applyFont="1" applyFill="1" applyAlignment="1"/>
    <xf numFmtId="193" fontId="0" fillId="0" borderId="0" xfId="0" applyNumberFormat="1" applyFont="1" applyFill="1" applyBorder="1" applyAlignment="1"/>
    <xf numFmtId="0" fontId="0" fillId="0" borderId="0" xfId="0" applyFill="1" applyAlignment="1"/>
    <xf numFmtId="0" fontId="12" fillId="0" borderId="0" xfId="440" quotePrefix="1" applyFont="1" applyFill="1" applyAlignment="1">
      <alignment horizontal="left"/>
    </xf>
    <xf numFmtId="0" fontId="14" fillId="0" borderId="0" xfId="440" applyFont="1" applyFill="1" applyAlignment="1">
      <alignment horizontal="left"/>
    </xf>
    <xf numFmtId="205" fontId="14" fillId="0" borderId="0" xfId="165" applyNumberFormat="1" applyFont="1" applyFill="1" applyAlignment="1">
      <alignment horizontal="left"/>
    </xf>
    <xf numFmtId="205" fontId="15" fillId="0" borderId="0" xfId="165" applyNumberFormat="1" applyFont="1" applyFill="1" applyAlignment="1"/>
    <xf numFmtId="0" fontId="15" fillId="0" borderId="0" xfId="440" applyFont="1" applyFill="1" applyAlignment="1"/>
    <xf numFmtId="0" fontId="20" fillId="0" borderId="0" xfId="440" applyFont="1" applyFill="1" applyAlignment="1">
      <alignment horizontal="left"/>
    </xf>
    <xf numFmtId="0" fontId="14" fillId="0" borderId="0" xfId="440" applyFont="1" applyFill="1" applyBorder="1" applyAlignment="1">
      <alignment horizontal="right"/>
    </xf>
    <xf numFmtId="205" fontId="14" fillId="0" borderId="0" xfId="165" applyNumberFormat="1" applyFont="1" applyFill="1" applyBorder="1" applyAlignment="1">
      <alignment horizontal="right"/>
    </xf>
    <xf numFmtId="0" fontId="14" fillId="0" borderId="0" xfId="440" applyFont="1" applyFill="1" applyBorder="1" applyAlignment="1">
      <alignment wrapText="1"/>
    </xf>
    <xf numFmtId="49" fontId="19" fillId="0" borderId="0" xfId="353" applyNumberFormat="1" applyFont="1" applyFill="1" applyBorder="1" applyAlignment="1">
      <alignment horizontal="center"/>
    </xf>
    <xf numFmtId="0" fontId="15" fillId="0" borderId="0" xfId="440" applyFont="1" applyFill="1" applyBorder="1" applyAlignment="1"/>
    <xf numFmtId="205" fontId="15" fillId="0" borderId="0" xfId="165" applyNumberFormat="1" applyFont="1" applyFill="1" applyAlignment="1">
      <alignment horizontal="center"/>
    </xf>
    <xf numFmtId="0" fontId="0" fillId="0" borderId="0" xfId="440" applyFont="1" applyFill="1" applyAlignment="1">
      <alignment horizontal="center"/>
    </xf>
    <xf numFmtId="205" fontId="0" fillId="0" borderId="0" xfId="165" applyNumberFormat="1" applyFont="1" applyFill="1" applyAlignment="1">
      <alignment horizontal="center"/>
    </xf>
    <xf numFmtId="49" fontId="18" fillId="0" borderId="0" xfId="353" applyNumberFormat="1" applyFont="1" applyFill="1" applyBorder="1" applyAlignment="1">
      <alignment horizontal="center"/>
    </xf>
    <xf numFmtId="0" fontId="14" fillId="0" borderId="0" xfId="440" applyFont="1" applyFill="1" applyAlignment="1"/>
    <xf numFmtId="0" fontId="16" fillId="0" borderId="0" xfId="440" quotePrefix="1" applyFont="1" applyFill="1" applyAlignment="1"/>
    <xf numFmtId="0" fontId="16" fillId="0" borderId="0" xfId="440" quotePrefix="1" applyFont="1" applyFill="1" applyAlignment="1">
      <alignment horizontal="center"/>
    </xf>
    <xf numFmtId="202" fontId="14" fillId="0" borderId="0" xfId="0" applyNumberFormat="1" applyFont="1" applyFill="1" applyBorder="1" applyAlignment="1"/>
    <xf numFmtId="202" fontId="0" fillId="0" borderId="0" xfId="0" applyNumberFormat="1" applyFont="1" applyFill="1" applyBorder="1" applyAlignment="1"/>
    <xf numFmtId="0" fontId="19" fillId="0" borderId="0" xfId="353" applyFont="1" applyFill="1" applyAlignment="1"/>
    <xf numFmtId="201" fontId="19" fillId="0" borderId="0" xfId="165" applyNumberFormat="1" applyFont="1" applyFill="1" applyBorder="1" applyAlignment="1"/>
    <xf numFmtId="0" fontId="19" fillId="0" borderId="0" xfId="353" applyFont="1" applyFill="1" applyBorder="1" applyAlignment="1"/>
    <xf numFmtId="202" fontId="0" fillId="0" borderId="17" xfId="0" applyNumberFormat="1" applyFont="1" applyFill="1" applyBorder="1" applyAlignment="1"/>
    <xf numFmtId="202" fontId="15" fillId="0" borderId="0" xfId="0" applyNumberFormat="1" applyFont="1" applyFill="1" applyBorder="1" applyAlignment="1"/>
    <xf numFmtId="204" fontId="19" fillId="0" borderId="17" xfId="165" applyNumberFormat="1" applyFont="1" applyFill="1" applyBorder="1" applyAlignment="1"/>
    <xf numFmtId="201" fontId="18" fillId="0" borderId="0" xfId="165" applyNumberFormat="1" applyFont="1" applyFill="1" applyBorder="1" applyAlignment="1"/>
    <xf numFmtId="202" fontId="18" fillId="0" borderId="17" xfId="165" applyNumberFormat="1" applyFont="1" applyFill="1" applyBorder="1" applyAlignment="1">
      <alignment horizontal="right"/>
    </xf>
    <xf numFmtId="0" fontId="18" fillId="0" borderId="0" xfId="353" applyFont="1" applyFill="1" applyAlignment="1"/>
    <xf numFmtId="0" fontId="29" fillId="0" borderId="0" xfId="353" quotePrefix="1" applyFont="1" applyFill="1" applyBorder="1" applyAlignment="1"/>
    <xf numFmtId="0" fontId="19" fillId="0" borderId="0" xfId="353" applyFont="1" applyFill="1" applyAlignment="1">
      <alignment horizontal="left"/>
    </xf>
    <xf numFmtId="204" fontId="15" fillId="0" borderId="0" xfId="165" applyNumberFormat="1" applyFont="1" applyFill="1" applyBorder="1" applyAlignment="1"/>
    <xf numFmtId="202" fontId="19" fillId="0" borderId="0" xfId="165" applyNumberFormat="1" applyFont="1" applyFill="1" applyBorder="1" applyAlignment="1">
      <alignment horizontal="center"/>
    </xf>
    <xf numFmtId="202" fontId="19" fillId="0" borderId="0" xfId="165" applyNumberFormat="1" applyFont="1" applyFill="1" applyAlignment="1">
      <alignment horizontal="center"/>
    </xf>
    <xf numFmtId="202" fontId="19" fillId="0" borderId="0" xfId="165" applyNumberFormat="1" applyFont="1" applyFill="1" applyBorder="1" applyAlignment="1"/>
    <xf numFmtId="202" fontId="14" fillId="0" borderId="18" xfId="0" applyNumberFormat="1" applyFont="1" applyFill="1" applyBorder="1" applyAlignment="1"/>
    <xf numFmtId="0" fontId="15" fillId="0" borderId="0" xfId="440" applyFont="1" applyFill="1" applyBorder="1" applyAlignment="1">
      <alignment horizontal="center"/>
    </xf>
    <xf numFmtId="0" fontId="18" fillId="0" borderId="0" xfId="353" quotePrefix="1" applyFont="1" applyFill="1" applyAlignment="1"/>
    <xf numFmtId="201" fontId="14" fillId="0" borderId="0" xfId="165" applyNumberFormat="1" applyFont="1" applyFill="1" applyBorder="1" applyAlignment="1"/>
    <xf numFmtId="0" fontId="12" fillId="0" borderId="0" xfId="440" applyFont="1" applyFill="1" applyAlignment="1">
      <alignment horizontal="left"/>
    </xf>
    <xf numFmtId="205" fontId="20" fillId="0" borderId="0" xfId="165" applyNumberFormat="1" applyFont="1" applyFill="1" applyAlignment="1">
      <alignment horizontal="left"/>
    </xf>
    <xf numFmtId="0" fontId="14" fillId="0" borderId="0" xfId="440" applyFont="1" applyFill="1" applyBorder="1" applyAlignment="1">
      <alignment horizontal="center"/>
    </xf>
    <xf numFmtId="202" fontId="15" fillId="0" borderId="0" xfId="165" applyNumberFormat="1" applyFont="1" applyFill="1" applyBorder="1" applyAlignment="1">
      <alignment horizontal="center"/>
    </xf>
    <xf numFmtId="202" fontId="0" fillId="0" borderId="0" xfId="165" applyNumberFormat="1" applyFont="1" applyFill="1" applyBorder="1" applyAlignment="1">
      <alignment horizontal="center"/>
    </xf>
    <xf numFmtId="0" fontId="15" fillId="0" borderId="0" xfId="440" quotePrefix="1" applyFont="1" applyFill="1" applyAlignment="1">
      <alignment horizontal="left"/>
    </xf>
    <xf numFmtId="202" fontId="15" fillId="0" borderId="0" xfId="165" applyNumberFormat="1" applyFont="1" applyFill="1" applyBorder="1" applyAlignment="1"/>
    <xf numFmtId="201" fontId="19" fillId="0" borderId="0" xfId="165" applyNumberFormat="1" applyFont="1" applyFill="1" applyAlignment="1"/>
    <xf numFmtId="201" fontId="15" fillId="0" borderId="0" xfId="165" applyNumberFormat="1" applyFont="1" applyFill="1" applyBorder="1" applyAlignment="1"/>
    <xf numFmtId="202" fontId="0" fillId="0" borderId="0" xfId="165" applyNumberFormat="1" applyFont="1" applyFill="1" applyBorder="1" applyAlignment="1"/>
    <xf numFmtId="202" fontId="0" fillId="0" borderId="0" xfId="0" applyNumberFormat="1" applyFont="1" applyFill="1" applyAlignment="1"/>
    <xf numFmtId="204" fontId="14" fillId="0" borderId="0" xfId="165" applyNumberFormat="1" applyFont="1" applyFill="1" applyBorder="1" applyAlignment="1">
      <alignment horizontal="center"/>
    </xf>
    <xf numFmtId="204" fontId="14" fillId="0" borderId="0" xfId="165" applyNumberFormat="1" applyFont="1" applyFill="1" applyBorder="1" applyAlignment="1"/>
    <xf numFmtId="0" fontId="14" fillId="0" borderId="0" xfId="440" quotePrefix="1" applyFont="1" applyFill="1" applyAlignment="1">
      <alignment horizontal="left"/>
    </xf>
    <xf numFmtId="202" fontId="14" fillId="0" borderId="0" xfId="165" applyNumberFormat="1" applyFont="1" applyFill="1" applyBorder="1" applyAlignment="1">
      <alignment horizontal="center"/>
    </xf>
    <xf numFmtId="202" fontId="14" fillId="0" borderId="0" xfId="165" applyNumberFormat="1" applyFont="1" applyFill="1" applyBorder="1" applyAlignment="1"/>
    <xf numFmtId="204" fontId="14" fillId="0" borderId="19" xfId="165" applyNumberFormat="1" applyFont="1" applyFill="1" applyBorder="1" applyAlignment="1"/>
    <xf numFmtId="201" fontId="14" fillId="0" borderId="19" xfId="165" applyNumberFormat="1" applyFont="1" applyFill="1" applyBorder="1" applyAlignment="1"/>
    <xf numFmtId="0" fontId="18" fillId="0" borderId="0" xfId="353" quotePrefix="1" applyFont="1" applyFill="1" applyAlignment="1">
      <alignment horizontal="left"/>
    </xf>
    <xf numFmtId="202" fontId="14" fillId="0" borderId="0" xfId="440" applyNumberFormat="1" applyFont="1" applyFill="1" applyBorder="1" applyAlignment="1"/>
    <xf numFmtId="205" fontId="15" fillId="0" borderId="0" xfId="165" applyNumberFormat="1" applyFont="1" applyFill="1" applyBorder="1" applyAlignment="1"/>
    <xf numFmtId="205" fontId="19" fillId="0" borderId="17" xfId="165" applyNumberFormat="1" applyFont="1" applyFill="1" applyBorder="1" applyAlignment="1"/>
    <xf numFmtId="43" fontId="15" fillId="0" borderId="0" xfId="165" applyFont="1" applyFill="1" applyAlignment="1"/>
    <xf numFmtId="205" fontId="14" fillId="0" borderId="0" xfId="165" applyNumberFormat="1" applyFont="1" applyFill="1" applyBorder="1" applyAlignment="1"/>
    <xf numFmtId="205" fontId="18" fillId="0" borderId="0" xfId="165" applyNumberFormat="1" applyFont="1" applyFill="1" applyBorder="1" applyAlignment="1"/>
    <xf numFmtId="205" fontId="14" fillId="0" borderId="0" xfId="165" quotePrefix="1" applyNumberFormat="1" applyFont="1" applyFill="1" applyAlignment="1">
      <alignment horizontal="center"/>
    </xf>
    <xf numFmtId="0" fontId="17" fillId="0" borderId="0" xfId="440" quotePrefix="1" applyFont="1" applyFill="1" applyAlignment="1">
      <alignment horizontal="center"/>
    </xf>
    <xf numFmtId="205" fontId="15" fillId="0" borderId="0" xfId="165" quotePrefix="1" applyNumberFormat="1" applyFont="1" applyFill="1" applyAlignment="1"/>
    <xf numFmtId="43" fontId="14" fillId="0" borderId="0" xfId="165" applyFont="1" applyFill="1" applyAlignment="1"/>
    <xf numFmtId="43" fontId="15" fillId="0" borderId="0" xfId="165" applyFont="1" applyFill="1" applyBorder="1" applyAlignment="1"/>
    <xf numFmtId="43" fontId="0" fillId="0" borderId="0" xfId="165" applyFont="1" applyFill="1" applyAlignment="1">
      <alignment horizontal="center"/>
    </xf>
    <xf numFmtId="43" fontId="17" fillId="0" borderId="0" xfId="165" applyFont="1" applyFill="1" applyAlignment="1"/>
    <xf numFmtId="190" fontId="15" fillId="0" borderId="0" xfId="165" applyNumberFormat="1" applyFont="1" applyFill="1" applyAlignment="1"/>
    <xf numFmtId="202" fontId="15" fillId="0" borderId="0" xfId="165" applyNumberFormat="1" applyFont="1" applyFill="1" applyAlignment="1">
      <alignment horizontal="center"/>
    </xf>
    <xf numFmtId="202" fontId="0" fillId="0" borderId="0" xfId="0" applyNumberFormat="1" applyFill="1" applyBorder="1" applyAlignment="1">
      <alignment horizontal="center"/>
    </xf>
    <xf numFmtId="202" fontId="0" fillId="0" borderId="0" xfId="165" applyNumberFormat="1" applyFont="1" applyFill="1" applyAlignment="1">
      <alignment horizontal="center"/>
    </xf>
    <xf numFmtId="202" fontId="0" fillId="0" borderId="0" xfId="165" applyNumberFormat="1" applyFont="1" applyFill="1" applyAlignment="1"/>
    <xf numFmtId="202" fontId="17" fillId="0" borderId="0" xfId="0" applyNumberFormat="1" applyFont="1" applyFill="1" applyAlignment="1"/>
    <xf numFmtId="202" fontId="15" fillId="0" borderId="17" xfId="165" applyNumberFormat="1" applyFont="1" applyFill="1" applyBorder="1" applyAlignment="1"/>
    <xf numFmtId="202" fontId="15" fillId="0" borderId="17" xfId="165" applyNumberFormat="1" applyFont="1" applyFill="1" applyBorder="1" applyAlignment="1">
      <alignment horizontal="center"/>
    </xf>
    <xf numFmtId="202" fontId="53" fillId="0" borderId="0" xfId="165" applyNumberFormat="1" applyFont="1" applyFill="1" applyAlignment="1"/>
    <xf numFmtId="202" fontId="53" fillId="0" borderId="0" xfId="0" applyNumberFormat="1" applyFont="1" applyFill="1" applyAlignment="1"/>
    <xf numFmtId="202" fontId="15" fillId="0" borderId="0" xfId="165" applyNumberFormat="1" applyFont="1" applyFill="1" applyAlignment="1">
      <alignment horizontal="right"/>
    </xf>
    <xf numFmtId="202" fontId="0" fillId="0" borderId="0" xfId="165" applyNumberFormat="1" applyFont="1" applyFill="1" applyAlignment="1">
      <alignment horizontal="right"/>
    </xf>
    <xf numFmtId="202" fontId="0" fillId="0" borderId="0" xfId="165" applyNumberFormat="1" applyFont="1" applyFill="1" applyAlignment="1">
      <alignment wrapText="1"/>
    </xf>
    <xf numFmtId="202" fontId="15" fillId="0" borderId="19" xfId="165" applyNumberFormat="1" applyFont="1" applyFill="1" applyBorder="1" applyAlignment="1"/>
    <xf numFmtId="0" fontId="29" fillId="0" borderId="0" xfId="353" quotePrefix="1" applyFont="1" applyFill="1" applyBorder="1" applyAlignment="1">
      <alignment horizontal="center"/>
    </xf>
    <xf numFmtId="0" fontId="95" fillId="0" borderId="0" xfId="440" quotePrefix="1" applyFont="1" applyFill="1" applyAlignment="1">
      <alignment horizontal="center"/>
    </xf>
    <xf numFmtId="0" fontId="96" fillId="0" borderId="0" xfId="440" applyFont="1" applyFill="1" applyAlignment="1">
      <alignment horizontal="center"/>
    </xf>
    <xf numFmtId="0" fontId="17" fillId="0" borderId="0" xfId="440" applyFont="1" applyFill="1" applyBorder="1" applyAlignment="1">
      <alignment horizontal="center"/>
    </xf>
    <xf numFmtId="0" fontId="16" fillId="0" borderId="0" xfId="440" applyFont="1" applyFill="1" applyAlignment="1">
      <alignment horizontal="center"/>
    </xf>
    <xf numFmtId="0" fontId="17" fillId="0" borderId="0" xfId="440" applyFont="1" applyFill="1" applyAlignment="1">
      <alignment horizontal="center"/>
    </xf>
    <xf numFmtId="0" fontId="29" fillId="0" borderId="0" xfId="353" quotePrefix="1" applyFont="1" applyFill="1" applyAlignment="1">
      <alignment horizontal="center"/>
    </xf>
    <xf numFmtId="0" fontId="22" fillId="0" borderId="0" xfId="353" applyFont="1" applyFill="1" applyAlignment="1">
      <alignment horizontal="center"/>
    </xf>
    <xf numFmtId="0" fontId="22" fillId="0" borderId="0" xfId="353" applyFont="1" applyFill="1" applyBorder="1" applyAlignment="1">
      <alignment horizontal="center"/>
    </xf>
    <xf numFmtId="0" fontId="16" fillId="0" borderId="0" xfId="440" applyFont="1" applyFill="1" applyBorder="1" applyAlignment="1">
      <alignment horizontal="center"/>
    </xf>
    <xf numFmtId="202" fontId="14" fillId="0" borderId="0" xfId="165" quotePrefix="1" applyNumberFormat="1" applyFont="1" applyFill="1" applyAlignment="1">
      <alignment horizontal="center"/>
    </xf>
    <xf numFmtId="202" fontId="17" fillId="0" borderId="0" xfId="165" quotePrefix="1" applyNumberFormat="1" applyFont="1" applyFill="1" applyAlignment="1">
      <alignment horizontal="center"/>
    </xf>
    <xf numFmtId="202" fontId="19" fillId="0" borderId="17" xfId="165" applyNumberFormat="1" applyFont="1" applyFill="1" applyBorder="1" applyAlignment="1"/>
    <xf numFmtId="202" fontId="15" fillId="0" borderId="17" xfId="165" quotePrefix="1" applyNumberFormat="1" applyFont="1" applyFill="1" applyBorder="1" applyAlignment="1">
      <alignment horizontal="center"/>
    </xf>
    <xf numFmtId="202" fontId="14" fillId="0" borderId="0" xfId="165" applyNumberFormat="1" applyFont="1" applyFill="1" applyAlignment="1"/>
    <xf numFmtId="202" fontId="19" fillId="0" borderId="0" xfId="165" quotePrefix="1" applyNumberFormat="1" applyFont="1" applyFill="1" applyBorder="1" applyAlignment="1">
      <alignment horizontal="center"/>
    </xf>
    <xf numFmtId="202" fontId="0" fillId="0" borderId="17" xfId="165" applyNumberFormat="1" applyFont="1" applyFill="1" applyBorder="1" applyAlignment="1"/>
    <xf numFmtId="202" fontId="0" fillId="0" borderId="6" xfId="165" applyNumberFormat="1" applyFont="1" applyFill="1" applyBorder="1" applyAlignment="1"/>
    <xf numFmtId="202" fontId="18" fillId="0" borderId="0" xfId="165" applyNumberFormat="1" applyFont="1" applyFill="1" applyBorder="1" applyAlignment="1"/>
    <xf numFmtId="202" fontId="14" fillId="0" borderId="6" xfId="165" applyNumberFormat="1" applyFont="1" applyFill="1" applyBorder="1" applyAlignment="1"/>
    <xf numFmtId="202" fontId="18" fillId="0" borderId="0" xfId="165" applyNumberFormat="1" applyFont="1" applyFill="1" applyBorder="1" applyAlignment="1">
      <alignment horizontal="right"/>
    </xf>
    <xf numFmtId="202" fontId="18" fillId="0" borderId="17" xfId="165" applyNumberFormat="1" applyFont="1" applyFill="1" applyBorder="1" applyAlignment="1"/>
    <xf numFmtId="202" fontId="14" fillId="0" borderId="17" xfId="165" applyNumberFormat="1" applyFont="1" applyFill="1" applyBorder="1" applyAlignment="1"/>
    <xf numFmtId="202" fontId="14" fillId="0" borderId="18" xfId="165" applyNumberFormat="1" applyFont="1" applyFill="1" applyBorder="1" applyAlignment="1"/>
    <xf numFmtId="190" fontId="15" fillId="0" borderId="0" xfId="165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202" fontId="14" fillId="0" borderId="20" xfId="165" applyNumberFormat="1" applyFont="1" applyFill="1" applyBorder="1" applyAlignment="1"/>
    <xf numFmtId="202" fontId="14" fillId="0" borderId="6" xfId="165" applyNumberFormat="1" applyFont="1" applyFill="1" applyBorder="1" applyAlignment="1">
      <alignment horizontal="center"/>
    </xf>
    <xf numFmtId="0" fontId="0" fillId="0" borderId="0" xfId="440" applyFont="1" applyFill="1" applyBorder="1" applyAlignment="1">
      <alignment horizontal="center"/>
    </xf>
    <xf numFmtId="0" fontId="96" fillId="0" borderId="0" xfId="0" quotePrefix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204" fontId="14" fillId="0" borderId="6" xfId="165" applyNumberFormat="1" applyFont="1" applyFill="1" applyBorder="1" applyAlignment="1">
      <alignment horizontal="center"/>
    </xf>
    <xf numFmtId="202" fontId="14" fillId="0" borderId="6" xfId="165" quotePrefix="1" applyNumberFormat="1" applyFont="1" applyFill="1" applyBorder="1" applyAlignment="1">
      <alignment horizontal="center"/>
    </xf>
    <xf numFmtId="190" fontId="0" fillId="0" borderId="0" xfId="165" applyNumberFormat="1" applyFont="1" applyFill="1" applyBorder="1" applyAlignment="1"/>
    <xf numFmtId="190" fontId="0" fillId="0" borderId="18" xfId="165" applyNumberFormat="1" applyFont="1" applyFill="1" applyBorder="1" applyAlignment="1"/>
    <xf numFmtId="202" fontId="16" fillId="0" borderId="0" xfId="165" quotePrefix="1" applyNumberFormat="1" applyFont="1" applyFill="1" applyAlignment="1">
      <alignment horizontal="center"/>
    </xf>
    <xf numFmtId="202" fontId="0" fillId="0" borderId="0" xfId="165" quotePrefix="1" applyNumberFormat="1" applyFont="1" applyFill="1" applyBorder="1" applyAlignment="1">
      <alignment horizontal="center"/>
    </xf>
    <xf numFmtId="202" fontId="0" fillId="0" borderId="19" xfId="165" applyNumberFormat="1" applyFont="1" applyFill="1" applyBorder="1" applyAlignment="1"/>
    <xf numFmtId="43" fontId="0" fillId="0" borderId="0" xfId="165" applyFont="1" applyFill="1" applyAlignment="1"/>
    <xf numFmtId="0" fontId="16" fillId="0" borderId="0" xfId="440" quotePrefix="1" applyFont="1" applyFill="1" applyBorder="1" applyAlignment="1">
      <alignment horizontal="center"/>
    </xf>
    <xf numFmtId="0" fontId="14" fillId="0" borderId="0" xfId="441" applyFont="1" applyFill="1" applyAlignment="1">
      <alignment horizontal="left"/>
    </xf>
    <xf numFmtId="0" fontId="97" fillId="0" borderId="0" xfId="0" applyFont="1" applyFill="1" applyAlignment="1">
      <alignment horizontal="center"/>
    </xf>
    <xf numFmtId="202" fontId="27" fillId="0" borderId="0" xfId="165" applyNumberFormat="1" applyFont="1" applyFill="1" applyBorder="1" applyAlignment="1">
      <alignment vertical="center"/>
    </xf>
    <xf numFmtId="0" fontId="0" fillId="0" borderId="0" xfId="0" applyFont="1" applyFill="1"/>
    <xf numFmtId="188" fontId="15" fillId="0" borderId="0" xfId="165" applyNumberFormat="1" applyFont="1" applyFill="1"/>
    <xf numFmtId="188" fontId="15" fillId="0" borderId="0" xfId="165" applyNumberFormat="1" applyFont="1" applyFill="1" applyAlignment="1">
      <alignment horizontal="center"/>
    </xf>
    <xf numFmtId="191" fontId="15" fillId="0" borderId="0" xfId="165" applyNumberFormat="1" applyFont="1" applyFill="1"/>
    <xf numFmtId="191" fontId="0" fillId="0" borderId="0" xfId="165" applyNumberFormat="1" applyFont="1" applyFill="1"/>
    <xf numFmtId="0" fontId="22" fillId="0" borderId="0" xfId="353" quotePrefix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2" fillId="0" borderId="0" xfId="0" quotePrefix="1" applyFont="1" applyFill="1" applyBorder="1" applyAlignment="1">
      <alignment horizontal="left"/>
    </xf>
    <xf numFmtId="0" fontId="15" fillId="0" borderId="0" xfId="0" applyFont="1" applyFill="1" applyBorder="1" applyAlignment="1"/>
    <xf numFmtId="0" fontId="1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/>
    </xf>
    <xf numFmtId="188" fontId="0" fillId="0" borderId="0" xfId="165" applyNumberFormat="1" applyFont="1" applyFill="1" applyAlignment="1">
      <alignment horizontal="center"/>
    </xf>
    <xf numFmtId="188" fontId="14" fillId="0" borderId="6" xfId="165" applyNumberFormat="1" applyFont="1" applyFill="1" applyBorder="1" applyAlignment="1">
      <alignment horizontal="center"/>
    </xf>
    <xf numFmtId="188" fontId="14" fillId="0" borderId="18" xfId="165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indent="2"/>
    </xf>
    <xf numFmtId="37" fontId="14" fillId="0" borderId="6" xfId="165" applyNumberFormat="1" applyFont="1" applyFill="1" applyBorder="1" applyAlignment="1">
      <alignment horizontal="right"/>
    </xf>
    <xf numFmtId="37" fontId="14" fillId="0" borderId="0" xfId="165" applyNumberFormat="1" applyFont="1" applyFill="1" applyBorder="1" applyAlignment="1">
      <alignment horizontal="right"/>
    </xf>
    <xf numFmtId="0" fontId="16" fillId="0" borderId="0" xfId="441" applyFont="1" applyFill="1" applyAlignment="1"/>
    <xf numFmtId="193" fontId="16" fillId="0" borderId="0" xfId="0" applyNumberFormat="1" applyFont="1" applyFill="1" applyAlignment="1"/>
    <xf numFmtId="49" fontId="16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202" fontId="15" fillId="0" borderId="0" xfId="165" applyNumberFormat="1" applyFont="1" applyFill="1" applyBorder="1" applyAlignment="1">
      <alignment horizontal="left"/>
    </xf>
    <xf numFmtId="202" fontId="15" fillId="0" borderId="0" xfId="165" applyNumberFormat="1" applyFont="1" applyFill="1" applyAlignment="1">
      <alignment horizontal="left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/>
    <xf numFmtId="0" fontId="20" fillId="0" borderId="0" xfId="0" quotePrefix="1" applyFont="1" applyAlignment="1">
      <alignment horizontal="left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4" fillId="0" borderId="0" xfId="0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49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16" fillId="0" borderId="0" xfId="0" quotePrefix="1" applyFont="1" applyAlignment="1">
      <alignment horizontal="center"/>
    </xf>
    <xf numFmtId="0" fontId="15" fillId="0" borderId="0" xfId="441"/>
    <xf numFmtId="0" fontId="16" fillId="0" borderId="0" xfId="0" applyFont="1" applyAlignment="1">
      <alignment horizontal="center"/>
    </xf>
    <xf numFmtId="191" fontId="14" fillId="0" borderId="0" xfId="0" applyNumberFormat="1" applyFont="1" applyAlignment="1">
      <alignment horizontal="center"/>
    </xf>
    <xf numFmtId="188" fontId="0" fillId="0" borderId="0" xfId="165" applyNumberFormat="1" applyFont="1" applyFill="1"/>
    <xf numFmtId="0" fontId="15" fillId="0" borderId="0" xfId="441" applyAlignment="1">
      <alignment horizontal="left"/>
    </xf>
    <xf numFmtId="203" fontId="16" fillId="0" borderId="0" xfId="0" applyNumberFormat="1" applyFont="1" applyAlignment="1">
      <alignment horizontal="center"/>
    </xf>
    <xf numFmtId="0" fontId="0" fillId="0" borderId="0" xfId="441" applyFont="1" applyAlignment="1">
      <alignment horizontal="left"/>
    </xf>
    <xf numFmtId="0" fontId="0" fillId="0" borderId="0" xfId="441" applyFont="1" applyAlignment="1">
      <alignment horizontal="left" wrapText="1"/>
    </xf>
    <xf numFmtId="191" fontId="17" fillId="0" borderId="0" xfId="0" applyNumberFormat="1" applyFont="1" applyAlignment="1">
      <alignment horizontal="center"/>
    </xf>
    <xf numFmtId="0" fontId="0" fillId="0" borderId="0" xfId="441" applyFont="1"/>
    <xf numFmtId="203" fontId="16" fillId="0" borderId="0" xfId="0" quotePrefix="1" applyNumberFormat="1" applyFont="1" applyAlignment="1">
      <alignment horizontal="center"/>
    </xf>
    <xf numFmtId="0" fontId="14" fillId="0" borderId="0" xfId="441" applyFont="1"/>
    <xf numFmtId="188" fontId="14" fillId="0" borderId="20" xfId="165" applyNumberFormat="1" applyFont="1" applyFill="1" applyBorder="1"/>
    <xf numFmtId="188" fontId="14" fillId="0" borderId="0" xfId="165" applyNumberFormat="1" applyFont="1" applyFill="1"/>
    <xf numFmtId="188" fontId="0" fillId="0" borderId="0" xfId="0" applyNumberFormat="1"/>
    <xf numFmtId="0" fontId="15" fillId="0" borderId="0" xfId="0" quotePrefix="1" applyFont="1" applyAlignment="1">
      <alignment horizontal="left"/>
    </xf>
    <xf numFmtId="188" fontId="15" fillId="0" borderId="0" xfId="0" applyNumberFormat="1" applyFont="1"/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191" fontId="0" fillId="0" borderId="0" xfId="0" applyNumberFormat="1"/>
    <xf numFmtId="193" fontId="16" fillId="0" borderId="0" xfId="0" applyNumberFormat="1" applyFont="1" applyAlignment="1">
      <alignment horizontal="center"/>
    </xf>
    <xf numFmtId="188" fontId="14" fillId="0" borderId="6" xfId="165" applyNumberFormat="1" applyFont="1" applyFill="1" applyBorder="1"/>
    <xf numFmtId="0" fontId="15" fillId="0" borderId="0" xfId="441" applyAlignment="1">
      <alignment horizontal="left" wrapText="1"/>
    </xf>
    <xf numFmtId="193" fontId="0" fillId="0" borderId="0" xfId="0" applyNumberFormat="1" applyAlignment="1">
      <alignment horizontal="center"/>
    </xf>
    <xf numFmtId="188" fontId="0" fillId="0" borderId="3" xfId="165" applyNumberFormat="1" applyFont="1" applyFill="1" applyBorder="1"/>
    <xf numFmtId="49" fontId="16" fillId="0" borderId="0" xfId="0" applyNumberFormat="1" applyFont="1" applyAlignment="1">
      <alignment horizontal="center"/>
    </xf>
    <xf numFmtId="188" fontId="0" fillId="0" borderId="17" xfId="165" applyNumberFormat="1" applyFont="1" applyFill="1" applyBorder="1"/>
    <xf numFmtId="190" fontId="0" fillId="0" borderId="0" xfId="165" applyNumberFormat="1" applyFont="1" applyFill="1" applyAlignment="1">
      <alignment horizontal="center"/>
    </xf>
    <xf numFmtId="188" fontId="14" fillId="0" borderId="0" xfId="165" applyNumberFormat="1" applyFont="1" applyFill="1" applyAlignment="1">
      <alignment horizontal="center"/>
    </xf>
    <xf numFmtId="188" fontId="0" fillId="0" borderId="0" xfId="0" applyNumberFormat="1" applyAlignment="1">
      <alignment horizontal="center"/>
    </xf>
    <xf numFmtId="43" fontId="25" fillId="0" borderId="0" xfId="165" applyFont="1" applyFill="1"/>
    <xf numFmtId="0" fontId="15" fillId="0" borderId="0" xfId="0" applyFont="1" applyAlignment="1">
      <alignment horizontal="center"/>
    </xf>
    <xf numFmtId="191" fontId="15" fillId="0" borderId="0" xfId="0" applyNumberFormat="1" applyFont="1"/>
    <xf numFmtId="191" fontId="15" fillId="0" borderId="0" xfId="0" applyNumberFormat="1" applyFont="1" applyAlignment="1">
      <alignment horizontal="center"/>
    </xf>
    <xf numFmtId="49" fontId="15" fillId="0" borderId="0" xfId="354" applyNumberFormat="1" applyFont="1" applyAlignment="1">
      <alignment horizontal="center"/>
    </xf>
    <xf numFmtId="0" fontId="15" fillId="0" borderId="0" xfId="354" quotePrefix="1" applyFont="1" applyAlignment="1">
      <alignment horizontal="center"/>
    </xf>
    <xf numFmtId="49" fontId="15" fillId="0" borderId="0" xfId="354" quotePrefix="1" applyNumberFormat="1" applyFont="1" applyAlignment="1">
      <alignment horizontal="center"/>
    </xf>
    <xf numFmtId="202" fontId="14" fillId="0" borderId="17" xfId="165" quotePrefix="1" applyNumberFormat="1" applyFont="1" applyFill="1" applyBorder="1" applyAlignment="1">
      <alignment horizontal="center"/>
    </xf>
    <xf numFmtId="0" fontId="29" fillId="0" borderId="0" xfId="353" applyFont="1" applyFill="1" applyBorder="1" applyAlignment="1">
      <alignment horizontal="center"/>
    </xf>
    <xf numFmtId="202" fontId="18" fillId="0" borderId="0" xfId="165" applyNumberFormat="1" applyFont="1" applyFill="1" applyBorder="1" applyAlignment="1">
      <alignment horizontal="center"/>
    </xf>
    <xf numFmtId="202" fontId="18" fillId="0" borderId="0" xfId="165" quotePrefix="1" applyNumberFormat="1" applyFont="1" applyFill="1" applyBorder="1" applyAlignment="1">
      <alignment horizontal="center"/>
    </xf>
    <xf numFmtId="205" fontId="14" fillId="0" borderId="0" xfId="165" applyNumberFormat="1" applyFont="1" applyFill="1" applyAlignment="1"/>
    <xf numFmtId="204" fontId="14" fillId="0" borderId="17" xfId="165" applyNumberFormat="1" applyFont="1" applyFill="1" applyBorder="1" applyAlignment="1">
      <alignment horizontal="center"/>
    </xf>
    <xf numFmtId="0" fontId="15" fillId="0" borderId="17" xfId="440" applyFont="1" applyFill="1" applyBorder="1" applyAlignment="1"/>
    <xf numFmtId="0" fontId="0" fillId="0" borderId="17" xfId="440" applyFont="1" applyFill="1" applyBorder="1" applyAlignment="1"/>
    <xf numFmtId="0" fontId="15" fillId="0" borderId="0" xfId="354" quotePrefix="1" applyFont="1" applyFill="1" applyAlignment="1">
      <alignment horizontal="center"/>
    </xf>
    <xf numFmtId="49" fontId="15" fillId="0" borderId="0" xfId="354" quotePrefix="1" applyNumberFormat="1" applyFont="1" applyFill="1" applyAlignment="1">
      <alignment horizontal="center"/>
    </xf>
    <xf numFmtId="202" fontId="18" fillId="0" borderId="6" xfId="165" applyNumberFormat="1" applyFont="1" applyFill="1" applyBorder="1" applyAlignment="1"/>
    <xf numFmtId="202" fontId="0" fillId="0" borderId="0" xfId="0" applyNumberFormat="1" applyFont="1" applyFill="1" applyBorder="1" applyAlignment="1" applyProtection="1"/>
    <xf numFmtId="0" fontId="16" fillId="0" borderId="0" xfId="0" applyFont="1" applyAlignment="1">
      <alignment horizontal="center"/>
    </xf>
    <xf numFmtId="0" fontId="16" fillId="0" borderId="0" xfId="440" quotePrefix="1" applyFont="1" applyFill="1" applyAlignment="1">
      <alignment horizontal="center"/>
    </xf>
    <xf numFmtId="0" fontId="15" fillId="0" borderId="0" xfId="440" applyFont="1" applyFill="1" applyAlignment="1">
      <alignment horizontal="left"/>
    </xf>
    <xf numFmtId="0" fontId="17" fillId="0" borderId="0" xfId="440" quotePrefix="1" applyFont="1" applyFill="1" applyAlignment="1"/>
    <xf numFmtId="205" fontId="14" fillId="0" borderId="0" xfId="165" quotePrefix="1" applyNumberFormat="1" applyFont="1" applyFill="1" applyAlignment="1"/>
    <xf numFmtId="204" fontId="15" fillId="0" borderId="17" xfId="165" applyNumberFormat="1" applyFont="1" applyFill="1" applyBorder="1" applyAlignment="1"/>
    <xf numFmtId="0" fontId="15" fillId="0" borderId="0" xfId="440" applyFont="1" applyFill="1" applyAlignment="1">
      <alignment horizontal="center"/>
    </xf>
    <xf numFmtId="0" fontId="0" fillId="0" borderId="0" xfId="440" applyFont="1" applyFill="1" applyAlignment="1">
      <alignment horizontal="center"/>
    </xf>
    <xf numFmtId="0" fontId="0" fillId="0" borderId="17" xfId="44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440" quotePrefix="1" applyFont="1" applyFill="1" applyAlignment="1">
      <alignment horizontal="center" vertical="center"/>
    </xf>
    <xf numFmtId="0" fontId="14" fillId="0" borderId="0" xfId="440" applyFont="1" applyFill="1" applyBorder="1" applyAlignment="1">
      <alignment horizontal="center" vertical="center" wrapText="1"/>
    </xf>
    <xf numFmtId="0" fontId="0" fillId="0" borderId="17" xfId="440" applyFont="1" applyFill="1" applyBorder="1" applyAlignment="1">
      <alignment horizontal="center" vertical="center"/>
    </xf>
    <xf numFmtId="0" fontId="15" fillId="0" borderId="0" xfId="440" applyFont="1" applyFill="1" applyAlignment="1">
      <alignment horizontal="center" vertical="center"/>
    </xf>
    <xf numFmtId="49" fontId="19" fillId="0" borderId="0" xfId="353" applyNumberFormat="1" applyFont="1" applyFill="1" applyBorder="1" applyAlignment="1">
      <alignment horizontal="center" vertical="center"/>
    </xf>
    <xf numFmtId="0" fontId="15" fillId="0" borderId="17" xfId="440" applyFont="1" applyFill="1" applyBorder="1" applyAlignment="1">
      <alignment horizontal="center" vertical="center"/>
    </xf>
    <xf numFmtId="0" fontId="15" fillId="0" borderId="17" xfId="440" applyFont="1" applyFill="1" applyBorder="1" applyAlignment="1">
      <alignment horizontal="center"/>
    </xf>
    <xf numFmtId="0" fontId="14" fillId="0" borderId="0" xfId="440" applyFont="1" applyFill="1" applyBorder="1" applyAlignment="1">
      <alignment horizontal="center"/>
    </xf>
    <xf numFmtId="0" fontId="16" fillId="0" borderId="0" xfId="440" quotePrefix="1" applyFont="1" applyFill="1" applyAlignment="1">
      <alignment horizontal="center"/>
    </xf>
    <xf numFmtId="0" fontId="15" fillId="0" borderId="0" xfId="440" applyFont="1" applyFill="1" applyAlignment="1">
      <alignment horizontal="center"/>
    </xf>
    <xf numFmtId="49" fontId="19" fillId="0" borderId="0" xfId="353" applyNumberFormat="1" applyFont="1" applyFill="1" applyBorder="1" applyAlignment="1">
      <alignment horizontal="center"/>
    </xf>
    <xf numFmtId="0" fontId="14" fillId="0" borderId="0" xfId="440" applyFont="1" applyFill="1" applyBorder="1" applyAlignment="1">
      <alignment horizontal="center" wrapText="1"/>
    </xf>
    <xf numFmtId="0" fontId="0" fillId="0" borderId="17" xfId="440" applyFont="1" applyFill="1" applyBorder="1" applyAlignment="1">
      <alignment horizontal="center"/>
    </xf>
    <xf numFmtId="0" fontId="0" fillId="0" borderId="0" xfId="44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440" applyFont="1" applyFill="1" applyAlignment="1">
      <alignment horizontal="center" vertical="center"/>
    </xf>
    <xf numFmtId="0" fontId="16" fillId="0" borderId="0" xfId="440" quotePrefix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15" fillId="0" borderId="0" xfId="0" quotePrefix="1" applyNumberFormat="1" applyFont="1" applyFill="1" applyAlignment="1">
      <alignment horizont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/>
    </xf>
  </cellXfs>
  <cellStyles count="443">
    <cellStyle name="20% - Accent1 2" xfId="1" xr:uid="{00000000-0005-0000-0000-000000000000}"/>
    <cellStyle name="20% - Accent1 2 2" xfId="2" xr:uid="{00000000-0005-0000-0000-000001000000}"/>
    <cellStyle name="20% - Accent1 2 2 2" xfId="3" xr:uid="{00000000-0005-0000-0000-000002000000}"/>
    <cellStyle name="20% - Accent1 2 3" xfId="4" xr:uid="{00000000-0005-0000-0000-000003000000}"/>
    <cellStyle name="20% - Accent1 3" xfId="5" xr:uid="{00000000-0005-0000-0000-000004000000}"/>
    <cellStyle name="20% - Accent1 3 2" xfId="6" xr:uid="{00000000-0005-0000-0000-000005000000}"/>
    <cellStyle name="20% - Accent2 2" xfId="7" xr:uid="{00000000-0005-0000-0000-000006000000}"/>
    <cellStyle name="20% - Accent2 2 2" xfId="8" xr:uid="{00000000-0005-0000-0000-000007000000}"/>
    <cellStyle name="20% - Accent2 2 2 2" xfId="9" xr:uid="{00000000-0005-0000-0000-000008000000}"/>
    <cellStyle name="20% - Accent2 2 3" xfId="10" xr:uid="{00000000-0005-0000-0000-000009000000}"/>
    <cellStyle name="20% - Accent2 3" xfId="11" xr:uid="{00000000-0005-0000-0000-00000A000000}"/>
    <cellStyle name="20% - Accent2 3 2" xfId="12" xr:uid="{00000000-0005-0000-0000-00000B000000}"/>
    <cellStyle name="20% - Accent3 2" xfId="13" xr:uid="{00000000-0005-0000-0000-00000C000000}"/>
    <cellStyle name="20% - Accent3 2 2" xfId="14" xr:uid="{00000000-0005-0000-0000-00000D000000}"/>
    <cellStyle name="20% - Accent3 2 2 2" xfId="15" xr:uid="{00000000-0005-0000-0000-00000E000000}"/>
    <cellStyle name="20% - Accent3 2 3" xfId="16" xr:uid="{00000000-0005-0000-0000-00000F000000}"/>
    <cellStyle name="20% - Accent3 3" xfId="17" xr:uid="{00000000-0005-0000-0000-000010000000}"/>
    <cellStyle name="20% - Accent3 3 2" xfId="18" xr:uid="{00000000-0005-0000-0000-000011000000}"/>
    <cellStyle name="20% - Accent4 2" xfId="19" xr:uid="{00000000-0005-0000-0000-000012000000}"/>
    <cellStyle name="20% - Accent4 2 2" xfId="20" xr:uid="{00000000-0005-0000-0000-000013000000}"/>
    <cellStyle name="20% - Accent4 2 2 2" xfId="21" xr:uid="{00000000-0005-0000-0000-000014000000}"/>
    <cellStyle name="20% - Accent4 2 3" xfId="22" xr:uid="{00000000-0005-0000-0000-000015000000}"/>
    <cellStyle name="20% - Accent4 3" xfId="23" xr:uid="{00000000-0005-0000-0000-000016000000}"/>
    <cellStyle name="20% - Accent4 3 2" xfId="24" xr:uid="{00000000-0005-0000-0000-000017000000}"/>
    <cellStyle name="20% - Accent5 2" xfId="25" xr:uid="{00000000-0005-0000-0000-000018000000}"/>
    <cellStyle name="20% - Accent5 2 2" xfId="26" xr:uid="{00000000-0005-0000-0000-000019000000}"/>
    <cellStyle name="20% - Accent5 2 2 2" xfId="27" xr:uid="{00000000-0005-0000-0000-00001A000000}"/>
    <cellStyle name="20% - Accent5 2 3" xfId="28" xr:uid="{00000000-0005-0000-0000-00001B000000}"/>
    <cellStyle name="20% - Accent5 3" xfId="29" xr:uid="{00000000-0005-0000-0000-00001C000000}"/>
    <cellStyle name="20% - Accent5 3 2" xfId="30" xr:uid="{00000000-0005-0000-0000-00001D000000}"/>
    <cellStyle name="20% - Accent6 2" xfId="31" xr:uid="{00000000-0005-0000-0000-00001E000000}"/>
    <cellStyle name="20% - Accent6 2 2" xfId="32" xr:uid="{00000000-0005-0000-0000-00001F000000}"/>
    <cellStyle name="20% - Accent6 2 2 2" xfId="33" xr:uid="{00000000-0005-0000-0000-000020000000}"/>
    <cellStyle name="20% - Accent6 2 3" xfId="34" xr:uid="{00000000-0005-0000-0000-000021000000}"/>
    <cellStyle name="20% - Accent6 3" xfId="35" xr:uid="{00000000-0005-0000-0000-000022000000}"/>
    <cellStyle name="20% - Accent6 3 2" xfId="36" xr:uid="{00000000-0005-0000-0000-000023000000}"/>
    <cellStyle name="40% - Accent1 2" xfId="37" xr:uid="{00000000-0005-0000-0000-000024000000}"/>
    <cellStyle name="40% - Accent1 2 2" xfId="38" xr:uid="{00000000-0005-0000-0000-000025000000}"/>
    <cellStyle name="40% - Accent1 2 2 2" xfId="39" xr:uid="{00000000-0005-0000-0000-000026000000}"/>
    <cellStyle name="40% - Accent1 2 3" xfId="40" xr:uid="{00000000-0005-0000-0000-000027000000}"/>
    <cellStyle name="40% - Accent1 3" xfId="41" xr:uid="{00000000-0005-0000-0000-000028000000}"/>
    <cellStyle name="40% - Accent1 3 2" xfId="42" xr:uid="{00000000-0005-0000-0000-000029000000}"/>
    <cellStyle name="40% - Accent2 2" xfId="43" xr:uid="{00000000-0005-0000-0000-00002A000000}"/>
    <cellStyle name="40% - Accent2 2 2" xfId="44" xr:uid="{00000000-0005-0000-0000-00002B000000}"/>
    <cellStyle name="40% - Accent2 2 2 2" xfId="45" xr:uid="{00000000-0005-0000-0000-00002C000000}"/>
    <cellStyle name="40% - Accent2 2 3" xfId="46" xr:uid="{00000000-0005-0000-0000-00002D000000}"/>
    <cellStyle name="40% - Accent2 3" xfId="47" xr:uid="{00000000-0005-0000-0000-00002E000000}"/>
    <cellStyle name="40% - Accent2 3 2" xfId="48" xr:uid="{00000000-0005-0000-0000-00002F000000}"/>
    <cellStyle name="40% - Accent3 2" xfId="49" xr:uid="{00000000-0005-0000-0000-000030000000}"/>
    <cellStyle name="40% - Accent3 2 2" xfId="50" xr:uid="{00000000-0005-0000-0000-000031000000}"/>
    <cellStyle name="40% - Accent3 2 2 2" xfId="51" xr:uid="{00000000-0005-0000-0000-000032000000}"/>
    <cellStyle name="40% - Accent3 2 3" xfId="52" xr:uid="{00000000-0005-0000-0000-000033000000}"/>
    <cellStyle name="40% - Accent3 3" xfId="53" xr:uid="{00000000-0005-0000-0000-000034000000}"/>
    <cellStyle name="40% - Accent3 3 2" xfId="54" xr:uid="{00000000-0005-0000-0000-000035000000}"/>
    <cellStyle name="40% - Accent4 2" xfId="55" xr:uid="{00000000-0005-0000-0000-000036000000}"/>
    <cellStyle name="40% - Accent4 2 2" xfId="56" xr:uid="{00000000-0005-0000-0000-000037000000}"/>
    <cellStyle name="40% - Accent4 2 2 2" xfId="57" xr:uid="{00000000-0005-0000-0000-000038000000}"/>
    <cellStyle name="40% - Accent4 2 3" xfId="58" xr:uid="{00000000-0005-0000-0000-000039000000}"/>
    <cellStyle name="40% - Accent4 3" xfId="59" xr:uid="{00000000-0005-0000-0000-00003A000000}"/>
    <cellStyle name="40% - Accent4 3 2" xfId="60" xr:uid="{00000000-0005-0000-0000-00003B000000}"/>
    <cellStyle name="40% - Accent5 2" xfId="61" xr:uid="{00000000-0005-0000-0000-00003C000000}"/>
    <cellStyle name="40% - Accent5 2 2" xfId="62" xr:uid="{00000000-0005-0000-0000-00003D000000}"/>
    <cellStyle name="40% - Accent5 2 2 2" xfId="63" xr:uid="{00000000-0005-0000-0000-00003E000000}"/>
    <cellStyle name="40% - Accent5 2 3" xfId="64" xr:uid="{00000000-0005-0000-0000-00003F000000}"/>
    <cellStyle name="40% - Accent5 3" xfId="65" xr:uid="{00000000-0005-0000-0000-000040000000}"/>
    <cellStyle name="40% - Accent5 3 2" xfId="66" xr:uid="{00000000-0005-0000-0000-000041000000}"/>
    <cellStyle name="40% - Accent6 2" xfId="67" xr:uid="{00000000-0005-0000-0000-000042000000}"/>
    <cellStyle name="40% - Accent6 2 2" xfId="68" xr:uid="{00000000-0005-0000-0000-000043000000}"/>
    <cellStyle name="40% - Accent6 2 2 2" xfId="69" xr:uid="{00000000-0005-0000-0000-000044000000}"/>
    <cellStyle name="40% - Accent6 2 3" xfId="70" xr:uid="{00000000-0005-0000-0000-000045000000}"/>
    <cellStyle name="40% - Accent6 3" xfId="71" xr:uid="{00000000-0005-0000-0000-000046000000}"/>
    <cellStyle name="40% - Accent6 3 2" xfId="72" xr:uid="{00000000-0005-0000-0000-000047000000}"/>
    <cellStyle name="60% - Accent1 2" xfId="73" xr:uid="{00000000-0005-0000-0000-000048000000}"/>
    <cellStyle name="60% - Accent1 2 2" xfId="74" xr:uid="{00000000-0005-0000-0000-000049000000}"/>
    <cellStyle name="60% - Accent1 2 3" xfId="75" xr:uid="{00000000-0005-0000-0000-00004A000000}"/>
    <cellStyle name="60% - Accent1 3" xfId="76" xr:uid="{00000000-0005-0000-0000-00004B000000}"/>
    <cellStyle name="60% - Accent2 2" xfId="77" xr:uid="{00000000-0005-0000-0000-00004C000000}"/>
    <cellStyle name="60% - Accent2 2 2" xfId="78" xr:uid="{00000000-0005-0000-0000-00004D000000}"/>
    <cellStyle name="60% - Accent2 2 3" xfId="79" xr:uid="{00000000-0005-0000-0000-00004E000000}"/>
    <cellStyle name="60% - Accent2 3" xfId="80" xr:uid="{00000000-0005-0000-0000-00004F000000}"/>
    <cellStyle name="60% - Accent3 2" xfId="81" xr:uid="{00000000-0005-0000-0000-000050000000}"/>
    <cellStyle name="60% - Accent3 2 2" xfId="82" xr:uid="{00000000-0005-0000-0000-000051000000}"/>
    <cellStyle name="60% - Accent3 2 3" xfId="83" xr:uid="{00000000-0005-0000-0000-000052000000}"/>
    <cellStyle name="60% - Accent3 3" xfId="84" xr:uid="{00000000-0005-0000-0000-000053000000}"/>
    <cellStyle name="60% - Accent4 2" xfId="85" xr:uid="{00000000-0005-0000-0000-000054000000}"/>
    <cellStyle name="60% - Accent4 2 2" xfId="86" xr:uid="{00000000-0005-0000-0000-000055000000}"/>
    <cellStyle name="60% - Accent4 2 3" xfId="87" xr:uid="{00000000-0005-0000-0000-000056000000}"/>
    <cellStyle name="60% - Accent4 3" xfId="88" xr:uid="{00000000-0005-0000-0000-000057000000}"/>
    <cellStyle name="60% - Accent5 2" xfId="89" xr:uid="{00000000-0005-0000-0000-000058000000}"/>
    <cellStyle name="60% - Accent5 2 2" xfId="90" xr:uid="{00000000-0005-0000-0000-000059000000}"/>
    <cellStyle name="60% - Accent5 2 3" xfId="91" xr:uid="{00000000-0005-0000-0000-00005A000000}"/>
    <cellStyle name="60% - Accent5 3" xfId="92" xr:uid="{00000000-0005-0000-0000-00005B000000}"/>
    <cellStyle name="60% - Accent6 2" xfId="93" xr:uid="{00000000-0005-0000-0000-00005C000000}"/>
    <cellStyle name="60% - Accent6 2 2" xfId="94" xr:uid="{00000000-0005-0000-0000-00005D000000}"/>
    <cellStyle name="60% - Accent6 2 3" xfId="95" xr:uid="{00000000-0005-0000-0000-00005E000000}"/>
    <cellStyle name="60% - Accent6 3" xfId="96" xr:uid="{00000000-0005-0000-0000-00005F000000}"/>
    <cellStyle name="Accent1 2" xfId="97" xr:uid="{00000000-0005-0000-0000-000060000000}"/>
    <cellStyle name="Accent1 2 2" xfId="98" xr:uid="{00000000-0005-0000-0000-000061000000}"/>
    <cellStyle name="Accent1 2 3" xfId="99" xr:uid="{00000000-0005-0000-0000-000062000000}"/>
    <cellStyle name="Accent1 3" xfId="100" xr:uid="{00000000-0005-0000-0000-000063000000}"/>
    <cellStyle name="Accent2 2" xfId="101" xr:uid="{00000000-0005-0000-0000-000064000000}"/>
    <cellStyle name="Accent2 2 2" xfId="102" xr:uid="{00000000-0005-0000-0000-000065000000}"/>
    <cellStyle name="Accent2 2 3" xfId="103" xr:uid="{00000000-0005-0000-0000-000066000000}"/>
    <cellStyle name="Accent2 3" xfId="104" xr:uid="{00000000-0005-0000-0000-000067000000}"/>
    <cellStyle name="Accent3 2" xfId="105" xr:uid="{00000000-0005-0000-0000-000068000000}"/>
    <cellStyle name="Accent3 2 2" xfId="106" xr:uid="{00000000-0005-0000-0000-000069000000}"/>
    <cellStyle name="Accent3 2 3" xfId="107" xr:uid="{00000000-0005-0000-0000-00006A000000}"/>
    <cellStyle name="Accent3 3" xfId="108" xr:uid="{00000000-0005-0000-0000-00006B000000}"/>
    <cellStyle name="Accent4 2" xfId="109" xr:uid="{00000000-0005-0000-0000-00006C000000}"/>
    <cellStyle name="Accent4 2 2" xfId="110" xr:uid="{00000000-0005-0000-0000-00006D000000}"/>
    <cellStyle name="Accent4 2 3" xfId="111" xr:uid="{00000000-0005-0000-0000-00006E000000}"/>
    <cellStyle name="Accent4 3" xfId="112" xr:uid="{00000000-0005-0000-0000-00006F000000}"/>
    <cellStyle name="Accent5 2" xfId="113" xr:uid="{00000000-0005-0000-0000-000070000000}"/>
    <cellStyle name="Accent5 2 2" xfId="114" xr:uid="{00000000-0005-0000-0000-000071000000}"/>
    <cellStyle name="Accent5 2 3" xfId="115" xr:uid="{00000000-0005-0000-0000-000072000000}"/>
    <cellStyle name="Accent5 3" xfId="116" xr:uid="{00000000-0005-0000-0000-000073000000}"/>
    <cellStyle name="Accent6 2" xfId="117" xr:uid="{00000000-0005-0000-0000-000074000000}"/>
    <cellStyle name="Accent6 2 2" xfId="118" xr:uid="{00000000-0005-0000-0000-000075000000}"/>
    <cellStyle name="Accent6 2 3" xfId="119" xr:uid="{00000000-0005-0000-0000-000076000000}"/>
    <cellStyle name="Accent6 3" xfId="120" xr:uid="{00000000-0005-0000-0000-000077000000}"/>
    <cellStyle name="Bad 2" xfId="121" xr:uid="{00000000-0005-0000-0000-000078000000}"/>
    <cellStyle name="Bad 2 2" xfId="122" xr:uid="{00000000-0005-0000-0000-000079000000}"/>
    <cellStyle name="Bad 2 3" xfId="123" xr:uid="{00000000-0005-0000-0000-00007A000000}"/>
    <cellStyle name="Bad 3" xfId="124" xr:uid="{00000000-0005-0000-0000-00007B000000}"/>
    <cellStyle name="Calc Currency (0)" xfId="125" xr:uid="{00000000-0005-0000-0000-00007C000000}"/>
    <cellStyle name="Calc Currency (0) 2" xfId="126" xr:uid="{00000000-0005-0000-0000-00007D000000}"/>
    <cellStyle name="Calc Currency (0) 2 2" xfId="127" xr:uid="{00000000-0005-0000-0000-00007E000000}"/>
    <cellStyle name="Calc Currency (0) 3" xfId="128" xr:uid="{00000000-0005-0000-0000-00007F000000}"/>
    <cellStyle name="Calc Currency (0) 4" xfId="129" xr:uid="{00000000-0005-0000-0000-000080000000}"/>
    <cellStyle name="Calc Currency (0) 4 2" xfId="130" xr:uid="{00000000-0005-0000-0000-000081000000}"/>
    <cellStyle name="Calc Currency (2)" xfId="131" xr:uid="{00000000-0005-0000-0000-000082000000}"/>
    <cellStyle name="Calc Percent (0)" xfId="132" xr:uid="{00000000-0005-0000-0000-000083000000}"/>
    <cellStyle name="Calc Percent (1)" xfId="133" xr:uid="{00000000-0005-0000-0000-000084000000}"/>
    <cellStyle name="Calc Percent (1) 2" xfId="134" xr:uid="{00000000-0005-0000-0000-000085000000}"/>
    <cellStyle name="Calc Percent (1) 2 2" xfId="135" xr:uid="{00000000-0005-0000-0000-000086000000}"/>
    <cellStyle name="Calc Percent (1) 3" xfId="136" xr:uid="{00000000-0005-0000-0000-000087000000}"/>
    <cellStyle name="Calc Percent (1) 3 2" xfId="137" xr:uid="{00000000-0005-0000-0000-000088000000}"/>
    <cellStyle name="Calc Percent (2)" xfId="138" xr:uid="{00000000-0005-0000-0000-000089000000}"/>
    <cellStyle name="Calc Percent (2) 2" xfId="139" xr:uid="{00000000-0005-0000-0000-00008A000000}"/>
    <cellStyle name="Calc Percent (2) 2 2" xfId="140" xr:uid="{00000000-0005-0000-0000-00008B000000}"/>
    <cellStyle name="Calc Percent (2) 3" xfId="141" xr:uid="{00000000-0005-0000-0000-00008C000000}"/>
    <cellStyle name="Calc Percent (2) 4" xfId="142" xr:uid="{00000000-0005-0000-0000-00008D000000}"/>
    <cellStyle name="Calc Percent (2) 4 2" xfId="143" xr:uid="{00000000-0005-0000-0000-00008E000000}"/>
    <cellStyle name="Calc Units (0)" xfId="144" xr:uid="{00000000-0005-0000-0000-00008F000000}"/>
    <cellStyle name="Calc Units (0) 2" xfId="145" xr:uid="{00000000-0005-0000-0000-000090000000}"/>
    <cellStyle name="Calc Units (0) 2 2" xfId="146" xr:uid="{00000000-0005-0000-0000-000091000000}"/>
    <cellStyle name="Calc Units (0) 3" xfId="147" xr:uid="{00000000-0005-0000-0000-000092000000}"/>
    <cellStyle name="Calc Units (0) 4" xfId="148" xr:uid="{00000000-0005-0000-0000-000093000000}"/>
    <cellStyle name="Calc Units (0) 4 2" xfId="149" xr:uid="{00000000-0005-0000-0000-000094000000}"/>
    <cellStyle name="Calc Units (1)" xfId="150" xr:uid="{00000000-0005-0000-0000-000095000000}"/>
    <cellStyle name="Calc Units (1) 2" xfId="151" xr:uid="{00000000-0005-0000-0000-000096000000}"/>
    <cellStyle name="Calc Units (1) 2 2" xfId="152" xr:uid="{00000000-0005-0000-0000-000097000000}"/>
    <cellStyle name="Calc Units (1) 3" xfId="153" xr:uid="{00000000-0005-0000-0000-000098000000}"/>
    <cellStyle name="Calc Units (1) 4" xfId="154" xr:uid="{00000000-0005-0000-0000-000099000000}"/>
    <cellStyle name="Calc Units (1) 4 2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alculation 2 2" xfId="158" xr:uid="{00000000-0005-0000-0000-00009D000000}"/>
    <cellStyle name="Calculation 2 3" xfId="159" xr:uid="{00000000-0005-0000-0000-00009E000000}"/>
    <cellStyle name="Calculation 3" xfId="160" xr:uid="{00000000-0005-0000-0000-00009F000000}"/>
    <cellStyle name="Check Cell 2" xfId="161" xr:uid="{00000000-0005-0000-0000-0000A0000000}"/>
    <cellStyle name="Check Cell 2 2" xfId="162" xr:uid="{00000000-0005-0000-0000-0000A1000000}"/>
    <cellStyle name="Check Cell 2 3" xfId="163" xr:uid="{00000000-0005-0000-0000-0000A2000000}"/>
    <cellStyle name="Check Cell 3" xfId="164" xr:uid="{00000000-0005-0000-0000-0000A3000000}"/>
    <cellStyle name="Comma" xfId="165" builtinId="3"/>
    <cellStyle name="Comma [00]" xfId="166" xr:uid="{00000000-0005-0000-0000-0000A5000000}"/>
    <cellStyle name="Comma [00] 2" xfId="167" xr:uid="{00000000-0005-0000-0000-0000A6000000}"/>
    <cellStyle name="Comma [00] 2 2" xfId="168" xr:uid="{00000000-0005-0000-0000-0000A7000000}"/>
    <cellStyle name="Comma [00] 3" xfId="169" xr:uid="{00000000-0005-0000-0000-0000A8000000}"/>
    <cellStyle name="Comma [00] 4" xfId="170" xr:uid="{00000000-0005-0000-0000-0000A9000000}"/>
    <cellStyle name="Comma [00] 4 2" xfId="171" xr:uid="{00000000-0005-0000-0000-0000AA000000}"/>
    <cellStyle name="Comma 10" xfId="172" xr:uid="{00000000-0005-0000-0000-0000AB000000}"/>
    <cellStyle name="Comma 11" xfId="173" xr:uid="{00000000-0005-0000-0000-0000AC000000}"/>
    <cellStyle name="Comma 12" xfId="174" xr:uid="{00000000-0005-0000-0000-0000AD000000}"/>
    <cellStyle name="Comma 13" xfId="175" xr:uid="{00000000-0005-0000-0000-0000AE000000}"/>
    <cellStyle name="Comma 14" xfId="176" xr:uid="{00000000-0005-0000-0000-0000AF000000}"/>
    <cellStyle name="Comma 15" xfId="177" xr:uid="{00000000-0005-0000-0000-0000B0000000}"/>
    <cellStyle name="Comma 16" xfId="178" xr:uid="{00000000-0005-0000-0000-0000B1000000}"/>
    <cellStyle name="Comma 17" xfId="179" xr:uid="{00000000-0005-0000-0000-0000B2000000}"/>
    <cellStyle name="Comma 17 2" xfId="180" xr:uid="{00000000-0005-0000-0000-0000B3000000}"/>
    <cellStyle name="Comma 18" xfId="181" xr:uid="{00000000-0005-0000-0000-0000B4000000}"/>
    <cellStyle name="Comma 18 2" xfId="182" xr:uid="{00000000-0005-0000-0000-0000B5000000}"/>
    <cellStyle name="Comma 19" xfId="183" xr:uid="{00000000-0005-0000-0000-0000B6000000}"/>
    <cellStyle name="Comma 2" xfId="184" xr:uid="{00000000-0005-0000-0000-0000B7000000}"/>
    <cellStyle name="Comma 2 2" xfId="185" xr:uid="{00000000-0005-0000-0000-0000B8000000}"/>
    <cellStyle name="Comma 2 2 2" xfId="186" xr:uid="{00000000-0005-0000-0000-0000B9000000}"/>
    <cellStyle name="Comma 20" xfId="187" xr:uid="{00000000-0005-0000-0000-0000BA000000}"/>
    <cellStyle name="Comma 3" xfId="188" xr:uid="{00000000-0005-0000-0000-0000BB000000}"/>
    <cellStyle name="Comma 3 2" xfId="189" xr:uid="{00000000-0005-0000-0000-0000BC000000}"/>
    <cellStyle name="Comma 3 3" xfId="190" xr:uid="{00000000-0005-0000-0000-0000BD000000}"/>
    <cellStyle name="Comma 4" xfId="191" xr:uid="{00000000-0005-0000-0000-0000BE000000}"/>
    <cellStyle name="Comma 4 2" xfId="192" xr:uid="{00000000-0005-0000-0000-0000BF000000}"/>
    <cellStyle name="Comma 5" xfId="193" xr:uid="{00000000-0005-0000-0000-0000C0000000}"/>
    <cellStyle name="Comma 6" xfId="194" xr:uid="{00000000-0005-0000-0000-0000C1000000}"/>
    <cellStyle name="Comma 7" xfId="195" xr:uid="{00000000-0005-0000-0000-0000C2000000}"/>
    <cellStyle name="Comma 7 2" xfId="196" xr:uid="{00000000-0005-0000-0000-0000C3000000}"/>
    <cellStyle name="Comma 8" xfId="197" xr:uid="{00000000-0005-0000-0000-0000C4000000}"/>
    <cellStyle name="Comma 8 2" xfId="198" xr:uid="{00000000-0005-0000-0000-0000C5000000}"/>
    <cellStyle name="Comma 9" xfId="199" xr:uid="{00000000-0005-0000-0000-0000C6000000}"/>
    <cellStyle name="Currency [00]" xfId="200" xr:uid="{00000000-0005-0000-0000-0000C7000000}"/>
    <cellStyle name="Currency [00] 2" xfId="201" xr:uid="{00000000-0005-0000-0000-0000C8000000}"/>
    <cellStyle name="Date Short" xfId="202" xr:uid="{00000000-0005-0000-0000-0000C9000000}"/>
    <cellStyle name="DELTA" xfId="203" xr:uid="{00000000-0005-0000-0000-0000CA000000}"/>
    <cellStyle name="DELTA 2" xfId="204" xr:uid="{00000000-0005-0000-0000-0000CB000000}"/>
    <cellStyle name="DELTA 2 2" xfId="205" xr:uid="{00000000-0005-0000-0000-0000CC000000}"/>
    <cellStyle name="DELTA 3" xfId="206" xr:uid="{00000000-0005-0000-0000-0000CD000000}"/>
    <cellStyle name="DELTA 4" xfId="207" xr:uid="{00000000-0005-0000-0000-0000CE000000}"/>
    <cellStyle name="DELTA 4 2" xfId="208" xr:uid="{00000000-0005-0000-0000-0000CF000000}"/>
    <cellStyle name="Enter Currency (0)" xfId="209" xr:uid="{00000000-0005-0000-0000-0000D0000000}"/>
    <cellStyle name="Enter Currency (0) 2" xfId="210" xr:uid="{00000000-0005-0000-0000-0000D1000000}"/>
    <cellStyle name="Enter Currency (0) 2 2" xfId="211" xr:uid="{00000000-0005-0000-0000-0000D2000000}"/>
    <cellStyle name="Enter Currency (0) 3" xfId="212" xr:uid="{00000000-0005-0000-0000-0000D3000000}"/>
    <cellStyle name="Enter Currency (0) 4" xfId="213" xr:uid="{00000000-0005-0000-0000-0000D4000000}"/>
    <cellStyle name="Enter Currency (0) 4 2" xfId="214" xr:uid="{00000000-0005-0000-0000-0000D5000000}"/>
    <cellStyle name="Enter Currency (2)" xfId="215" xr:uid="{00000000-0005-0000-0000-0000D6000000}"/>
    <cellStyle name="Enter Units (0)" xfId="216" xr:uid="{00000000-0005-0000-0000-0000D7000000}"/>
    <cellStyle name="Enter Units (0) 2" xfId="217" xr:uid="{00000000-0005-0000-0000-0000D8000000}"/>
    <cellStyle name="Enter Units (0) 2 2" xfId="218" xr:uid="{00000000-0005-0000-0000-0000D9000000}"/>
    <cellStyle name="Enter Units (0) 3" xfId="219" xr:uid="{00000000-0005-0000-0000-0000DA000000}"/>
    <cellStyle name="Enter Units (0) 4" xfId="220" xr:uid="{00000000-0005-0000-0000-0000DB000000}"/>
    <cellStyle name="Enter Units (0) 4 2" xfId="221" xr:uid="{00000000-0005-0000-0000-0000DC000000}"/>
    <cellStyle name="Enter Units (1)" xfId="222" xr:uid="{00000000-0005-0000-0000-0000DD000000}"/>
    <cellStyle name="Enter Units (1) 2" xfId="223" xr:uid="{00000000-0005-0000-0000-0000DE000000}"/>
    <cellStyle name="Enter Units (1) 2 2" xfId="224" xr:uid="{00000000-0005-0000-0000-0000DF000000}"/>
    <cellStyle name="Enter Units (1) 3" xfId="225" xr:uid="{00000000-0005-0000-0000-0000E0000000}"/>
    <cellStyle name="Enter Units (1) 4" xfId="226" xr:uid="{00000000-0005-0000-0000-0000E1000000}"/>
    <cellStyle name="Enter Units (1) 4 2" xfId="227" xr:uid="{00000000-0005-0000-0000-0000E2000000}"/>
    <cellStyle name="Enter Units (2)" xfId="228" xr:uid="{00000000-0005-0000-0000-0000E3000000}"/>
    <cellStyle name="Euro" xfId="229" xr:uid="{00000000-0005-0000-0000-0000E4000000}"/>
    <cellStyle name="Euro 1" xfId="230" xr:uid="{00000000-0005-0000-0000-0000E5000000}"/>
    <cellStyle name="Euro 1 2" xfId="231" xr:uid="{00000000-0005-0000-0000-0000E6000000}"/>
    <cellStyle name="Euro 1 3" xfId="232" xr:uid="{00000000-0005-0000-0000-0000E7000000}"/>
    <cellStyle name="Euro 1 3 2" xfId="233" xr:uid="{00000000-0005-0000-0000-0000E8000000}"/>
    <cellStyle name="Euro 2" xfId="234" xr:uid="{00000000-0005-0000-0000-0000E9000000}"/>
    <cellStyle name="Euro 3" xfId="235" xr:uid="{00000000-0005-0000-0000-0000EA000000}"/>
    <cellStyle name="Euro 4" xfId="236" xr:uid="{00000000-0005-0000-0000-0000EB000000}"/>
    <cellStyle name="Euro_bs มค-ธค.54" xfId="237" xr:uid="{00000000-0005-0000-0000-0000EC000000}"/>
    <cellStyle name="Explanatory Text 2" xfId="238" xr:uid="{00000000-0005-0000-0000-0000ED000000}"/>
    <cellStyle name="Explanatory Text 2 2" xfId="239" xr:uid="{00000000-0005-0000-0000-0000EE000000}"/>
    <cellStyle name="Explanatory Text 2 3" xfId="240" xr:uid="{00000000-0005-0000-0000-0000EF000000}"/>
    <cellStyle name="Explanatory Text 3" xfId="241" xr:uid="{00000000-0005-0000-0000-0000F0000000}"/>
    <cellStyle name="Good 2" xfId="242" xr:uid="{00000000-0005-0000-0000-0000F1000000}"/>
    <cellStyle name="Good 2 2" xfId="243" xr:uid="{00000000-0005-0000-0000-0000F2000000}"/>
    <cellStyle name="Good 2 3" xfId="244" xr:uid="{00000000-0005-0000-0000-0000F3000000}"/>
    <cellStyle name="Good 3" xfId="245" xr:uid="{00000000-0005-0000-0000-0000F4000000}"/>
    <cellStyle name="Grey" xfId="246" xr:uid="{00000000-0005-0000-0000-0000F5000000}"/>
    <cellStyle name="Grey 2" xfId="247" xr:uid="{00000000-0005-0000-0000-0000F6000000}"/>
    <cellStyle name="Header1" xfId="248" xr:uid="{00000000-0005-0000-0000-0000F7000000}"/>
    <cellStyle name="Header1 2" xfId="249" xr:uid="{00000000-0005-0000-0000-0000F8000000}"/>
    <cellStyle name="Header2" xfId="250" xr:uid="{00000000-0005-0000-0000-0000F9000000}"/>
    <cellStyle name="Header2 2" xfId="251" xr:uid="{00000000-0005-0000-0000-0000FA000000}"/>
    <cellStyle name="Heading 1 2" xfId="252" xr:uid="{00000000-0005-0000-0000-0000FB000000}"/>
    <cellStyle name="Heading 1 2 2" xfId="253" xr:uid="{00000000-0005-0000-0000-0000FC000000}"/>
    <cellStyle name="Heading 1 2 3" xfId="254" xr:uid="{00000000-0005-0000-0000-0000FD000000}"/>
    <cellStyle name="Heading 1 3" xfId="255" xr:uid="{00000000-0005-0000-0000-0000FE000000}"/>
    <cellStyle name="Heading 2 2" xfId="256" xr:uid="{00000000-0005-0000-0000-0000FF000000}"/>
    <cellStyle name="Heading 2 2 2" xfId="257" xr:uid="{00000000-0005-0000-0000-000000010000}"/>
    <cellStyle name="Heading 2 2 3" xfId="258" xr:uid="{00000000-0005-0000-0000-000001010000}"/>
    <cellStyle name="Heading 2 3" xfId="259" xr:uid="{00000000-0005-0000-0000-000002010000}"/>
    <cellStyle name="Heading 3 2" xfId="260" xr:uid="{00000000-0005-0000-0000-000003010000}"/>
    <cellStyle name="Heading 3 2 2" xfId="261" xr:uid="{00000000-0005-0000-0000-000004010000}"/>
    <cellStyle name="Heading 3 2 3" xfId="262" xr:uid="{00000000-0005-0000-0000-000005010000}"/>
    <cellStyle name="Heading 3 3" xfId="263" xr:uid="{00000000-0005-0000-0000-000006010000}"/>
    <cellStyle name="Heading 4 2" xfId="264" xr:uid="{00000000-0005-0000-0000-000007010000}"/>
    <cellStyle name="Heading 4 2 2" xfId="265" xr:uid="{00000000-0005-0000-0000-000008010000}"/>
    <cellStyle name="Heading 4 2 3" xfId="266" xr:uid="{00000000-0005-0000-0000-000009010000}"/>
    <cellStyle name="Heading 4 3" xfId="267" xr:uid="{00000000-0005-0000-0000-00000A010000}"/>
    <cellStyle name="Input [yellow]" xfId="268" xr:uid="{00000000-0005-0000-0000-00000B010000}"/>
    <cellStyle name="Input [yellow] 2" xfId="269" xr:uid="{00000000-0005-0000-0000-00000C010000}"/>
    <cellStyle name="Input 2" xfId="270" xr:uid="{00000000-0005-0000-0000-00000D010000}"/>
    <cellStyle name="Input 2 2" xfId="271" xr:uid="{00000000-0005-0000-0000-00000E010000}"/>
    <cellStyle name="Input 2 3" xfId="272" xr:uid="{00000000-0005-0000-0000-00000F010000}"/>
    <cellStyle name="Input 3" xfId="273" xr:uid="{00000000-0005-0000-0000-000010010000}"/>
    <cellStyle name="Input 3 2" xfId="274" xr:uid="{00000000-0005-0000-0000-000011010000}"/>
    <cellStyle name="Input 4" xfId="275" xr:uid="{00000000-0005-0000-0000-000012010000}"/>
    <cellStyle name="Input 4 2" xfId="276" xr:uid="{00000000-0005-0000-0000-000013010000}"/>
    <cellStyle name="Input 5" xfId="277" xr:uid="{00000000-0005-0000-0000-000014010000}"/>
    <cellStyle name="Input 6" xfId="278" xr:uid="{00000000-0005-0000-0000-000015010000}"/>
    <cellStyle name="Input 7" xfId="279" xr:uid="{00000000-0005-0000-0000-000016010000}"/>
    <cellStyle name="Link Currency (0)" xfId="280" xr:uid="{00000000-0005-0000-0000-000017010000}"/>
    <cellStyle name="Link Currency (0) 2" xfId="281" xr:uid="{00000000-0005-0000-0000-000018010000}"/>
    <cellStyle name="Link Currency (0) 2 2" xfId="282" xr:uid="{00000000-0005-0000-0000-000019010000}"/>
    <cellStyle name="Link Currency (0) 3" xfId="283" xr:uid="{00000000-0005-0000-0000-00001A010000}"/>
    <cellStyle name="Link Currency (0) 4" xfId="284" xr:uid="{00000000-0005-0000-0000-00001B010000}"/>
    <cellStyle name="Link Currency (0) 4 2" xfId="285" xr:uid="{00000000-0005-0000-0000-00001C010000}"/>
    <cellStyle name="Link Currency (2)" xfId="286" xr:uid="{00000000-0005-0000-0000-00001D010000}"/>
    <cellStyle name="Link Units (0)" xfId="287" xr:uid="{00000000-0005-0000-0000-00001E010000}"/>
    <cellStyle name="Link Units (0) 2" xfId="288" xr:uid="{00000000-0005-0000-0000-00001F010000}"/>
    <cellStyle name="Link Units (0) 2 2" xfId="289" xr:uid="{00000000-0005-0000-0000-000020010000}"/>
    <cellStyle name="Link Units (0) 3" xfId="290" xr:uid="{00000000-0005-0000-0000-000021010000}"/>
    <cellStyle name="Link Units (0) 4" xfId="291" xr:uid="{00000000-0005-0000-0000-000022010000}"/>
    <cellStyle name="Link Units (0) 4 2" xfId="292" xr:uid="{00000000-0005-0000-0000-000023010000}"/>
    <cellStyle name="Link Units (1)" xfId="293" xr:uid="{00000000-0005-0000-0000-000024010000}"/>
    <cellStyle name="Link Units (1) 2" xfId="294" xr:uid="{00000000-0005-0000-0000-000025010000}"/>
    <cellStyle name="Link Units (1) 2 2" xfId="295" xr:uid="{00000000-0005-0000-0000-000026010000}"/>
    <cellStyle name="Link Units (1) 3" xfId="296" xr:uid="{00000000-0005-0000-0000-000027010000}"/>
    <cellStyle name="Link Units (1) 4" xfId="297" xr:uid="{00000000-0005-0000-0000-000028010000}"/>
    <cellStyle name="Link Units (1) 4 2" xfId="298" xr:uid="{00000000-0005-0000-0000-000029010000}"/>
    <cellStyle name="Link Units (2)" xfId="299" xr:uid="{00000000-0005-0000-0000-00002A010000}"/>
    <cellStyle name="Linked Cell 2" xfId="300" xr:uid="{00000000-0005-0000-0000-00002B010000}"/>
    <cellStyle name="Linked Cell 2 2" xfId="301" xr:uid="{00000000-0005-0000-0000-00002C010000}"/>
    <cellStyle name="Linked Cell 2 3" xfId="302" xr:uid="{00000000-0005-0000-0000-00002D010000}"/>
    <cellStyle name="Linked Cell 3" xfId="303" xr:uid="{00000000-0005-0000-0000-00002E010000}"/>
    <cellStyle name="Neutral 2" xfId="304" xr:uid="{00000000-0005-0000-0000-00002F010000}"/>
    <cellStyle name="Neutral 2 2" xfId="305" xr:uid="{00000000-0005-0000-0000-000030010000}"/>
    <cellStyle name="Neutral 2 3" xfId="306" xr:uid="{00000000-0005-0000-0000-000031010000}"/>
    <cellStyle name="Neutral 3" xfId="307" xr:uid="{00000000-0005-0000-0000-000032010000}"/>
    <cellStyle name="Normal" xfId="0" builtinId="0"/>
    <cellStyle name="Normal - Style1" xfId="308" xr:uid="{00000000-0005-0000-0000-000034010000}"/>
    <cellStyle name="Normal - Style1 2" xfId="309" xr:uid="{00000000-0005-0000-0000-000035010000}"/>
    <cellStyle name="Normal 10" xfId="310" xr:uid="{00000000-0005-0000-0000-000036010000}"/>
    <cellStyle name="Normal 11" xfId="311" xr:uid="{00000000-0005-0000-0000-000037010000}"/>
    <cellStyle name="Normal 11 2" xfId="312" xr:uid="{00000000-0005-0000-0000-000038010000}"/>
    <cellStyle name="Normal 12" xfId="313" xr:uid="{00000000-0005-0000-0000-000039010000}"/>
    <cellStyle name="Normal 13" xfId="314" xr:uid="{00000000-0005-0000-0000-00003A010000}"/>
    <cellStyle name="Normal 13 2" xfId="315" xr:uid="{00000000-0005-0000-0000-00003B010000}"/>
    <cellStyle name="Normal 14" xfId="316" xr:uid="{00000000-0005-0000-0000-00003C010000}"/>
    <cellStyle name="Normal 15" xfId="317" xr:uid="{00000000-0005-0000-0000-00003D010000}"/>
    <cellStyle name="Normal 16" xfId="318" xr:uid="{00000000-0005-0000-0000-00003E010000}"/>
    <cellStyle name="Normal 17" xfId="319" xr:uid="{00000000-0005-0000-0000-00003F010000}"/>
    <cellStyle name="Normal 18" xfId="320" xr:uid="{00000000-0005-0000-0000-000040010000}"/>
    <cellStyle name="Normal 19" xfId="321" xr:uid="{00000000-0005-0000-0000-000041010000}"/>
    <cellStyle name="Normal 2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3" xfId="326" xr:uid="{00000000-0005-0000-0000-000046010000}"/>
    <cellStyle name="Normal 2 4" xfId="327" xr:uid="{00000000-0005-0000-0000-000047010000}"/>
    <cellStyle name="Normal 20" xfId="328" xr:uid="{00000000-0005-0000-0000-000048010000}"/>
    <cellStyle name="Normal 21" xfId="329" xr:uid="{00000000-0005-0000-0000-000049010000}"/>
    <cellStyle name="Normal 22" xfId="330" xr:uid="{00000000-0005-0000-0000-00004A010000}"/>
    <cellStyle name="Normal 23" xfId="331" xr:uid="{00000000-0005-0000-0000-00004B010000}"/>
    <cellStyle name="Normal 24" xfId="332" xr:uid="{00000000-0005-0000-0000-00004C010000}"/>
    <cellStyle name="Normal 25" xfId="333" xr:uid="{00000000-0005-0000-0000-00004D010000}"/>
    <cellStyle name="Normal 26" xfId="334" xr:uid="{00000000-0005-0000-0000-00004E010000}"/>
    <cellStyle name="Normal 26 2" xfId="335" xr:uid="{00000000-0005-0000-0000-00004F010000}"/>
    <cellStyle name="Normal 265" xfId="336" xr:uid="{00000000-0005-0000-0000-000050010000}"/>
    <cellStyle name="Normal 27" xfId="337" xr:uid="{00000000-0005-0000-0000-000051010000}"/>
    <cellStyle name="Normal 27 2" xfId="338" xr:uid="{00000000-0005-0000-0000-000052010000}"/>
    <cellStyle name="Normal 3" xfId="339" xr:uid="{00000000-0005-0000-0000-000053010000}"/>
    <cellStyle name="Normal 3 2" xfId="340" xr:uid="{00000000-0005-0000-0000-000054010000}"/>
    <cellStyle name="Normal 3 3" xfId="341" xr:uid="{00000000-0005-0000-0000-000055010000}"/>
    <cellStyle name="Normal 4" xfId="342" xr:uid="{00000000-0005-0000-0000-000056010000}"/>
    <cellStyle name="Normal 4 2" xfId="343" xr:uid="{00000000-0005-0000-0000-000057010000}"/>
    <cellStyle name="Normal 4 3" xfId="344" xr:uid="{00000000-0005-0000-0000-000058010000}"/>
    <cellStyle name="Normal 5" xfId="345" xr:uid="{00000000-0005-0000-0000-000059010000}"/>
    <cellStyle name="Normal 5 2" xfId="346" xr:uid="{00000000-0005-0000-0000-00005A010000}"/>
    <cellStyle name="Normal 6" xfId="347" xr:uid="{00000000-0005-0000-0000-00005B010000}"/>
    <cellStyle name="Normal 7" xfId="348" xr:uid="{00000000-0005-0000-0000-00005C010000}"/>
    <cellStyle name="Normal 7 2" xfId="349" xr:uid="{00000000-0005-0000-0000-00005D010000}"/>
    <cellStyle name="Normal 8" xfId="350" xr:uid="{00000000-0005-0000-0000-00005E010000}"/>
    <cellStyle name="Normal 8 2" xfId="351" xr:uid="{00000000-0005-0000-0000-00005F010000}"/>
    <cellStyle name="Normal 9" xfId="352" xr:uid="{00000000-0005-0000-0000-000060010000}"/>
    <cellStyle name="Normal_Cs_0343" xfId="353" xr:uid="{00000000-0005-0000-0000-000061010000}"/>
    <cellStyle name="Normal_SCBT_ENG_31Mar06_Excel" xfId="354" xr:uid="{00000000-0005-0000-0000-000062010000}"/>
    <cellStyle name="Note 2" xfId="355" xr:uid="{00000000-0005-0000-0000-000063010000}"/>
    <cellStyle name="Note 2 2" xfId="356" xr:uid="{00000000-0005-0000-0000-000064010000}"/>
    <cellStyle name="Note 2 3" xfId="357" xr:uid="{00000000-0005-0000-0000-000065010000}"/>
    <cellStyle name="Note 3" xfId="358" xr:uid="{00000000-0005-0000-0000-000066010000}"/>
    <cellStyle name="Output 2" xfId="359" xr:uid="{00000000-0005-0000-0000-000067010000}"/>
    <cellStyle name="Output 2 2" xfId="360" xr:uid="{00000000-0005-0000-0000-000068010000}"/>
    <cellStyle name="Output 2 3" xfId="361" xr:uid="{00000000-0005-0000-0000-000069010000}"/>
    <cellStyle name="Output 3" xfId="362" xr:uid="{00000000-0005-0000-0000-00006A010000}"/>
    <cellStyle name="Output Amounts" xfId="363" xr:uid="{00000000-0005-0000-0000-00006B010000}"/>
    <cellStyle name="Output Column Headings" xfId="364" xr:uid="{00000000-0005-0000-0000-00006C010000}"/>
    <cellStyle name="Output Line Items" xfId="365" xr:uid="{00000000-0005-0000-0000-00006D010000}"/>
    <cellStyle name="Output Report Heading" xfId="366" xr:uid="{00000000-0005-0000-0000-00006E010000}"/>
    <cellStyle name="Output Report Title" xfId="367" xr:uid="{00000000-0005-0000-0000-00006F010000}"/>
    <cellStyle name="paint" xfId="368" xr:uid="{00000000-0005-0000-0000-000070010000}"/>
    <cellStyle name="paint 2" xfId="369" xr:uid="{00000000-0005-0000-0000-000071010000}"/>
    <cellStyle name="Percent [0]" xfId="370" xr:uid="{00000000-0005-0000-0000-000072010000}"/>
    <cellStyle name="Percent [0] 2" xfId="371" xr:uid="{00000000-0005-0000-0000-000073010000}"/>
    <cellStyle name="Percent [0] 2 2" xfId="372" xr:uid="{00000000-0005-0000-0000-000074010000}"/>
    <cellStyle name="Percent [0] 3" xfId="373" xr:uid="{00000000-0005-0000-0000-000075010000}"/>
    <cellStyle name="Percent [0] 4" xfId="374" xr:uid="{00000000-0005-0000-0000-000076010000}"/>
    <cellStyle name="Percent [0] 4 2" xfId="375" xr:uid="{00000000-0005-0000-0000-000077010000}"/>
    <cellStyle name="Percent [00]" xfId="376" xr:uid="{00000000-0005-0000-0000-000078010000}"/>
    <cellStyle name="Percent [00] 2" xfId="377" xr:uid="{00000000-0005-0000-0000-000079010000}"/>
    <cellStyle name="Percent [00] 2 2" xfId="378" xr:uid="{00000000-0005-0000-0000-00007A010000}"/>
    <cellStyle name="Percent [00] 2 3" xfId="379" xr:uid="{00000000-0005-0000-0000-00007B010000}"/>
    <cellStyle name="Percent [2]" xfId="380" xr:uid="{00000000-0005-0000-0000-00007C010000}"/>
    <cellStyle name="Percent [2] 2" xfId="381" xr:uid="{00000000-0005-0000-0000-00007D010000}"/>
    <cellStyle name="Percent [2] 2 2" xfId="382" xr:uid="{00000000-0005-0000-0000-00007E010000}"/>
    <cellStyle name="Percent [2] 2 3" xfId="383" xr:uid="{00000000-0005-0000-0000-00007F010000}"/>
    <cellStyle name="Percent 2" xfId="384" xr:uid="{00000000-0005-0000-0000-000080010000}"/>
    <cellStyle name="Percent 3" xfId="385" xr:uid="{00000000-0005-0000-0000-000081010000}"/>
    <cellStyle name="Percent 4" xfId="386" xr:uid="{00000000-0005-0000-0000-000082010000}"/>
    <cellStyle name="Percent 5" xfId="387" xr:uid="{00000000-0005-0000-0000-000083010000}"/>
    <cellStyle name="PrePop Currency (0)" xfId="388" xr:uid="{00000000-0005-0000-0000-000084010000}"/>
    <cellStyle name="PrePop Currency (0) 2" xfId="389" xr:uid="{00000000-0005-0000-0000-000085010000}"/>
    <cellStyle name="PrePop Currency (0) 2 2" xfId="390" xr:uid="{00000000-0005-0000-0000-000086010000}"/>
    <cellStyle name="PrePop Currency (0) 3" xfId="391" xr:uid="{00000000-0005-0000-0000-000087010000}"/>
    <cellStyle name="PrePop Currency (0) 4" xfId="392" xr:uid="{00000000-0005-0000-0000-000088010000}"/>
    <cellStyle name="PrePop Currency (0) 4 2" xfId="393" xr:uid="{00000000-0005-0000-0000-000089010000}"/>
    <cellStyle name="PrePop Currency (2)" xfId="394" xr:uid="{00000000-0005-0000-0000-00008A010000}"/>
    <cellStyle name="PrePop Units (0)" xfId="395" xr:uid="{00000000-0005-0000-0000-00008B010000}"/>
    <cellStyle name="PrePop Units (0) 2" xfId="396" xr:uid="{00000000-0005-0000-0000-00008C010000}"/>
    <cellStyle name="PrePop Units (0) 2 2" xfId="397" xr:uid="{00000000-0005-0000-0000-00008D010000}"/>
    <cellStyle name="PrePop Units (0) 3" xfId="398" xr:uid="{00000000-0005-0000-0000-00008E010000}"/>
    <cellStyle name="PrePop Units (0) 4" xfId="399" xr:uid="{00000000-0005-0000-0000-00008F010000}"/>
    <cellStyle name="PrePop Units (0) 4 2" xfId="400" xr:uid="{00000000-0005-0000-0000-000090010000}"/>
    <cellStyle name="PrePop Units (1)" xfId="401" xr:uid="{00000000-0005-0000-0000-000091010000}"/>
    <cellStyle name="PrePop Units (1) 2" xfId="402" xr:uid="{00000000-0005-0000-0000-000092010000}"/>
    <cellStyle name="PrePop Units (1) 2 2" xfId="403" xr:uid="{00000000-0005-0000-0000-000093010000}"/>
    <cellStyle name="PrePop Units (1) 3" xfId="404" xr:uid="{00000000-0005-0000-0000-000094010000}"/>
    <cellStyle name="PrePop Units (1) 4" xfId="405" xr:uid="{00000000-0005-0000-0000-000095010000}"/>
    <cellStyle name="PrePop Units (1) 4 2" xfId="406" xr:uid="{00000000-0005-0000-0000-000096010000}"/>
    <cellStyle name="PrePop Units (2)" xfId="407" xr:uid="{00000000-0005-0000-0000-000097010000}"/>
    <cellStyle name="Style 1" xfId="408" xr:uid="{00000000-0005-0000-0000-000098010000}"/>
    <cellStyle name="Style 1 2" xfId="409" xr:uid="{00000000-0005-0000-0000-000099010000}"/>
    <cellStyle name="Text Indent A" xfId="410" xr:uid="{00000000-0005-0000-0000-00009A010000}"/>
    <cellStyle name="Text Indent B" xfId="411" xr:uid="{00000000-0005-0000-0000-00009B010000}"/>
    <cellStyle name="Text Indent B 2" xfId="412" xr:uid="{00000000-0005-0000-0000-00009C010000}"/>
    <cellStyle name="Text Indent B 2 2" xfId="413" xr:uid="{00000000-0005-0000-0000-00009D010000}"/>
    <cellStyle name="Text Indent B 3" xfId="414" xr:uid="{00000000-0005-0000-0000-00009E010000}"/>
    <cellStyle name="Text Indent B 4" xfId="415" xr:uid="{00000000-0005-0000-0000-00009F010000}"/>
    <cellStyle name="Text Indent B 4 2" xfId="416" xr:uid="{00000000-0005-0000-0000-0000A0010000}"/>
    <cellStyle name="Text Indent C" xfId="417" xr:uid="{00000000-0005-0000-0000-0000A1010000}"/>
    <cellStyle name="Text Indent C 2" xfId="418" xr:uid="{00000000-0005-0000-0000-0000A2010000}"/>
    <cellStyle name="Text Indent C 2 2" xfId="419" xr:uid="{00000000-0005-0000-0000-0000A3010000}"/>
    <cellStyle name="Text Indent C 3" xfId="420" xr:uid="{00000000-0005-0000-0000-0000A4010000}"/>
    <cellStyle name="Text Indent C 4" xfId="421" xr:uid="{00000000-0005-0000-0000-0000A5010000}"/>
    <cellStyle name="Text Indent C 4 2" xfId="422" xr:uid="{00000000-0005-0000-0000-0000A6010000}"/>
    <cellStyle name="Title 2" xfId="423" xr:uid="{00000000-0005-0000-0000-0000A7010000}"/>
    <cellStyle name="Title 2 2" xfId="424" xr:uid="{00000000-0005-0000-0000-0000A8010000}"/>
    <cellStyle name="Title 2 3" xfId="425" xr:uid="{00000000-0005-0000-0000-0000A9010000}"/>
    <cellStyle name="Title 3" xfId="426" xr:uid="{00000000-0005-0000-0000-0000AA010000}"/>
    <cellStyle name="Total 2" xfId="427" xr:uid="{00000000-0005-0000-0000-0000AB010000}"/>
    <cellStyle name="Total 2 2" xfId="428" xr:uid="{00000000-0005-0000-0000-0000AC010000}"/>
    <cellStyle name="Total 2 3" xfId="429" xr:uid="{00000000-0005-0000-0000-0000AD010000}"/>
    <cellStyle name="Total 3" xfId="430" xr:uid="{00000000-0005-0000-0000-0000AE010000}"/>
    <cellStyle name="Warning Text 2" xfId="431" xr:uid="{00000000-0005-0000-0000-0000AF010000}"/>
    <cellStyle name="Warning Text 2 2" xfId="432" xr:uid="{00000000-0005-0000-0000-0000B0010000}"/>
    <cellStyle name="Warning Text 2 3" xfId="433" xr:uid="{00000000-0005-0000-0000-0000B1010000}"/>
    <cellStyle name="Warning Text 3" xfId="434" xr:uid="{00000000-0005-0000-0000-0000B2010000}"/>
    <cellStyle name="เครื่องหมายจุลภาค [0]_PERSONAL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PERSONAL" xfId="437" xr:uid="{00000000-0005-0000-0000-0000B5010000}"/>
    <cellStyle name="เครื่องหมายสกุลเงิน_PERSONAL" xfId="438" xr:uid="{00000000-0005-0000-0000-0000B6010000}"/>
    <cellStyle name="ปกติ_FIS Q1_04 ( SIM )" xfId="439" xr:uid="{00000000-0005-0000-0000-0000B7010000}"/>
    <cellStyle name="ปกติ_SCBE_1Q11#3" xfId="440" xr:uid="{00000000-0005-0000-0000-0000B8010000}"/>
    <cellStyle name="ปกติ_scbe2" xfId="441" xr:uid="{00000000-0005-0000-0000-0000B9010000}"/>
    <cellStyle name="ปกติ_Template Changes 2" xfId="442" xr:uid="{00000000-0005-0000-0000-0000B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16384" name="Text Box 6" hidden="1">
          <a:extLst>
            <a:ext uri="{FF2B5EF4-FFF2-40B4-BE49-F238E27FC236}">
              <a16:creationId xmlns:a16="http://schemas.microsoft.com/office/drawing/2014/main" id="{6068C849-578B-405B-A989-D9E9FE27D265}"/>
            </a:ext>
          </a:extLst>
        </xdr:cNvPr>
        <xdr:cNvSpPr txBox="1">
          <a:spLocks noChangeArrowheads="1"/>
        </xdr:cNvSpPr>
      </xdr:nvSpPr>
      <xdr:spPr bwMode="auto">
        <a:xfrm>
          <a:off x="628015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385" name="Text Box 6" hidden="1">
          <a:extLst>
            <a:ext uri="{FF2B5EF4-FFF2-40B4-BE49-F238E27FC236}">
              <a16:creationId xmlns:a16="http://schemas.microsoft.com/office/drawing/2014/main" id="{5EB65998-1D15-44B3-9290-1E8357737C3A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386" name="Text Box 6" hidden="1">
          <a:extLst>
            <a:ext uri="{FF2B5EF4-FFF2-40B4-BE49-F238E27FC236}">
              <a16:creationId xmlns:a16="http://schemas.microsoft.com/office/drawing/2014/main" id="{4FCE28F1-1EE5-4A6C-839B-47A73DEF43C4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387" name="Text Box 6" hidden="1">
          <a:extLst>
            <a:ext uri="{FF2B5EF4-FFF2-40B4-BE49-F238E27FC236}">
              <a16:creationId xmlns:a16="http://schemas.microsoft.com/office/drawing/2014/main" id="{0AD3524D-91E5-4D9B-BA39-D5F7FC543170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388" name="Text Box 6" hidden="1">
          <a:extLst>
            <a:ext uri="{FF2B5EF4-FFF2-40B4-BE49-F238E27FC236}">
              <a16:creationId xmlns:a16="http://schemas.microsoft.com/office/drawing/2014/main" id="{D5985323-D9D3-419C-A8BD-089DEBD435BF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2774950</xdr:colOff>
      <xdr:row>71</xdr:row>
      <xdr:rowOff>209550</xdr:rowOff>
    </xdr:from>
    <xdr:to>
      <xdr:col>5</xdr:col>
      <xdr:colOff>762000</xdr:colOff>
      <xdr:row>71</xdr:row>
      <xdr:rowOff>209550</xdr:rowOff>
    </xdr:to>
    <xdr:sp macro="" textlink="">
      <xdr:nvSpPr>
        <xdr:cNvPr id="16389" name="Line 19">
          <a:extLst>
            <a:ext uri="{FF2B5EF4-FFF2-40B4-BE49-F238E27FC236}">
              <a16:creationId xmlns:a16="http://schemas.microsoft.com/office/drawing/2014/main" id="{3841EB7A-7D63-4CF2-9911-E4009BFCE736}"/>
            </a:ext>
          </a:extLst>
        </xdr:cNvPr>
        <xdr:cNvSpPr>
          <a:spLocks noChangeShapeType="1"/>
        </xdr:cNvSpPr>
      </xdr:nvSpPr>
      <xdr:spPr bwMode="auto">
        <a:xfrm flipV="1">
          <a:off x="2774950" y="17754600"/>
          <a:ext cx="3181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390" name="Text Box 6" hidden="1">
          <a:extLst>
            <a:ext uri="{FF2B5EF4-FFF2-40B4-BE49-F238E27FC236}">
              <a16:creationId xmlns:a16="http://schemas.microsoft.com/office/drawing/2014/main" id="{5BE8715D-621B-4DBB-A84B-579D0A5C9A74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6391" name="Text Box 6" hidden="1">
          <a:extLst>
            <a:ext uri="{FF2B5EF4-FFF2-40B4-BE49-F238E27FC236}">
              <a16:creationId xmlns:a16="http://schemas.microsoft.com/office/drawing/2014/main" id="{B2F3BA87-D18D-4177-BE26-078F82DA51C7}"/>
            </a:ext>
          </a:extLst>
        </xdr:cNvPr>
        <xdr:cNvSpPr txBox="1">
          <a:spLocks noChangeArrowheads="1"/>
        </xdr:cNvSpPr>
      </xdr:nvSpPr>
      <xdr:spPr bwMode="auto">
        <a:xfrm>
          <a:off x="62801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392" name="Text Box 6" hidden="1">
          <a:extLst>
            <a:ext uri="{FF2B5EF4-FFF2-40B4-BE49-F238E27FC236}">
              <a16:creationId xmlns:a16="http://schemas.microsoft.com/office/drawing/2014/main" id="{E56B1C81-4DF0-41FA-87AD-C0D4B21537A1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6393" name="Text Box 6" hidden="1">
          <a:extLst>
            <a:ext uri="{FF2B5EF4-FFF2-40B4-BE49-F238E27FC236}">
              <a16:creationId xmlns:a16="http://schemas.microsoft.com/office/drawing/2014/main" id="{8C763D19-7120-48CF-A402-16E937783EA6}"/>
            </a:ext>
          </a:extLst>
        </xdr:cNvPr>
        <xdr:cNvSpPr txBox="1">
          <a:spLocks noChangeArrowheads="1"/>
        </xdr:cNvSpPr>
      </xdr:nvSpPr>
      <xdr:spPr bwMode="auto">
        <a:xfrm>
          <a:off x="62801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394" name="Text Box 6" hidden="1">
          <a:extLst>
            <a:ext uri="{FF2B5EF4-FFF2-40B4-BE49-F238E27FC236}">
              <a16:creationId xmlns:a16="http://schemas.microsoft.com/office/drawing/2014/main" id="{743FEC93-3C15-4963-A8FB-CA873A4C13CF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395" name="Text Box 6" hidden="1">
          <a:extLst>
            <a:ext uri="{FF2B5EF4-FFF2-40B4-BE49-F238E27FC236}">
              <a16:creationId xmlns:a16="http://schemas.microsoft.com/office/drawing/2014/main" id="{732FC1D5-EAA2-45AF-852F-7601D37AA1D9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396" name="Text Box 6" hidden="1">
          <a:extLst>
            <a:ext uri="{FF2B5EF4-FFF2-40B4-BE49-F238E27FC236}">
              <a16:creationId xmlns:a16="http://schemas.microsoft.com/office/drawing/2014/main" id="{B02C9543-DAAA-4744-BAE6-59F46FD4314E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397" name="Text Box 6" hidden="1">
          <a:extLst>
            <a:ext uri="{FF2B5EF4-FFF2-40B4-BE49-F238E27FC236}">
              <a16:creationId xmlns:a16="http://schemas.microsoft.com/office/drawing/2014/main" id="{AABAF1D0-2932-40F4-83B9-7FE1B509AD1E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398" name="Text Box 6" hidden="1">
          <a:extLst>
            <a:ext uri="{FF2B5EF4-FFF2-40B4-BE49-F238E27FC236}">
              <a16:creationId xmlns:a16="http://schemas.microsoft.com/office/drawing/2014/main" id="{8085A574-CC20-4A04-B336-249C3F01BFF6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399" name="Text Box 6" hidden="1">
          <a:extLst>
            <a:ext uri="{FF2B5EF4-FFF2-40B4-BE49-F238E27FC236}">
              <a16:creationId xmlns:a16="http://schemas.microsoft.com/office/drawing/2014/main" id="{C0F5BDB9-8F94-4079-B784-429853139301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00" name="Text Box 6" hidden="1">
          <a:extLst>
            <a:ext uri="{FF2B5EF4-FFF2-40B4-BE49-F238E27FC236}">
              <a16:creationId xmlns:a16="http://schemas.microsoft.com/office/drawing/2014/main" id="{24B29618-7594-4A53-A378-70923439E080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01" name="Text Box 6" hidden="1">
          <a:extLst>
            <a:ext uri="{FF2B5EF4-FFF2-40B4-BE49-F238E27FC236}">
              <a16:creationId xmlns:a16="http://schemas.microsoft.com/office/drawing/2014/main" id="{BDD737CA-2AC8-48D4-A3CA-1EFD88F0BCE5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02" name="Text Box 6" hidden="1">
          <a:extLst>
            <a:ext uri="{FF2B5EF4-FFF2-40B4-BE49-F238E27FC236}">
              <a16:creationId xmlns:a16="http://schemas.microsoft.com/office/drawing/2014/main" id="{7678E7EA-F565-4BB6-A000-E4F0A474D463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03" name="Text Box 6" hidden="1">
          <a:extLst>
            <a:ext uri="{FF2B5EF4-FFF2-40B4-BE49-F238E27FC236}">
              <a16:creationId xmlns:a16="http://schemas.microsoft.com/office/drawing/2014/main" id="{ED36B0CE-E623-44A7-A1DB-D0CFD45D347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04" name="Text Box 6" hidden="1">
          <a:extLst>
            <a:ext uri="{FF2B5EF4-FFF2-40B4-BE49-F238E27FC236}">
              <a16:creationId xmlns:a16="http://schemas.microsoft.com/office/drawing/2014/main" id="{BAAF297F-0CFB-4296-82D4-A1C31010D818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05" name="Text Box 6" hidden="1">
          <a:extLst>
            <a:ext uri="{FF2B5EF4-FFF2-40B4-BE49-F238E27FC236}">
              <a16:creationId xmlns:a16="http://schemas.microsoft.com/office/drawing/2014/main" id="{32A75DF1-643A-46C2-A3A5-59B3970F09B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406" name="Text Box 6" hidden="1">
          <a:extLst>
            <a:ext uri="{FF2B5EF4-FFF2-40B4-BE49-F238E27FC236}">
              <a16:creationId xmlns:a16="http://schemas.microsoft.com/office/drawing/2014/main" id="{618958FD-2F63-4C2D-BBCF-F5D6838C72BF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07" name="Text Box 6" hidden="1">
          <a:extLst>
            <a:ext uri="{FF2B5EF4-FFF2-40B4-BE49-F238E27FC236}">
              <a16:creationId xmlns:a16="http://schemas.microsoft.com/office/drawing/2014/main" id="{22B74C0C-8187-4C8C-80DB-7CFBAB25B76E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08" name="Text Box 6" hidden="1">
          <a:extLst>
            <a:ext uri="{FF2B5EF4-FFF2-40B4-BE49-F238E27FC236}">
              <a16:creationId xmlns:a16="http://schemas.microsoft.com/office/drawing/2014/main" id="{7C9120DC-53EF-43BA-9AFA-DC85251921D4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409" name="Text Box 6" hidden="1">
          <a:extLst>
            <a:ext uri="{FF2B5EF4-FFF2-40B4-BE49-F238E27FC236}">
              <a16:creationId xmlns:a16="http://schemas.microsoft.com/office/drawing/2014/main" id="{F705078C-69B6-4AD7-AC35-FCF50C486E7F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10" name="Text Box 6" hidden="1">
          <a:extLst>
            <a:ext uri="{FF2B5EF4-FFF2-40B4-BE49-F238E27FC236}">
              <a16:creationId xmlns:a16="http://schemas.microsoft.com/office/drawing/2014/main" id="{299FDD92-2D2C-497D-9FC5-904857032F60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11" name="Text Box 6" hidden="1">
          <a:extLst>
            <a:ext uri="{FF2B5EF4-FFF2-40B4-BE49-F238E27FC236}">
              <a16:creationId xmlns:a16="http://schemas.microsoft.com/office/drawing/2014/main" id="{2CB4C9DD-8161-4935-9B5F-666DE9756429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412" name="Text Box 6" hidden="1">
          <a:extLst>
            <a:ext uri="{FF2B5EF4-FFF2-40B4-BE49-F238E27FC236}">
              <a16:creationId xmlns:a16="http://schemas.microsoft.com/office/drawing/2014/main" id="{9C666F6F-4311-44C6-8FB5-DE76DE11A647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13" name="Text Box 6" hidden="1">
          <a:extLst>
            <a:ext uri="{FF2B5EF4-FFF2-40B4-BE49-F238E27FC236}">
              <a16:creationId xmlns:a16="http://schemas.microsoft.com/office/drawing/2014/main" id="{CB803424-21CB-48FB-B970-A040F60BBCA9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14" name="Text Box 6" hidden="1">
          <a:extLst>
            <a:ext uri="{FF2B5EF4-FFF2-40B4-BE49-F238E27FC236}">
              <a16:creationId xmlns:a16="http://schemas.microsoft.com/office/drawing/2014/main" id="{1BD8362E-BE52-427F-BF47-8761B1EC3737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6415" name="Text Box 6" hidden="1">
          <a:extLst>
            <a:ext uri="{FF2B5EF4-FFF2-40B4-BE49-F238E27FC236}">
              <a16:creationId xmlns:a16="http://schemas.microsoft.com/office/drawing/2014/main" id="{5467210C-5171-49AA-89D6-1DC99834DE6B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16416" name="Text Box 6" hidden="1">
          <a:extLst>
            <a:ext uri="{FF2B5EF4-FFF2-40B4-BE49-F238E27FC236}">
              <a16:creationId xmlns:a16="http://schemas.microsoft.com/office/drawing/2014/main" id="{FF08E849-0184-448F-83AD-E38D649C5896}"/>
            </a:ext>
          </a:extLst>
        </xdr:cNvPr>
        <xdr:cNvSpPr txBox="1">
          <a:spLocks noChangeArrowheads="1"/>
        </xdr:cNvSpPr>
      </xdr:nvSpPr>
      <xdr:spPr bwMode="auto">
        <a:xfrm>
          <a:off x="73660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16417" name="Text Box 6" hidden="1">
          <a:extLst>
            <a:ext uri="{FF2B5EF4-FFF2-40B4-BE49-F238E27FC236}">
              <a16:creationId xmlns:a16="http://schemas.microsoft.com/office/drawing/2014/main" id="{3A9A3733-81C9-4C79-B75A-82B5AA1D5022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16418" name="Text Box 6" hidden="1">
          <a:extLst>
            <a:ext uri="{FF2B5EF4-FFF2-40B4-BE49-F238E27FC236}">
              <a16:creationId xmlns:a16="http://schemas.microsoft.com/office/drawing/2014/main" id="{0E4ECCE7-2295-49BA-AAB0-D4A052469FFE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419" name="Text Box 6" hidden="1">
          <a:extLst>
            <a:ext uri="{FF2B5EF4-FFF2-40B4-BE49-F238E27FC236}">
              <a16:creationId xmlns:a16="http://schemas.microsoft.com/office/drawing/2014/main" id="{1C101E25-D8A0-4CF8-BBB1-030F013C5F19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20" name="Text Box 6" hidden="1">
          <a:extLst>
            <a:ext uri="{FF2B5EF4-FFF2-40B4-BE49-F238E27FC236}">
              <a16:creationId xmlns:a16="http://schemas.microsoft.com/office/drawing/2014/main" id="{4D15FF02-64A9-4327-9B63-5E4B28A8AC00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16421" name="Text Box 6" hidden="1">
          <a:extLst>
            <a:ext uri="{FF2B5EF4-FFF2-40B4-BE49-F238E27FC236}">
              <a16:creationId xmlns:a16="http://schemas.microsoft.com/office/drawing/2014/main" id="{41A1A9E6-1049-4EFC-80E7-D2F6BA3D591F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2876550</xdr:colOff>
      <xdr:row>81</xdr:row>
      <xdr:rowOff>0</xdr:rowOff>
    </xdr:from>
    <xdr:to>
      <xdr:col>5</xdr:col>
      <xdr:colOff>12700</xdr:colOff>
      <xdr:row>81</xdr:row>
      <xdr:rowOff>0</xdr:rowOff>
    </xdr:to>
    <xdr:sp macro="" textlink="">
      <xdr:nvSpPr>
        <xdr:cNvPr id="2149" name="Line 19">
          <a:extLst>
            <a:ext uri="{FF2B5EF4-FFF2-40B4-BE49-F238E27FC236}">
              <a16:creationId xmlns:a16="http://schemas.microsoft.com/office/drawing/2014/main" id="{5AFF82CD-48D9-4DAA-AF8C-27270DA357B7}"/>
            </a:ext>
          </a:extLst>
        </xdr:cNvPr>
        <xdr:cNvSpPr>
          <a:spLocks noChangeShapeType="1"/>
        </xdr:cNvSpPr>
      </xdr:nvSpPr>
      <xdr:spPr bwMode="auto">
        <a:xfrm flipV="1">
          <a:off x="2876550" y="21234400"/>
          <a:ext cx="31559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2882900</xdr:colOff>
      <xdr:row>82</xdr:row>
      <xdr:rowOff>0</xdr:rowOff>
    </xdr:from>
    <xdr:to>
      <xdr:col>5</xdr:col>
      <xdr:colOff>31750</xdr:colOff>
      <xdr:row>82</xdr:row>
      <xdr:rowOff>0</xdr:rowOff>
    </xdr:to>
    <xdr:sp macro="" textlink="">
      <xdr:nvSpPr>
        <xdr:cNvPr id="3173" name="Line 19">
          <a:extLst>
            <a:ext uri="{FF2B5EF4-FFF2-40B4-BE49-F238E27FC236}">
              <a16:creationId xmlns:a16="http://schemas.microsoft.com/office/drawing/2014/main" id="{A11A3DF2-6E95-4602-991A-5DD5770D441C}"/>
            </a:ext>
          </a:extLst>
        </xdr:cNvPr>
        <xdr:cNvSpPr>
          <a:spLocks noChangeShapeType="1"/>
        </xdr:cNvSpPr>
      </xdr:nvSpPr>
      <xdr:spPr bwMode="auto">
        <a:xfrm flipV="1">
          <a:off x="2882900" y="21183600"/>
          <a:ext cx="32131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222250</xdr:colOff>
      <xdr:row>38</xdr:row>
      <xdr:rowOff>0</xdr:rowOff>
    </xdr:from>
    <xdr:to>
      <xdr:col>14</xdr:col>
      <xdr:colOff>867833</xdr:colOff>
      <xdr:row>38</xdr:row>
      <xdr:rowOff>0</xdr:rowOff>
    </xdr:to>
    <xdr:sp macro="" textlink="">
      <xdr:nvSpPr>
        <xdr:cNvPr id="4197" name="Line 19">
          <a:extLst>
            <a:ext uri="{FF2B5EF4-FFF2-40B4-BE49-F238E27FC236}">
              <a16:creationId xmlns:a16="http://schemas.microsoft.com/office/drawing/2014/main" id="{30B8F139-2417-4446-947A-EBE23A117665}"/>
            </a:ext>
          </a:extLst>
        </xdr:cNvPr>
        <xdr:cNvSpPr>
          <a:spLocks noChangeShapeType="1"/>
        </xdr:cNvSpPr>
      </xdr:nvSpPr>
      <xdr:spPr bwMode="auto">
        <a:xfrm flipV="1">
          <a:off x="6170083" y="9779000"/>
          <a:ext cx="4572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12700</xdr:rowOff>
    </xdr:from>
    <xdr:to>
      <xdr:col>11</xdr:col>
      <xdr:colOff>425450</xdr:colOff>
      <xdr:row>30</xdr:row>
      <xdr:rowOff>12700</xdr:rowOff>
    </xdr:to>
    <xdr:sp macro="" textlink="">
      <xdr:nvSpPr>
        <xdr:cNvPr id="5221" name="Line 19">
          <a:extLst>
            <a:ext uri="{FF2B5EF4-FFF2-40B4-BE49-F238E27FC236}">
              <a16:creationId xmlns:a16="http://schemas.microsoft.com/office/drawing/2014/main" id="{B5636886-79A6-45FD-BB1E-6F77160D1DF3}"/>
            </a:ext>
          </a:extLst>
        </xdr:cNvPr>
        <xdr:cNvSpPr>
          <a:spLocks noChangeShapeType="1"/>
        </xdr:cNvSpPr>
      </xdr:nvSpPr>
      <xdr:spPr bwMode="auto">
        <a:xfrm flipV="1">
          <a:off x="5638800" y="915670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2660650</xdr:colOff>
      <xdr:row>111</xdr:row>
      <xdr:rowOff>266700</xdr:rowOff>
    </xdr:from>
    <xdr:to>
      <xdr:col>7</xdr:col>
      <xdr:colOff>209550</xdr:colOff>
      <xdr:row>111</xdr:row>
      <xdr:rowOff>266700</xdr:rowOff>
    </xdr:to>
    <xdr:sp macro="" textlink="">
      <xdr:nvSpPr>
        <xdr:cNvPr id="6245" name="Line 19">
          <a:extLst>
            <a:ext uri="{FF2B5EF4-FFF2-40B4-BE49-F238E27FC236}">
              <a16:creationId xmlns:a16="http://schemas.microsoft.com/office/drawing/2014/main" id="{E0D06836-006D-466F-8522-094C85C1ED88}"/>
            </a:ext>
          </a:extLst>
        </xdr:cNvPr>
        <xdr:cNvSpPr>
          <a:spLocks noChangeShapeType="1"/>
        </xdr:cNvSpPr>
      </xdr:nvSpPr>
      <xdr:spPr bwMode="auto">
        <a:xfrm flipV="1">
          <a:off x="3117850" y="23983950"/>
          <a:ext cx="27622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520700</xdr:colOff>
      <xdr:row>88</xdr:row>
      <xdr:rowOff>0</xdr:rowOff>
    </xdr:from>
    <xdr:to>
      <xdr:col>1</xdr:col>
      <xdr:colOff>57150</xdr:colOff>
      <xdr:row>88</xdr:row>
      <xdr:rowOff>0</xdr:rowOff>
    </xdr:to>
    <xdr:sp macro="" textlink="">
      <xdr:nvSpPr>
        <xdr:cNvPr id="7369" name="Line 19">
          <a:extLst>
            <a:ext uri="{FF2B5EF4-FFF2-40B4-BE49-F238E27FC236}">
              <a16:creationId xmlns:a16="http://schemas.microsoft.com/office/drawing/2014/main" id="{1C6FD641-0DCB-43D1-A0A4-AD7071AD6C5D}"/>
            </a:ext>
          </a:extLst>
        </xdr:cNvPr>
        <xdr:cNvSpPr>
          <a:spLocks noChangeShapeType="1"/>
        </xdr:cNvSpPr>
      </xdr:nvSpPr>
      <xdr:spPr bwMode="auto">
        <a:xfrm flipV="1">
          <a:off x="520700" y="23469600"/>
          <a:ext cx="31496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88</xdr:row>
      <xdr:rowOff>0</xdr:rowOff>
    </xdr:from>
    <xdr:to>
      <xdr:col>7</xdr:col>
      <xdr:colOff>381000</xdr:colOff>
      <xdr:row>88</xdr:row>
      <xdr:rowOff>0</xdr:rowOff>
    </xdr:to>
    <xdr:sp macro="" textlink="">
      <xdr:nvSpPr>
        <xdr:cNvPr id="7370" name="Line 20">
          <a:extLst>
            <a:ext uri="{FF2B5EF4-FFF2-40B4-BE49-F238E27FC236}">
              <a16:creationId xmlns:a16="http://schemas.microsoft.com/office/drawing/2014/main" id="{F1A296A2-84FE-4B4C-BD8D-7A94C2C0778C}"/>
            </a:ext>
          </a:extLst>
        </xdr:cNvPr>
        <xdr:cNvSpPr>
          <a:spLocks noChangeShapeType="1"/>
        </xdr:cNvSpPr>
      </xdr:nvSpPr>
      <xdr:spPr bwMode="auto">
        <a:xfrm>
          <a:off x="4559300" y="23469600"/>
          <a:ext cx="2165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83"/>
  <sheetViews>
    <sheetView showZeros="0" tabSelected="1" zoomScaleNormal="100" zoomScaleSheetLayoutView="81" workbookViewId="0"/>
  </sheetViews>
  <sheetFormatPr defaultColWidth="9.1796875" defaultRowHeight="21" customHeight="1"/>
  <cols>
    <col min="1" max="1" width="51.36328125" style="413" customWidth="1"/>
    <col min="2" max="2" width="7" style="418" customWidth="1"/>
    <col min="3" max="3" width="0.81640625" style="418" customWidth="1"/>
    <col min="4" max="4" width="14.54296875" style="413" customWidth="1"/>
    <col min="5" max="5" width="0.81640625" style="413" customWidth="1"/>
    <col min="6" max="6" width="14.7265625" style="413" customWidth="1"/>
    <col min="7" max="7" width="0.81640625" style="413" customWidth="1"/>
    <col min="8" max="8" width="14.7265625" style="413" customWidth="1"/>
    <col min="9" max="9" width="0.81640625" style="413" customWidth="1"/>
    <col min="10" max="10" width="14.54296875" style="413" customWidth="1"/>
    <col min="11" max="11" width="13" style="413" bestFit="1" customWidth="1"/>
    <col min="12" max="228" width="9.1796875" style="413"/>
    <col min="229" max="229" width="53.54296875" style="413" customWidth="1"/>
    <col min="230" max="230" width="5.1796875" style="413" customWidth="1"/>
    <col min="231" max="231" width="0.81640625" style="413" customWidth="1"/>
    <col min="232" max="232" width="15.453125" style="413" customWidth="1"/>
    <col min="233" max="233" width="0.81640625" style="413" customWidth="1"/>
    <col min="234" max="234" width="15.453125" style="413" customWidth="1"/>
    <col min="235" max="235" width="0.81640625" style="413" customWidth="1"/>
    <col min="236" max="236" width="15.453125" style="413" customWidth="1"/>
    <col min="237" max="237" width="0.81640625" style="413" customWidth="1"/>
    <col min="238" max="238" width="15.453125" style="413" customWidth="1"/>
    <col min="239" max="239" width="11.54296875" style="413" bestFit="1" customWidth="1"/>
    <col min="240" max="240" width="12" style="413" bestFit="1" customWidth="1"/>
    <col min="241" max="242" width="9.1796875" style="413"/>
    <col min="243" max="243" width="12.7265625" style="413" customWidth="1"/>
    <col min="244" max="16384" width="9.1796875" style="413"/>
  </cols>
  <sheetData>
    <row r="1" spans="1:252" ht="21" customHeight="1">
      <c r="A1" s="411" t="s">
        <v>23</v>
      </c>
      <c r="B1" s="412"/>
      <c r="C1" s="412"/>
      <c r="D1" s="412"/>
      <c r="E1" s="412"/>
      <c r="F1" s="412"/>
      <c r="G1" s="412"/>
      <c r="H1" s="412"/>
      <c r="I1" s="412"/>
      <c r="J1" s="231"/>
    </row>
    <row r="2" spans="1:252" ht="21" customHeight="1">
      <c r="A2" s="414" t="s">
        <v>119</v>
      </c>
      <c r="B2" s="415"/>
      <c r="C2" s="415"/>
      <c r="D2" s="415"/>
      <c r="E2" s="415"/>
      <c r="F2" s="415"/>
      <c r="G2" s="415"/>
      <c r="H2" s="415"/>
      <c r="I2" s="415"/>
      <c r="J2" s="231"/>
    </row>
    <row r="3" spans="1:252" ht="21" customHeight="1">
      <c r="A3" s="414"/>
      <c r="B3" s="416"/>
      <c r="C3" s="416"/>
      <c r="D3" s="416"/>
      <c r="E3" s="416"/>
      <c r="F3" s="416"/>
      <c r="G3" s="416"/>
      <c r="H3" s="416"/>
      <c r="I3" s="416"/>
      <c r="J3" s="416"/>
    </row>
    <row r="4" spans="1:252" ht="21" customHeight="1">
      <c r="A4" s="417"/>
      <c r="D4" s="484" t="s">
        <v>14</v>
      </c>
      <c r="E4" s="484"/>
      <c r="F4" s="484"/>
      <c r="G4" s="419"/>
      <c r="H4" s="484" t="s">
        <v>46</v>
      </c>
      <c r="I4" s="484"/>
      <c r="J4" s="484"/>
    </row>
    <row r="5" spans="1:252" s="205" customFormat="1" ht="21" customHeight="1">
      <c r="A5" s="420"/>
      <c r="B5" s="420"/>
      <c r="C5" s="420"/>
      <c r="D5" s="459" t="s">
        <v>244</v>
      </c>
      <c r="E5" s="459"/>
      <c r="F5" s="459" t="s">
        <v>272</v>
      </c>
      <c r="G5" s="421"/>
      <c r="H5" s="459" t="s">
        <v>244</v>
      </c>
      <c r="I5" s="459"/>
      <c r="J5" s="459" t="s">
        <v>272</v>
      </c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0"/>
      <c r="AG5" s="420"/>
      <c r="AH5" s="420"/>
      <c r="AI5" s="420"/>
      <c r="AJ5" s="420"/>
      <c r="AK5" s="420"/>
      <c r="AL5" s="420"/>
      <c r="AM5" s="420"/>
      <c r="AN5" s="420"/>
      <c r="AO5" s="420"/>
      <c r="AP5" s="420"/>
      <c r="AQ5" s="420"/>
      <c r="AR5" s="420"/>
      <c r="AS5" s="420"/>
      <c r="AT5" s="420"/>
      <c r="AU5" s="420"/>
      <c r="AV5" s="420"/>
      <c r="AW5" s="420"/>
      <c r="AX5" s="420"/>
      <c r="AY5" s="420"/>
      <c r="AZ5" s="420"/>
      <c r="BA5" s="420"/>
      <c r="BB5" s="420"/>
      <c r="BC5" s="420"/>
      <c r="BD5" s="420"/>
      <c r="BE5" s="420"/>
      <c r="BF5" s="420"/>
      <c r="BG5" s="420"/>
      <c r="BH5" s="420"/>
      <c r="BI5" s="420"/>
      <c r="BJ5" s="420"/>
      <c r="BK5" s="420"/>
      <c r="BL5" s="420"/>
      <c r="BM5" s="420"/>
      <c r="BN5" s="420"/>
      <c r="BO5" s="420"/>
      <c r="BP5" s="420"/>
      <c r="BQ5" s="420"/>
      <c r="BR5" s="420"/>
      <c r="BS5" s="420"/>
      <c r="BT5" s="420"/>
      <c r="BU5" s="420"/>
      <c r="BV5" s="420"/>
      <c r="BW5" s="420"/>
      <c r="BX5" s="420"/>
      <c r="BY5" s="420"/>
      <c r="BZ5" s="420"/>
      <c r="CA5" s="420"/>
      <c r="CB5" s="420"/>
      <c r="CC5" s="420"/>
      <c r="CD5" s="420"/>
      <c r="CE5" s="420"/>
      <c r="CF5" s="420"/>
      <c r="CG5" s="420"/>
      <c r="CH5" s="420"/>
      <c r="CI5" s="420"/>
      <c r="CJ5" s="420"/>
      <c r="CK5" s="420"/>
      <c r="CL5" s="420"/>
      <c r="CM5" s="420"/>
      <c r="CN5" s="420"/>
      <c r="CO5" s="420"/>
      <c r="CP5" s="420"/>
      <c r="CQ5" s="420"/>
      <c r="CR5" s="420"/>
      <c r="CS5" s="420"/>
      <c r="CT5" s="420"/>
      <c r="CU5" s="420"/>
      <c r="CV5" s="420"/>
      <c r="CW5" s="420"/>
      <c r="CX5" s="420"/>
      <c r="CY5" s="420"/>
      <c r="CZ5" s="420"/>
      <c r="DA5" s="420"/>
      <c r="DB5" s="420"/>
      <c r="DC5" s="420"/>
      <c r="DD5" s="420"/>
      <c r="DE5" s="420"/>
      <c r="DF5" s="420"/>
      <c r="DG5" s="420"/>
      <c r="DH5" s="420"/>
      <c r="DI5" s="420"/>
      <c r="DJ5" s="420"/>
      <c r="DK5" s="420"/>
      <c r="DL5" s="420"/>
      <c r="DM5" s="420"/>
      <c r="DN5" s="420"/>
      <c r="DO5" s="420"/>
      <c r="DP5" s="420"/>
      <c r="DQ5" s="420"/>
      <c r="DR5" s="420"/>
      <c r="DS5" s="420"/>
      <c r="DT5" s="420"/>
      <c r="DU5" s="420"/>
      <c r="DV5" s="420"/>
      <c r="DW5" s="420"/>
      <c r="DX5" s="420"/>
      <c r="DY5" s="420"/>
      <c r="DZ5" s="420"/>
      <c r="EA5" s="420"/>
      <c r="EB5" s="420"/>
      <c r="EC5" s="420"/>
      <c r="ED5" s="420"/>
      <c r="EE5" s="420"/>
      <c r="EF5" s="420"/>
      <c r="EG5" s="420"/>
      <c r="EH5" s="420"/>
      <c r="EI5" s="420"/>
      <c r="EJ5" s="420"/>
      <c r="EK5" s="420"/>
      <c r="EL5" s="420"/>
      <c r="EM5" s="420"/>
      <c r="EN5" s="420"/>
      <c r="EO5" s="420"/>
      <c r="EP5" s="420"/>
      <c r="EQ5" s="420"/>
      <c r="ER5" s="420"/>
      <c r="ES5" s="420"/>
      <c r="ET5" s="420"/>
      <c r="EU5" s="420"/>
      <c r="EV5" s="420"/>
      <c r="EW5" s="420"/>
      <c r="EX5" s="420"/>
      <c r="EY5" s="420"/>
      <c r="EZ5" s="420"/>
      <c r="FA5" s="420"/>
      <c r="FB5" s="420"/>
      <c r="FC5" s="420"/>
      <c r="FD5" s="420"/>
      <c r="FE5" s="420"/>
      <c r="FF5" s="420"/>
      <c r="FG5" s="420"/>
      <c r="FH5" s="420"/>
      <c r="FI5" s="420"/>
      <c r="FJ5" s="420"/>
      <c r="FK5" s="420"/>
      <c r="FL5" s="420"/>
      <c r="FM5" s="420"/>
      <c r="FN5" s="420"/>
      <c r="FO5" s="420"/>
      <c r="FP5" s="420"/>
      <c r="FQ5" s="420"/>
      <c r="FR5" s="420"/>
      <c r="FS5" s="420"/>
      <c r="FT5" s="420"/>
      <c r="FU5" s="420"/>
      <c r="FV5" s="420"/>
      <c r="FW5" s="420"/>
      <c r="FX5" s="420"/>
      <c r="FY5" s="420"/>
      <c r="FZ5" s="420"/>
      <c r="GA5" s="420"/>
      <c r="GB5" s="420"/>
      <c r="GC5" s="420"/>
      <c r="GD5" s="420"/>
      <c r="GE5" s="420"/>
      <c r="GF5" s="420"/>
      <c r="GG5" s="420"/>
      <c r="GH5" s="420"/>
      <c r="GI5" s="420"/>
      <c r="GJ5" s="420"/>
      <c r="GK5" s="420"/>
      <c r="GL5" s="420"/>
      <c r="GM5" s="420"/>
      <c r="GN5" s="420"/>
      <c r="GO5" s="420"/>
      <c r="GP5" s="420"/>
      <c r="GQ5" s="420"/>
      <c r="GR5" s="420"/>
      <c r="GS5" s="420"/>
      <c r="GT5" s="420"/>
      <c r="GU5" s="420"/>
      <c r="GV5" s="420"/>
      <c r="GW5" s="420"/>
      <c r="GX5" s="420"/>
      <c r="GY5" s="420"/>
      <c r="GZ5" s="420"/>
      <c r="HA5" s="420"/>
      <c r="HB5" s="420"/>
      <c r="HC5" s="420"/>
      <c r="HD5" s="420"/>
      <c r="HE5" s="420"/>
      <c r="HF5" s="420"/>
      <c r="HG5" s="420"/>
      <c r="HH5" s="420"/>
      <c r="HI5" s="420"/>
      <c r="HJ5" s="420"/>
      <c r="HK5" s="420"/>
      <c r="HL5" s="420"/>
      <c r="HM5" s="420"/>
      <c r="HN5" s="420"/>
      <c r="HO5" s="420"/>
      <c r="HP5" s="420"/>
      <c r="HQ5" s="420"/>
      <c r="HR5" s="420"/>
      <c r="HS5" s="420"/>
      <c r="HT5" s="420"/>
      <c r="HU5" s="420"/>
      <c r="HV5" s="420"/>
      <c r="HW5" s="420"/>
      <c r="HX5" s="420"/>
      <c r="HY5" s="420"/>
      <c r="HZ5" s="420"/>
      <c r="IA5" s="420"/>
      <c r="IB5" s="420"/>
      <c r="IC5" s="420"/>
      <c r="ID5" s="420"/>
      <c r="IE5" s="420"/>
      <c r="IF5" s="420"/>
      <c r="IG5" s="420"/>
      <c r="IH5" s="420"/>
      <c r="II5" s="420"/>
      <c r="IJ5" s="420"/>
      <c r="IK5" s="420"/>
      <c r="IL5" s="420"/>
      <c r="IM5" s="420"/>
      <c r="IN5" s="420"/>
      <c r="IO5" s="420"/>
      <c r="IP5" s="420"/>
      <c r="IQ5" s="420"/>
      <c r="IR5" s="420"/>
    </row>
    <row r="6" spans="1:252" s="205" customFormat="1" ht="21" customHeight="1">
      <c r="A6" s="416" t="s">
        <v>15</v>
      </c>
      <c r="B6" s="422" t="s">
        <v>16</v>
      </c>
      <c r="C6" s="420"/>
      <c r="D6" s="460">
        <v>2021</v>
      </c>
      <c r="E6" s="461"/>
      <c r="F6" s="460">
        <v>2020</v>
      </c>
      <c r="G6" s="423"/>
      <c r="H6" s="460">
        <v>2021</v>
      </c>
      <c r="I6" s="461"/>
      <c r="J6" s="460">
        <v>2020</v>
      </c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  <c r="V6" s="420"/>
      <c r="W6" s="420"/>
      <c r="X6" s="420"/>
      <c r="Y6" s="420"/>
      <c r="Z6" s="420"/>
      <c r="AA6" s="420"/>
      <c r="AB6" s="420"/>
      <c r="AC6" s="420"/>
      <c r="AD6" s="420"/>
      <c r="AE6" s="420"/>
      <c r="AF6" s="420"/>
      <c r="AG6" s="420"/>
      <c r="AH6" s="420"/>
      <c r="AI6" s="420"/>
      <c r="AJ6" s="420"/>
      <c r="AK6" s="420"/>
      <c r="AL6" s="420"/>
      <c r="AM6" s="420"/>
      <c r="AN6" s="420"/>
      <c r="AO6" s="420"/>
      <c r="AP6" s="420"/>
      <c r="AQ6" s="420"/>
      <c r="AR6" s="420"/>
      <c r="AS6" s="420"/>
      <c r="AT6" s="420"/>
      <c r="AU6" s="420"/>
      <c r="AV6" s="420"/>
      <c r="AW6" s="420"/>
      <c r="AX6" s="420"/>
      <c r="AY6" s="420"/>
      <c r="AZ6" s="420"/>
      <c r="BA6" s="420"/>
      <c r="BB6" s="420"/>
      <c r="BC6" s="420"/>
      <c r="BD6" s="420"/>
      <c r="BE6" s="420"/>
      <c r="BF6" s="420"/>
      <c r="BG6" s="420"/>
      <c r="BH6" s="420"/>
      <c r="BI6" s="420"/>
      <c r="BJ6" s="420"/>
      <c r="BK6" s="420"/>
      <c r="BL6" s="420"/>
      <c r="BM6" s="420"/>
      <c r="BN6" s="420"/>
      <c r="BO6" s="420"/>
      <c r="BP6" s="420"/>
      <c r="BQ6" s="420"/>
      <c r="BR6" s="420"/>
      <c r="BS6" s="420"/>
      <c r="BT6" s="420"/>
      <c r="BU6" s="420"/>
      <c r="BV6" s="420"/>
      <c r="BW6" s="420"/>
      <c r="BX6" s="420"/>
      <c r="BY6" s="420"/>
      <c r="BZ6" s="420"/>
      <c r="CA6" s="420"/>
      <c r="CB6" s="420"/>
      <c r="CC6" s="420"/>
      <c r="CD6" s="420"/>
      <c r="CE6" s="420"/>
      <c r="CF6" s="420"/>
      <c r="CG6" s="420"/>
      <c r="CH6" s="420"/>
      <c r="CI6" s="420"/>
      <c r="CJ6" s="420"/>
      <c r="CK6" s="420"/>
      <c r="CL6" s="420"/>
      <c r="CM6" s="420"/>
      <c r="CN6" s="420"/>
      <c r="CO6" s="420"/>
      <c r="CP6" s="420"/>
      <c r="CQ6" s="420"/>
      <c r="CR6" s="420"/>
      <c r="CS6" s="420"/>
      <c r="CT6" s="420"/>
      <c r="CU6" s="420"/>
      <c r="CV6" s="420"/>
      <c r="CW6" s="420"/>
      <c r="CX6" s="420"/>
      <c r="CY6" s="420"/>
      <c r="CZ6" s="420"/>
      <c r="DA6" s="420"/>
      <c r="DB6" s="420"/>
      <c r="DC6" s="420"/>
      <c r="DD6" s="420"/>
      <c r="DE6" s="420"/>
      <c r="DF6" s="420"/>
      <c r="DG6" s="420"/>
      <c r="DH6" s="420"/>
      <c r="DI6" s="420"/>
      <c r="DJ6" s="420"/>
      <c r="DK6" s="420"/>
      <c r="DL6" s="420"/>
      <c r="DM6" s="420"/>
      <c r="DN6" s="420"/>
      <c r="DO6" s="420"/>
      <c r="DP6" s="420"/>
      <c r="DQ6" s="420"/>
      <c r="DR6" s="420"/>
      <c r="DS6" s="420"/>
      <c r="DT6" s="420"/>
      <c r="DU6" s="420"/>
      <c r="DV6" s="420"/>
      <c r="DW6" s="420"/>
      <c r="DX6" s="420"/>
      <c r="DY6" s="420"/>
      <c r="DZ6" s="420"/>
      <c r="EA6" s="420"/>
      <c r="EB6" s="420"/>
      <c r="EC6" s="420"/>
      <c r="ED6" s="420"/>
      <c r="EE6" s="420"/>
      <c r="EF6" s="420"/>
      <c r="EG6" s="420"/>
      <c r="EH6" s="420"/>
      <c r="EI6" s="420"/>
      <c r="EJ6" s="420"/>
      <c r="EK6" s="420"/>
      <c r="EL6" s="420"/>
      <c r="EM6" s="420"/>
      <c r="EN6" s="420"/>
      <c r="EO6" s="420"/>
      <c r="EP6" s="420"/>
      <c r="EQ6" s="420"/>
      <c r="ER6" s="420"/>
      <c r="ES6" s="420"/>
      <c r="ET6" s="420"/>
      <c r="EU6" s="420"/>
      <c r="EV6" s="420"/>
      <c r="EW6" s="420"/>
      <c r="EX6" s="420"/>
      <c r="EY6" s="420"/>
      <c r="EZ6" s="420"/>
      <c r="FA6" s="420"/>
      <c r="FB6" s="420"/>
      <c r="FC6" s="420"/>
      <c r="FD6" s="420"/>
      <c r="FE6" s="420"/>
      <c r="FF6" s="420"/>
      <c r="FG6" s="420"/>
      <c r="FH6" s="420"/>
      <c r="FI6" s="420"/>
      <c r="FJ6" s="420"/>
      <c r="FK6" s="420"/>
      <c r="FL6" s="420"/>
      <c r="FM6" s="420"/>
      <c r="FN6" s="420"/>
      <c r="FO6" s="420"/>
      <c r="FP6" s="420"/>
      <c r="FQ6" s="420"/>
      <c r="FR6" s="420"/>
      <c r="FS6" s="420"/>
      <c r="FT6" s="420"/>
      <c r="FU6" s="420"/>
      <c r="FV6" s="420"/>
      <c r="FW6" s="420"/>
      <c r="FX6" s="420"/>
      <c r="FY6" s="420"/>
      <c r="FZ6" s="420"/>
      <c r="GA6" s="420"/>
      <c r="GB6" s="420"/>
      <c r="GC6" s="420"/>
      <c r="GD6" s="420"/>
      <c r="GE6" s="420"/>
      <c r="GF6" s="420"/>
      <c r="GG6" s="420"/>
      <c r="GH6" s="420"/>
      <c r="GI6" s="420"/>
      <c r="GJ6" s="420"/>
      <c r="GK6" s="420"/>
      <c r="GL6" s="420"/>
      <c r="GM6" s="420"/>
      <c r="GN6" s="420"/>
      <c r="GO6" s="420"/>
      <c r="GP6" s="420"/>
      <c r="GQ6" s="420"/>
      <c r="GR6" s="420"/>
      <c r="GS6" s="420"/>
      <c r="GT6" s="420"/>
      <c r="GU6" s="420"/>
      <c r="GV6" s="420"/>
      <c r="GW6" s="420"/>
      <c r="GX6" s="420"/>
      <c r="GY6" s="420"/>
      <c r="GZ6" s="420"/>
      <c r="HA6" s="420"/>
      <c r="HB6" s="420"/>
      <c r="HC6" s="420"/>
      <c r="HD6" s="420"/>
      <c r="HE6" s="420"/>
      <c r="HF6" s="420"/>
      <c r="HG6" s="420"/>
      <c r="HH6" s="420"/>
      <c r="HI6" s="420"/>
      <c r="HJ6" s="420"/>
      <c r="HK6" s="420"/>
      <c r="HL6" s="420"/>
      <c r="HM6" s="420"/>
      <c r="HN6" s="420"/>
      <c r="HO6" s="420"/>
      <c r="HP6" s="420"/>
      <c r="HQ6" s="420"/>
      <c r="HR6" s="420"/>
      <c r="HS6" s="420"/>
      <c r="HT6" s="420"/>
      <c r="HU6" s="420"/>
      <c r="HV6" s="420"/>
      <c r="HW6" s="420"/>
      <c r="HX6" s="420"/>
      <c r="HY6" s="420"/>
      <c r="HZ6" s="420"/>
      <c r="IA6" s="420"/>
      <c r="IB6" s="420"/>
      <c r="IC6" s="420"/>
      <c r="ID6" s="420"/>
      <c r="IE6" s="420"/>
      <c r="IF6" s="420"/>
      <c r="IG6" s="420"/>
      <c r="IH6" s="420"/>
      <c r="II6" s="420"/>
      <c r="IJ6" s="420"/>
      <c r="IK6" s="420"/>
      <c r="IL6" s="420"/>
      <c r="IM6" s="420"/>
      <c r="IN6" s="420"/>
      <c r="IO6" s="420"/>
      <c r="IP6" s="420"/>
      <c r="IQ6" s="420"/>
      <c r="IR6" s="420"/>
    </row>
    <row r="7" spans="1:252" s="205" customFormat="1" ht="21" customHeight="1">
      <c r="A7" s="420"/>
      <c r="B7" s="420"/>
      <c r="C7" s="420"/>
      <c r="D7" s="485" t="s">
        <v>27</v>
      </c>
      <c r="E7" s="485"/>
      <c r="F7" s="485"/>
      <c r="G7" s="485"/>
      <c r="H7" s="485"/>
      <c r="I7" s="485"/>
      <c r="J7" s="485"/>
      <c r="K7" s="420"/>
      <c r="L7" s="420"/>
      <c r="M7" s="420"/>
      <c r="N7" s="420"/>
      <c r="O7" s="420"/>
      <c r="P7" s="420"/>
      <c r="Q7" s="420"/>
      <c r="R7" s="420"/>
      <c r="S7" s="420"/>
      <c r="T7" s="420"/>
      <c r="U7" s="420"/>
      <c r="V7" s="420"/>
      <c r="W7" s="420"/>
      <c r="X7" s="420"/>
      <c r="Y7" s="420"/>
      <c r="Z7" s="420"/>
      <c r="AA7" s="420"/>
      <c r="AB7" s="420"/>
      <c r="AC7" s="420"/>
      <c r="AD7" s="420"/>
      <c r="AE7" s="420"/>
      <c r="AF7" s="420"/>
      <c r="AG7" s="420"/>
      <c r="AH7" s="420"/>
      <c r="AI7" s="420"/>
      <c r="AJ7" s="420"/>
      <c r="AK7" s="420"/>
      <c r="AL7" s="420"/>
      <c r="AM7" s="420"/>
      <c r="AN7" s="420"/>
      <c r="AO7" s="420"/>
      <c r="AP7" s="420"/>
      <c r="AQ7" s="420"/>
      <c r="AR7" s="420"/>
      <c r="AS7" s="420"/>
      <c r="AT7" s="420"/>
      <c r="AU7" s="420"/>
      <c r="AV7" s="420"/>
      <c r="AW7" s="420"/>
      <c r="AX7" s="420"/>
      <c r="AY7" s="420"/>
      <c r="AZ7" s="420"/>
      <c r="BA7" s="420"/>
      <c r="BB7" s="420"/>
      <c r="BC7" s="420"/>
      <c r="BD7" s="420"/>
      <c r="BE7" s="420"/>
      <c r="BF7" s="420"/>
      <c r="BG7" s="420"/>
      <c r="BH7" s="420"/>
      <c r="BI7" s="420"/>
      <c r="BJ7" s="420"/>
      <c r="BK7" s="420"/>
      <c r="BL7" s="420"/>
      <c r="BM7" s="420"/>
      <c r="BN7" s="420"/>
      <c r="BO7" s="420"/>
      <c r="BP7" s="420"/>
      <c r="BQ7" s="420"/>
      <c r="BR7" s="420"/>
      <c r="BS7" s="420"/>
      <c r="BT7" s="420"/>
      <c r="BU7" s="420"/>
      <c r="BV7" s="420"/>
      <c r="BW7" s="420"/>
      <c r="BX7" s="420"/>
      <c r="BY7" s="420"/>
      <c r="BZ7" s="420"/>
      <c r="CA7" s="420"/>
      <c r="CB7" s="420"/>
      <c r="CC7" s="420"/>
      <c r="CD7" s="420"/>
      <c r="CE7" s="420"/>
      <c r="CF7" s="420"/>
      <c r="CG7" s="420"/>
      <c r="CH7" s="420"/>
      <c r="CI7" s="420"/>
      <c r="CJ7" s="420"/>
      <c r="CK7" s="420"/>
      <c r="CL7" s="420"/>
      <c r="CM7" s="420"/>
      <c r="CN7" s="420"/>
      <c r="CO7" s="420"/>
      <c r="CP7" s="420"/>
      <c r="CQ7" s="420"/>
      <c r="CR7" s="420"/>
      <c r="CS7" s="420"/>
      <c r="CT7" s="420"/>
      <c r="CU7" s="420"/>
      <c r="CV7" s="420"/>
      <c r="CW7" s="420"/>
      <c r="CX7" s="420"/>
      <c r="CY7" s="420"/>
      <c r="CZ7" s="420"/>
      <c r="DA7" s="420"/>
      <c r="DB7" s="420"/>
      <c r="DC7" s="420"/>
      <c r="DD7" s="420"/>
      <c r="DE7" s="420"/>
      <c r="DF7" s="420"/>
      <c r="DG7" s="420"/>
      <c r="DH7" s="420"/>
      <c r="DI7" s="420"/>
      <c r="DJ7" s="420"/>
      <c r="DK7" s="420"/>
      <c r="DL7" s="420"/>
      <c r="DM7" s="420"/>
      <c r="DN7" s="420"/>
      <c r="DO7" s="420"/>
      <c r="DP7" s="420"/>
      <c r="DQ7" s="420"/>
      <c r="DR7" s="420"/>
      <c r="DS7" s="420"/>
      <c r="DT7" s="420"/>
      <c r="DU7" s="420"/>
      <c r="DV7" s="420"/>
      <c r="DW7" s="420"/>
      <c r="DX7" s="420"/>
      <c r="DY7" s="420"/>
      <c r="DZ7" s="420"/>
      <c r="EA7" s="420"/>
      <c r="EB7" s="420"/>
      <c r="EC7" s="420"/>
      <c r="ED7" s="420"/>
      <c r="EE7" s="420"/>
      <c r="EF7" s="420"/>
      <c r="EG7" s="420"/>
      <c r="EH7" s="420"/>
      <c r="EI7" s="420"/>
      <c r="EJ7" s="420"/>
      <c r="EK7" s="420"/>
      <c r="EL7" s="420"/>
      <c r="EM7" s="420"/>
      <c r="EN7" s="420"/>
      <c r="EO7" s="420"/>
      <c r="EP7" s="420"/>
      <c r="EQ7" s="420"/>
      <c r="ER7" s="420"/>
      <c r="ES7" s="420"/>
      <c r="ET7" s="420"/>
      <c r="EU7" s="420"/>
      <c r="EV7" s="420"/>
      <c r="EW7" s="420"/>
      <c r="EX7" s="420"/>
      <c r="EY7" s="420"/>
      <c r="EZ7" s="420"/>
      <c r="FA7" s="420"/>
      <c r="FB7" s="420"/>
      <c r="FC7" s="420"/>
      <c r="FD7" s="420"/>
      <c r="FE7" s="420"/>
      <c r="FF7" s="420"/>
      <c r="FG7" s="420"/>
      <c r="FH7" s="420"/>
      <c r="FI7" s="420"/>
      <c r="FJ7" s="420"/>
      <c r="FK7" s="420"/>
      <c r="FL7" s="420"/>
      <c r="FM7" s="420"/>
      <c r="FN7" s="420"/>
      <c r="FO7" s="420"/>
      <c r="FP7" s="420"/>
      <c r="FQ7" s="420"/>
      <c r="FR7" s="420"/>
      <c r="FS7" s="420"/>
      <c r="FT7" s="420"/>
      <c r="FU7" s="420"/>
      <c r="FV7" s="420"/>
      <c r="FW7" s="420"/>
      <c r="FX7" s="420"/>
      <c r="FY7" s="420"/>
      <c r="FZ7" s="420"/>
      <c r="GA7" s="420"/>
      <c r="GB7" s="420"/>
      <c r="GC7" s="420"/>
      <c r="GD7" s="420"/>
      <c r="GE7" s="420"/>
      <c r="GF7" s="420"/>
      <c r="GG7" s="420"/>
      <c r="GH7" s="420"/>
      <c r="GI7" s="420"/>
      <c r="GJ7" s="420"/>
      <c r="GK7" s="420"/>
      <c r="GL7" s="420"/>
      <c r="GM7" s="420"/>
      <c r="GN7" s="420"/>
      <c r="GO7" s="420"/>
      <c r="GP7" s="420"/>
      <c r="GQ7" s="420"/>
      <c r="GR7" s="420"/>
      <c r="GS7" s="420"/>
      <c r="GT7" s="420"/>
      <c r="GU7" s="420"/>
      <c r="GV7" s="420"/>
      <c r="GW7" s="420"/>
      <c r="GX7" s="420"/>
      <c r="GY7" s="420"/>
      <c r="GZ7" s="420"/>
      <c r="HA7" s="420"/>
      <c r="HB7" s="420"/>
      <c r="HC7" s="420"/>
      <c r="HD7" s="420"/>
      <c r="HE7" s="420"/>
      <c r="HF7" s="420"/>
      <c r="HG7" s="420"/>
      <c r="HH7" s="420"/>
      <c r="HI7" s="420"/>
      <c r="HJ7" s="420"/>
      <c r="HK7" s="420"/>
      <c r="HL7" s="420"/>
      <c r="HM7" s="420"/>
      <c r="HN7" s="420"/>
      <c r="HO7" s="420"/>
      <c r="HP7" s="420"/>
      <c r="HQ7" s="420"/>
      <c r="HR7" s="420"/>
      <c r="HS7" s="420"/>
      <c r="HT7" s="420"/>
      <c r="HU7" s="420"/>
      <c r="HV7" s="420"/>
      <c r="HW7" s="420"/>
      <c r="HX7" s="420"/>
      <c r="HY7" s="420"/>
      <c r="HZ7" s="420"/>
      <c r="IA7" s="420"/>
      <c r="IB7" s="420"/>
      <c r="IC7" s="420"/>
      <c r="ID7" s="420"/>
      <c r="IE7" s="420"/>
      <c r="IF7" s="420"/>
      <c r="IG7" s="420"/>
      <c r="IH7" s="420"/>
      <c r="II7" s="420"/>
      <c r="IJ7" s="420"/>
      <c r="IK7" s="420"/>
      <c r="IL7" s="420"/>
      <c r="IM7" s="420"/>
      <c r="IN7" s="420"/>
      <c r="IO7" s="420"/>
      <c r="IP7" s="420"/>
      <c r="IQ7" s="420"/>
      <c r="IR7" s="420"/>
    </row>
    <row r="8" spans="1:252" s="205" customFormat="1" ht="21" customHeight="1">
      <c r="A8" s="425" t="s">
        <v>17</v>
      </c>
      <c r="B8" s="426"/>
      <c r="C8" s="427"/>
      <c r="D8" s="428">
        <v>43258097</v>
      </c>
      <c r="E8" s="428"/>
      <c r="F8" s="428">
        <v>51631543</v>
      </c>
      <c r="G8" s="428"/>
      <c r="H8" s="428">
        <v>43085033</v>
      </c>
      <c r="I8" s="428"/>
      <c r="J8" s="428">
        <v>51528618</v>
      </c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0"/>
      <c r="X8" s="420"/>
      <c r="Y8" s="420"/>
      <c r="Z8" s="420"/>
      <c r="AA8" s="420"/>
      <c r="AB8" s="420"/>
      <c r="AC8" s="420"/>
      <c r="AD8" s="420"/>
      <c r="AE8" s="420"/>
      <c r="AF8" s="420"/>
      <c r="AG8" s="420"/>
      <c r="AH8" s="420"/>
      <c r="AI8" s="420"/>
      <c r="AJ8" s="420"/>
      <c r="AK8" s="420"/>
      <c r="AL8" s="420"/>
      <c r="AM8" s="420"/>
      <c r="AN8" s="420"/>
      <c r="AO8" s="420"/>
      <c r="AP8" s="420"/>
      <c r="AQ8" s="420"/>
      <c r="AR8" s="420"/>
      <c r="AS8" s="420"/>
      <c r="AT8" s="420"/>
      <c r="AU8" s="420"/>
      <c r="AV8" s="420"/>
      <c r="AW8" s="420"/>
      <c r="AX8" s="420"/>
      <c r="AY8" s="420"/>
      <c r="AZ8" s="420"/>
      <c r="BA8" s="420"/>
      <c r="BB8" s="420"/>
      <c r="BC8" s="420"/>
      <c r="BD8" s="420"/>
      <c r="BE8" s="420"/>
      <c r="BF8" s="420"/>
      <c r="BG8" s="420"/>
      <c r="BH8" s="420"/>
      <c r="BI8" s="420"/>
      <c r="BJ8" s="420"/>
      <c r="BK8" s="420"/>
      <c r="BL8" s="420"/>
      <c r="BM8" s="420"/>
      <c r="BN8" s="420"/>
      <c r="BO8" s="420"/>
      <c r="BP8" s="420"/>
      <c r="BQ8" s="420"/>
      <c r="BR8" s="420"/>
      <c r="BS8" s="420"/>
      <c r="BT8" s="420"/>
      <c r="BU8" s="420"/>
      <c r="BV8" s="420"/>
      <c r="BW8" s="420"/>
      <c r="BX8" s="420"/>
      <c r="BY8" s="420"/>
      <c r="BZ8" s="420"/>
      <c r="CA8" s="420"/>
      <c r="CB8" s="420"/>
      <c r="CC8" s="420"/>
      <c r="CD8" s="420"/>
      <c r="CE8" s="420"/>
      <c r="CF8" s="420"/>
      <c r="CG8" s="420"/>
      <c r="CH8" s="420"/>
      <c r="CI8" s="420"/>
      <c r="CJ8" s="420"/>
      <c r="CK8" s="420"/>
      <c r="CL8" s="420"/>
      <c r="CM8" s="420"/>
      <c r="CN8" s="420"/>
      <c r="CO8" s="420"/>
      <c r="CP8" s="420"/>
      <c r="CQ8" s="420"/>
      <c r="CR8" s="420"/>
      <c r="CS8" s="420"/>
      <c r="CT8" s="420"/>
      <c r="CU8" s="420"/>
      <c r="CV8" s="420"/>
      <c r="CW8" s="420"/>
      <c r="CX8" s="420"/>
      <c r="CY8" s="420"/>
      <c r="CZ8" s="420"/>
      <c r="DA8" s="420"/>
      <c r="DB8" s="420"/>
      <c r="DC8" s="420"/>
      <c r="DD8" s="420"/>
      <c r="DE8" s="420"/>
      <c r="DF8" s="420"/>
      <c r="DG8" s="420"/>
      <c r="DH8" s="420"/>
      <c r="DI8" s="420"/>
      <c r="DJ8" s="420"/>
      <c r="DK8" s="420"/>
      <c r="DL8" s="420"/>
      <c r="DM8" s="420"/>
      <c r="DN8" s="420"/>
      <c r="DO8" s="420"/>
      <c r="DP8" s="420"/>
      <c r="DQ8" s="420"/>
      <c r="DR8" s="420"/>
      <c r="DS8" s="420"/>
      <c r="DT8" s="420"/>
      <c r="DU8" s="420"/>
      <c r="DV8" s="420"/>
      <c r="DW8" s="420"/>
      <c r="DX8" s="420"/>
      <c r="DY8" s="420"/>
      <c r="DZ8" s="420"/>
      <c r="EA8" s="420"/>
      <c r="EB8" s="420"/>
      <c r="EC8" s="420"/>
      <c r="ED8" s="420"/>
      <c r="EE8" s="420"/>
      <c r="EF8" s="420"/>
      <c r="EG8" s="420"/>
      <c r="EH8" s="420"/>
      <c r="EI8" s="420"/>
      <c r="EJ8" s="420"/>
      <c r="EK8" s="420"/>
      <c r="EL8" s="420"/>
      <c r="EM8" s="420"/>
      <c r="EN8" s="420"/>
      <c r="EO8" s="420"/>
      <c r="EP8" s="420"/>
      <c r="EQ8" s="420"/>
      <c r="ER8" s="420"/>
      <c r="ES8" s="420"/>
      <c r="ET8" s="420"/>
      <c r="EU8" s="420"/>
      <c r="EV8" s="420"/>
      <c r="EW8" s="420"/>
      <c r="EX8" s="420"/>
      <c r="EY8" s="420"/>
      <c r="EZ8" s="420"/>
      <c r="FA8" s="420"/>
      <c r="FB8" s="420"/>
      <c r="FC8" s="420"/>
      <c r="FD8" s="420"/>
      <c r="FE8" s="420"/>
      <c r="FF8" s="420"/>
      <c r="FG8" s="420"/>
      <c r="FH8" s="420"/>
      <c r="FI8" s="420"/>
      <c r="FJ8" s="420"/>
      <c r="FK8" s="420"/>
      <c r="FL8" s="420"/>
      <c r="FM8" s="420"/>
      <c r="FN8" s="420"/>
      <c r="FO8" s="420"/>
      <c r="FP8" s="420"/>
      <c r="FQ8" s="420"/>
      <c r="FR8" s="420"/>
      <c r="FS8" s="420"/>
      <c r="FT8" s="420"/>
      <c r="FU8" s="420"/>
      <c r="FV8" s="420"/>
      <c r="FW8" s="420"/>
      <c r="FX8" s="420"/>
      <c r="FY8" s="420"/>
      <c r="FZ8" s="420"/>
      <c r="GA8" s="420"/>
      <c r="GB8" s="420"/>
      <c r="GC8" s="420"/>
      <c r="GD8" s="420"/>
      <c r="GE8" s="420"/>
      <c r="GF8" s="420"/>
      <c r="GG8" s="420"/>
      <c r="GH8" s="420"/>
      <c r="GI8" s="420"/>
      <c r="GJ8" s="420"/>
      <c r="GK8" s="420"/>
      <c r="GL8" s="420"/>
      <c r="GM8" s="420"/>
      <c r="GN8" s="420"/>
      <c r="GO8" s="420"/>
      <c r="GP8" s="420"/>
      <c r="GQ8" s="420"/>
      <c r="GR8" s="420"/>
      <c r="GS8" s="420"/>
      <c r="GT8" s="420"/>
      <c r="GU8" s="420"/>
      <c r="GV8" s="420"/>
      <c r="GW8" s="420"/>
      <c r="GX8" s="420"/>
      <c r="GY8" s="420"/>
      <c r="GZ8" s="420"/>
      <c r="HA8" s="420"/>
      <c r="HB8" s="420"/>
      <c r="HC8" s="420"/>
      <c r="HD8" s="420"/>
      <c r="HE8" s="420"/>
      <c r="HF8" s="420"/>
      <c r="HG8" s="420"/>
      <c r="HH8" s="420"/>
      <c r="HI8" s="420"/>
      <c r="HJ8" s="420"/>
      <c r="HK8" s="420"/>
      <c r="HL8" s="420"/>
      <c r="HM8" s="420"/>
      <c r="HN8" s="420"/>
      <c r="HO8" s="420"/>
      <c r="HP8" s="420"/>
      <c r="HQ8" s="420"/>
      <c r="HR8" s="420"/>
      <c r="HS8" s="420"/>
      <c r="HT8" s="420"/>
      <c r="HU8" s="420"/>
      <c r="HV8" s="420"/>
      <c r="HW8" s="420"/>
      <c r="HX8" s="420"/>
      <c r="HY8" s="420"/>
      <c r="HZ8" s="420"/>
      <c r="IA8" s="420"/>
      <c r="IB8" s="420"/>
      <c r="IC8" s="420"/>
      <c r="ID8" s="420"/>
      <c r="IE8" s="420"/>
      <c r="IF8" s="420"/>
      <c r="IG8" s="420"/>
      <c r="IH8" s="420"/>
      <c r="II8" s="420"/>
      <c r="IJ8" s="420"/>
      <c r="IK8" s="420"/>
      <c r="IL8" s="420"/>
      <c r="IM8" s="420"/>
      <c r="IN8" s="420"/>
      <c r="IO8" s="420"/>
      <c r="IP8" s="420"/>
      <c r="IQ8" s="420"/>
      <c r="IR8" s="420"/>
    </row>
    <row r="9" spans="1:252" s="205" customFormat="1" ht="21" customHeight="1">
      <c r="A9" s="429" t="s">
        <v>30</v>
      </c>
      <c r="B9" s="426">
        <v>7</v>
      </c>
      <c r="C9" s="430"/>
      <c r="D9" s="428">
        <v>499997604</v>
      </c>
      <c r="E9" s="428"/>
      <c r="F9" s="428">
        <v>547504036</v>
      </c>
      <c r="G9" s="428"/>
      <c r="H9" s="428">
        <v>491055812</v>
      </c>
      <c r="I9" s="428"/>
      <c r="J9" s="428">
        <v>539107537</v>
      </c>
      <c r="K9" s="420"/>
      <c r="L9" s="420"/>
      <c r="M9" s="420"/>
      <c r="N9" s="420"/>
      <c r="O9" s="420"/>
      <c r="P9" s="420"/>
      <c r="Q9" s="420"/>
      <c r="R9" s="420"/>
      <c r="S9" s="420"/>
      <c r="T9" s="420"/>
      <c r="U9" s="420"/>
      <c r="V9" s="420"/>
      <c r="W9" s="420"/>
      <c r="X9" s="420"/>
      <c r="Y9" s="420"/>
      <c r="Z9" s="420"/>
      <c r="AA9" s="420"/>
      <c r="AB9" s="420"/>
      <c r="AC9" s="420"/>
      <c r="AD9" s="420"/>
      <c r="AE9" s="420"/>
      <c r="AF9" s="420"/>
      <c r="AG9" s="420"/>
      <c r="AH9" s="420"/>
      <c r="AI9" s="420"/>
      <c r="AJ9" s="420"/>
      <c r="AK9" s="420"/>
      <c r="AL9" s="420"/>
      <c r="AM9" s="420"/>
      <c r="AN9" s="420"/>
      <c r="AO9" s="420"/>
      <c r="AP9" s="420"/>
      <c r="AQ9" s="420"/>
      <c r="AR9" s="420"/>
      <c r="AS9" s="420"/>
      <c r="AT9" s="420"/>
      <c r="AU9" s="420"/>
      <c r="AV9" s="420"/>
      <c r="AW9" s="420"/>
      <c r="AX9" s="420"/>
      <c r="AY9" s="420"/>
      <c r="AZ9" s="420"/>
      <c r="BA9" s="420"/>
      <c r="BB9" s="420"/>
      <c r="BC9" s="420"/>
      <c r="BD9" s="420"/>
      <c r="BE9" s="420"/>
      <c r="BF9" s="420"/>
      <c r="BG9" s="420"/>
      <c r="BH9" s="420"/>
      <c r="BI9" s="420"/>
      <c r="BJ9" s="420"/>
      <c r="BK9" s="420"/>
      <c r="BL9" s="420"/>
      <c r="BM9" s="420"/>
      <c r="BN9" s="420"/>
      <c r="BO9" s="420"/>
      <c r="BP9" s="420"/>
      <c r="BQ9" s="420"/>
      <c r="BR9" s="420"/>
      <c r="BS9" s="420"/>
      <c r="BT9" s="420"/>
      <c r="BU9" s="420"/>
      <c r="BV9" s="420"/>
      <c r="BW9" s="420"/>
      <c r="BX9" s="420"/>
      <c r="BY9" s="420"/>
      <c r="BZ9" s="420"/>
      <c r="CA9" s="420"/>
      <c r="CB9" s="420"/>
      <c r="CC9" s="420"/>
      <c r="CD9" s="420"/>
      <c r="CE9" s="420"/>
      <c r="CF9" s="420"/>
      <c r="CG9" s="420"/>
      <c r="CH9" s="420"/>
      <c r="CI9" s="420"/>
      <c r="CJ9" s="420"/>
      <c r="CK9" s="420"/>
      <c r="CL9" s="420"/>
      <c r="CM9" s="420"/>
      <c r="CN9" s="420"/>
      <c r="CO9" s="420"/>
      <c r="CP9" s="420"/>
      <c r="CQ9" s="420"/>
      <c r="CR9" s="420"/>
      <c r="CS9" s="420"/>
      <c r="CT9" s="420"/>
      <c r="CU9" s="420"/>
      <c r="CV9" s="420"/>
      <c r="CW9" s="420"/>
      <c r="CX9" s="420"/>
      <c r="CY9" s="420"/>
      <c r="CZ9" s="420"/>
      <c r="DA9" s="420"/>
      <c r="DB9" s="420"/>
      <c r="DC9" s="420"/>
      <c r="DD9" s="420"/>
      <c r="DE9" s="420"/>
      <c r="DF9" s="420"/>
      <c r="DG9" s="420"/>
      <c r="DH9" s="420"/>
      <c r="DI9" s="420"/>
      <c r="DJ9" s="420"/>
      <c r="DK9" s="420"/>
      <c r="DL9" s="420"/>
      <c r="DM9" s="420"/>
      <c r="DN9" s="420"/>
      <c r="DO9" s="420"/>
      <c r="DP9" s="420"/>
      <c r="DQ9" s="420"/>
      <c r="DR9" s="420"/>
      <c r="DS9" s="420"/>
      <c r="DT9" s="420"/>
      <c r="DU9" s="420"/>
      <c r="DV9" s="420"/>
      <c r="DW9" s="420"/>
      <c r="DX9" s="420"/>
      <c r="DY9" s="420"/>
      <c r="DZ9" s="420"/>
      <c r="EA9" s="420"/>
      <c r="EB9" s="420"/>
      <c r="EC9" s="420"/>
      <c r="ED9" s="420"/>
      <c r="EE9" s="420"/>
      <c r="EF9" s="420"/>
      <c r="EG9" s="420"/>
      <c r="EH9" s="420"/>
      <c r="EI9" s="420"/>
      <c r="EJ9" s="420"/>
      <c r="EK9" s="420"/>
      <c r="EL9" s="420"/>
      <c r="EM9" s="420"/>
      <c r="EN9" s="420"/>
      <c r="EO9" s="420"/>
      <c r="EP9" s="420"/>
      <c r="EQ9" s="420"/>
      <c r="ER9" s="420"/>
      <c r="ES9" s="420"/>
      <c r="ET9" s="420"/>
      <c r="EU9" s="420"/>
      <c r="EV9" s="420"/>
      <c r="EW9" s="420"/>
      <c r="EX9" s="420"/>
      <c r="EY9" s="420"/>
      <c r="EZ9" s="420"/>
      <c r="FA9" s="420"/>
      <c r="FB9" s="420"/>
      <c r="FC9" s="420"/>
      <c r="FD9" s="420"/>
      <c r="FE9" s="420"/>
      <c r="FF9" s="420"/>
      <c r="FG9" s="420"/>
      <c r="FH9" s="420"/>
      <c r="FI9" s="420"/>
      <c r="FJ9" s="420"/>
      <c r="FK9" s="420"/>
      <c r="FL9" s="420"/>
      <c r="FM9" s="420"/>
      <c r="FN9" s="420"/>
      <c r="FO9" s="420"/>
      <c r="FP9" s="420"/>
      <c r="FQ9" s="420"/>
      <c r="FR9" s="420"/>
      <c r="FS9" s="420"/>
      <c r="FT9" s="420"/>
      <c r="FU9" s="420"/>
      <c r="FV9" s="420"/>
      <c r="FW9" s="420"/>
      <c r="FX9" s="420"/>
      <c r="FY9" s="420"/>
      <c r="FZ9" s="420"/>
      <c r="GA9" s="420"/>
      <c r="GB9" s="420"/>
      <c r="GC9" s="420"/>
      <c r="GD9" s="420"/>
      <c r="GE9" s="420"/>
      <c r="GF9" s="420"/>
      <c r="GG9" s="420"/>
      <c r="GH9" s="420"/>
      <c r="GI9" s="420"/>
      <c r="GJ9" s="420"/>
      <c r="GK9" s="420"/>
      <c r="GL9" s="420"/>
      <c r="GM9" s="420"/>
      <c r="GN9" s="420"/>
      <c r="GO9" s="420"/>
      <c r="GP9" s="420"/>
      <c r="GQ9" s="420"/>
      <c r="GR9" s="420"/>
      <c r="GS9" s="420"/>
      <c r="GT9" s="420"/>
      <c r="GU9" s="420"/>
      <c r="GV9" s="420"/>
      <c r="GW9" s="420"/>
      <c r="GX9" s="420"/>
      <c r="GY9" s="420"/>
      <c r="GZ9" s="420"/>
      <c r="HA9" s="420"/>
      <c r="HB9" s="420"/>
      <c r="HC9" s="420"/>
      <c r="HD9" s="420"/>
      <c r="HE9" s="420"/>
      <c r="HF9" s="420"/>
      <c r="HG9" s="420"/>
      <c r="HH9" s="420"/>
      <c r="HI9" s="420"/>
      <c r="HJ9" s="420"/>
      <c r="HK9" s="420"/>
      <c r="HL9" s="420"/>
      <c r="HM9" s="420"/>
      <c r="HN9" s="420"/>
      <c r="HO9" s="420"/>
      <c r="HP9" s="420"/>
      <c r="HQ9" s="420"/>
      <c r="HR9" s="420"/>
      <c r="HS9" s="420"/>
      <c r="HT9" s="420"/>
      <c r="HU9" s="420"/>
      <c r="HV9" s="420"/>
      <c r="HW9" s="420"/>
      <c r="HX9" s="420"/>
      <c r="HY9" s="420"/>
      <c r="HZ9" s="420"/>
      <c r="IA9" s="420"/>
      <c r="IB9" s="420"/>
      <c r="IC9" s="420"/>
      <c r="ID9" s="420"/>
      <c r="IE9" s="420"/>
      <c r="IF9" s="420"/>
      <c r="IG9" s="420"/>
      <c r="IH9" s="420"/>
      <c r="II9" s="420"/>
      <c r="IJ9" s="420"/>
      <c r="IK9" s="420"/>
      <c r="IL9" s="420"/>
      <c r="IM9" s="420"/>
      <c r="IN9" s="420"/>
      <c r="IO9" s="420"/>
      <c r="IP9" s="420"/>
      <c r="IQ9" s="420"/>
      <c r="IR9" s="420"/>
    </row>
    <row r="10" spans="1:252" s="205" customFormat="1" ht="21" customHeight="1">
      <c r="A10" s="431" t="s">
        <v>195</v>
      </c>
      <c r="B10" s="426">
        <v>8</v>
      </c>
      <c r="C10" s="430"/>
      <c r="D10" s="428">
        <v>50334738</v>
      </c>
      <c r="E10" s="428"/>
      <c r="F10" s="428">
        <v>28032542</v>
      </c>
      <c r="G10" s="428"/>
      <c r="H10" s="428">
        <v>37079663</v>
      </c>
      <c r="I10" s="428"/>
      <c r="J10" s="428">
        <v>23106838</v>
      </c>
      <c r="K10" s="420"/>
      <c r="L10" s="420"/>
      <c r="M10" s="420"/>
      <c r="N10" s="420"/>
      <c r="O10" s="420"/>
      <c r="P10" s="420"/>
      <c r="Q10" s="420"/>
      <c r="R10" s="420"/>
      <c r="S10" s="420"/>
      <c r="T10" s="420"/>
      <c r="U10" s="420"/>
      <c r="V10" s="420"/>
      <c r="W10" s="420"/>
      <c r="X10" s="420"/>
      <c r="Y10" s="420"/>
      <c r="Z10" s="420"/>
      <c r="AA10" s="420"/>
      <c r="AB10" s="420"/>
      <c r="AC10" s="420"/>
      <c r="AD10" s="420"/>
      <c r="AE10" s="420"/>
      <c r="AF10" s="420"/>
      <c r="AG10" s="420"/>
      <c r="AH10" s="420"/>
      <c r="AI10" s="420"/>
      <c r="AJ10" s="420"/>
      <c r="AK10" s="420"/>
      <c r="AL10" s="420"/>
      <c r="AM10" s="420"/>
      <c r="AN10" s="420"/>
      <c r="AO10" s="420"/>
      <c r="AP10" s="420"/>
      <c r="AQ10" s="420"/>
      <c r="AR10" s="420"/>
      <c r="AS10" s="420"/>
      <c r="AT10" s="420"/>
      <c r="AU10" s="420"/>
      <c r="AV10" s="420"/>
      <c r="AW10" s="420"/>
      <c r="AX10" s="420"/>
      <c r="AY10" s="420"/>
      <c r="AZ10" s="420"/>
      <c r="BA10" s="420"/>
      <c r="BB10" s="420"/>
      <c r="BC10" s="420"/>
      <c r="BD10" s="420"/>
      <c r="BE10" s="420"/>
      <c r="BF10" s="420"/>
      <c r="BG10" s="420"/>
      <c r="BH10" s="420"/>
      <c r="BI10" s="420"/>
      <c r="BJ10" s="420"/>
      <c r="BK10" s="420"/>
      <c r="BL10" s="420"/>
      <c r="BM10" s="420"/>
      <c r="BN10" s="420"/>
      <c r="BO10" s="420"/>
      <c r="BP10" s="420"/>
      <c r="BQ10" s="420"/>
      <c r="BR10" s="420"/>
      <c r="BS10" s="420"/>
      <c r="BT10" s="420"/>
      <c r="BU10" s="420"/>
      <c r="BV10" s="420"/>
      <c r="BW10" s="420"/>
      <c r="BX10" s="420"/>
      <c r="BY10" s="420"/>
      <c r="BZ10" s="420"/>
      <c r="CA10" s="420"/>
      <c r="CB10" s="420"/>
      <c r="CC10" s="420"/>
      <c r="CD10" s="420"/>
      <c r="CE10" s="420"/>
      <c r="CF10" s="420"/>
      <c r="CG10" s="420"/>
      <c r="CH10" s="420"/>
      <c r="CI10" s="420"/>
      <c r="CJ10" s="420"/>
      <c r="CK10" s="420"/>
      <c r="CL10" s="420"/>
      <c r="CM10" s="420"/>
      <c r="CN10" s="420"/>
      <c r="CO10" s="420"/>
      <c r="CP10" s="420"/>
      <c r="CQ10" s="420"/>
      <c r="CR10" s="420"/>
      <c r="CS10" s="420"/>
      <c r="CT10" s="420"/>
      <c r="CU10" s="420"/>
      <c r="CV10" s="420"/>
      <c r="CW10" s="420"/>
      <c r="CX10" s="420"/>
      <c r="CY10" s="420"/>
      <c r="CZ10" s="420"/>
      <c r="DA10" s="420"/>
      <c r="DB10" s="420"/>
      <c r="DC10" s="420"/>
      <c r="DD10" s="420"/>
      <c r="DE10" s="420"/>
      <c r="DF10" s="420"/>
      <c r="DG10" s="420"/>
      <c r="DH10" s="420"/>
      <c r="DI10" s="420"/>
      <c r="DJ10" s="420"/>
      <c r="DK10" s="420"/>
      <c r="DL10" s="420"/>
      <c r="DM10" s="420"/>
      <c r="DN10" s="420"/>
      <c r="DO10" s="420"/>
      <c r="DP10" s="420"/>
      <c r="DQ10" s="420"/>
      <c r="DR10" s="420"/>
      <c r="DS10" s="420"/>
      <c r="DT10" s="420"/>
      <c r="DU10" s="420"/>
      <c r="DV10" s="420"/>
      <c r="DW10" s="420"/>
      <c r="DX10" s="420"/>
      <c r="DY10" s="420"/>
      <c r="DZ10" s="420"/>
      <c r="EA10" s="420"/>
      <c r="EB10" s="420"/>
      <c r="EC10" s="420"/>
      <c r="ED10" s="420"/>
      <c r="EE10" s="420"/>
      <c r="EF10" s="420"/>
      <c r="EG10" s="420"/>
      <c r="EH10" s="420"/>
      <c r="EI10" s="420"/>
      <c r="EJ10" s="420"/>
      <c r="EK10" s="420"/>
      <c r="EL10" s="420"/>
      <c r="EM10" s="420"/>
      <c r="EN10" s="420"/>
      <c r="EO10" s="420"/>
      <c r="EP10" s="420"/>
      <c r="EQ10" s="420"/>
      <c r="ER10" s="420"/>
      <c r="ES10" s="420"/>
      <c r="ET10" s="420"/>
      <c r="EU10" s="420"/>
      <c r="EV10" s="420"/>
      <c r="EW10" s="420"/>
      <c r="EX10" s="420"/>
      <c r="EY10" s="420"/>
      <c r="EZ10" s="420"/>
      <c r="FA10" s="420"/>
      <c r="FB10" s="420"/>
      <c r="FC10" s="420"/>
      <c r="FD10" s="420"/>
      <c r="FE10" s="420"/>
      <c r="FF10" s="420"/>
      <c r="FG10" s="420"/>
      <c r="FH10" s="420"/>
      <c r="FI10" s="420"/>
      <c r="FJ10" s="420"/>
      <c r="FK10" s="420"/>
      <c r="FL10" s="420"/>
      <c r="FM10" s="420"/>
      <c r="FN10" s="420"/>
      <c r="FO10" s="420"/>
      <c r="FP10" s="420"/>
      <c r="FQ10" s="420"/>
      <c r="FR10" s="420"/>
      <c r="FS10" s="420"/>
      <c r="FT10" s="420"/>
      <c r="FU10" s="420"/>
      <c r="FV10" s="420"/>
      <c r="FW10" s="420"/>
      <c r="FX10" s="420"/>
      <c r="FY10" s="420"/>
      <c r="FZ10" s="420"/>
      <c r="GA10" s="420"/>
      <c r="GB10" s="420"/>
      <c r="GC10" s="420"/>
      <c r="GD10" s="420"/>
      <c r="GE10" s="420"/>
      <c r="GF10" s="420"/>
      <c r="GG10" s="420"/>
      <c r="GH10" s="420"/>
      <c r="GI10" s="420"/>
      <c r="GJ10" s="420"/>
      <c r="GK10" s="420"/>
      <c r="GL10" s="420"/>
      <c r="GM10" s="420"/>
      <c r="GN10" s="420"/>
      <c r="GO10" s="420"/>
      <c r="GP10" s="420"/>
      <c r="GQ10" s="420"/>
      <c r="GR10" s="420"/>
      <c r="GS10" s="420"/>
      <c r="GT10" s="420"/>
      <c r="GU10" s="420"/>
      <c r="GV10" s="420"/>
      <c r="GW10" s="420"/>
      <c r="GX10" s="420"/>
      <c r="GY10" s="420"/>
      <c r="GZ10" s="420"/>
      <c r="HA10" s="420"/>
      <c r="HB10" s="420"/>
      <c r="HC10" s="420"/>
      <c r="HD10" s="420"/>
      <c r="HE10" s="420"/>
      <c r="HF10" s="420"/>
      <c r="HG10" s="420"/>
      <c r="HH10" s="420"/>
      <c r="HI10" s="420"/>
      <c r="HJ10" s="420"/>
      <c r="HK10" s="420"/>
      <c r="HL10" s="420"/>
      <c r="HM10" s="420"/>
      <c r="HN10" s="420"/>
      <c r="HO10" s="420"/>
      <c r="HP10" s="420"/>
      <c r="HQ10" s="420"/>
      <c r="HR10" s="420"/>
      <c r="HS10" s="420"/>
      <c r="HT10" s="420"/>
      <c r="HU10" s="420"/>
      <c r="HV10" s="420"/>
      <c r="HW10" s="420"/>
      <c r="HX10" s="420"/>
      <c r="HY10" s="420"/>
      <c r="HZ10" s="420"/>
      <c r="IA10" s="420"/>
      <c r="IB10" s="420"/>
      <c r="IC10" s="420"/>
      <c r="ID10" s="420"/>
      <c r="IE10" s="420"/>
      <c r="IF10" s="420"/>
      <c r="IG10" s="420"/>
      <c r="IH10" s="420"/>
      <c r="II10" s="420"/>
      <c r="IJ10" s="420"/>
      <c r="IK10" s="420"/>
      <c r="IL10" s="420"/>
      <c r="IM10" s="420"/>
      <c r="IN10" s="420"/>
      <c r="IO10" s="420"/>
      <c r="IP10" s="420"/>
      <c r="IQ10" s="420"/>
      <c r="IR10" s="420"/>
    </row>
    <row r="11" spans="1:252" s="205" customFormat="1" ht="21" customHeight="1">
      <c r="A11" s="432" t="s">
        <v>180</v>
      </c>
      <c r="B11" s="426">
        <v>9</v>
      </c>
      <c r="C11" s="433"/>
      <c r="D11" s="428">
        <v>70528795</v>
      </c>
      <c r="E11" s="428"/>
      <c r="F11" s="428">
        <v>86829862</v>
      </c>
      <c r="G11" s="428"/>
      <c r="H11" s="428">
        <v>70673091</v>
      </c>
      <c r="I11" s="428"/>
      <c r="J11" s="428">
        <v>87095023</v>
      </c>
      <c r="K11" s="420"/>
      <c r="L11" s="420"/>
      <c r="M11" s="420"/>
      <c r="N11" s="420"/>
      <c r="O11" s="420"/>
      <c r="P11" s="420"/>
      <c r="Q11" s="420"/>
      <c r="R11" s="420"/>
      <c r="S11" s="420"/>
      <c r="T11" s="420"/>
      <c r="U11" s="420"/>
      <c r="V11" s="420"/>
      <c r="W11" s="420"/>
      <c r="X11" s="420"/>
      <c r="Y11" s="420"/>
      <c r="Z11" s="420"/>
      <c r="AA11" s="420"/>
      <c r="AB11" s="420"/>
      <c r="AC11" s="420"/>
      <c r="AD11" s="420"/>
      <c r="AE11" s="420"/>
      <c r="AF11" s="420"/>
      <c r="AG11" s="420"/>
      <c r="AH11" s="420"/>
      <c r="AI11" s="420"/>
      <c r="AJ11" s="420"/>
      <c r="AK11" s="420"/>
      <c r="AL11" s="420"/>
      <c r="AM11" s="420"/>
      <c r="AN11" s="420"/>
      <c r="AO11" s="420"/>
      <c r="AP11" s="420"/>
      <c r="AQ11" s="420"/>
      <c r="AR11" s="420"/>
      <c r="AS11" s="420"/>
      <c r="AT11" s="420"/>
      <c r="AU11" s="420"/>
      <c r="AV11" s="420"/>
      <c r="AW11" s="420"/>
      <c r="AX11" s="420"/>
      <c r="AY11" s="420"/>
      <c r="AZ11" s="420"/>
      <c r="BA11" s="420"/>
      <c r="BB11" s="420"/>
      <c r="BC11" s="420"/>
      <c r="BD11" s="420"/>
      <c r="BE11" s="420"/>
      <c r="BF11" s="420"/>
      <c r="BG11" s="420"/>
      <c r="BH11" s="420"/>
      <c r="BI11" s="420"/>
      <c r="BJ11" s="420"/>
      <c r="BK11" s="420"/>
      <c r="BL11" s="420"/>
      <c r="BM11" s="420"/>
      <c r="BN11" s="420"/>
      <c r="BO11" s="420"/>
      <c r="BP11" s="420"/>
      <c r="BQ11" s="420"/>
      <c r="BR11" s="420"/>
      <c r="BS11" s="420"/>
      <c r="BT11" s="420"/>
      <c r="BU11" s="420"/>
      <c r="BV11" s="420"/>
      <c r="BW11" s="420"/>
      <c r="BX11" s="420"/>
      <c r="BY11" s="420"/>
      <c r="BZ11" s="420"/>
      <c r="CA11" s="420"/>
      <c r="CB11" s="420"/>
      <c r="CC11" s="420"/>
      <c r="CD11" s="420"/>
      <c r="CE11" s="420"/>
      <c r="CF11" s="420"/>
      <c r="CG11" s="420"/>
      <c r="CH11" s="420"/>
      <c r="CI11" s="420"/>
      <c r="CJ11" s="420"/>
      <c r="CK11" s="420"/>
      <c r="CL11" s="420"/>
      <c r="CM11" s="420"/>
      <c r="CN11" s="420"/>
      <c r="CO11" s="420"/>
      <c r="CP11" s="420"/>
      <c r="CQ11" s="420"/>
      <c r="CR11" s="420"/>
      <c r="CS11" s="420"/>
      <c r="CT11" s="420"/>
      <c r="CU11" s="420"/>
      <c r="CV11" s="420"/>
      <c r="CW11" s="420"/>
      <c r="CX11" s="420"/>
      <c r="CY11" s="420"/>
      <c r="CZ11" s="420"/>
      <c r="DA11" s="420"/>
      <c r="DB11" s="420"/>
      <c r="DC11" s="420"/>
      <c r="DD11" s="420"/>
      <c r="DE11" s="420"/>
      <c r="DF11" s="420"/>
      <c r="DG11" s="420"/>
      <c r="DH11" s="420"/>
      <c r="DI11" s="420"/>
      <c r="DJ11" s="420"/>
      <c r="DK11" s="420"/>
      <c r="DL11" s="420"/>
      <c r="DM11" s="420"/>
      <c r="DN11" s="420"/>
      <c r="DO11" s="420"/>
      <c r="DP11" s="420"/>
      <c r="DQ11" s="420"/>
      <c r="DR11" s="420"/>
      <c r="DS11" s="420"/>
      <c r="DT11" s="420"/>
      <c r="DU11" s="420"/>
      <c r="DV11" s="420"/>
      <c r="DW11" s="420"/>
      <c r="DX11" s="420"/>
      <c r="DY11" s="420"/>
      <c r="DZ11" s="420"/>
      <c r="EA11" s="420"/>
      <c r="EB11" s="420"/>
      <c r="EC11" s="420"/>
      <c r="ED11" s="420"/>
      <c r="EE11" s="420"/>
      <c r="EF11" s="420"/>
      <c r="EG11" s="420"/>
      <c r="EH11" s="420"/>
      <c r="EI11" s="420"/>
      <c r="EJ11" s="420"/>
      <c r="EK11" s="420"/>
      <c r="EL11" s="420"/>
      <c r="EM11" s="420"/>
      <c r="EN11" s="420"/>
      <c r="EO11" s="420"/>
      <c r="EP11" s="420"/>
      <c r="EQ11" s="420"/>
      <c r="ER11" s="420"/>
      <c r="ES11" s="420"/>
      <c r="ET11" s="420"/>
      <c r="EU11" s="420"/>
      <c r="EV11" s="420"/>
      <c r="EW11" s="420"/>
      <c r="EX11" s="420"/>
      <c r="EY11" s="420"/>
      <c r="EZ11" s="420"/>
      <c r="FA11" s="420"/>
      <c r="FB11" s="420"/>
      <c r="FC11" s="420"/>
      <c r="FD11" s="420"/>
      <c r="FE11" s="420"/>
      <c r="FF11" s="420"/>
      <c r="FG11" s="420"/>
      <c r="FH11" s="420"/>
      <c r="FI11" s="420"/>
      <c r="FJ11" s="420"/>
      <c r="FK11" s="420"/>
      <c r="FL11" s="420"/>
      <c r="FM11" s="420"/>
      <c r="FN11" s="420"/>
      <c r="FO11" s="420"/>
      <c r="FP11" s="420"/>
      <c r="FQ11" s="420"/>
      <c r="FR11" s="420"/>
      <c r="FS11" s="420"/>
      <c r="FT11" s="420"/>
      <c r="FU11" s="420"/>
      <c r="FV11" s="420"/>
      <c r="FW11" s="420"/>
      <c r="FX11" s="420"/>
      <c r="FY11" s="420"/>
      <c r="FZ11" s="420"/>
      <c r="GA11" s="420"/>
      <c r="GB11" s="420"/>
      <c r="GC11" s="420"/>
      <c r="GD11" s="420"/>
      <c r="GE11" s="420"/>
      <c r="GF11" s="420"/>
      <c r="GG11" s="420"/>
      <c r="GH11" s="420"/>
      <c r="GI11" s="420"/>
      <c r="GJ11" s="420"/>
      <c r="GK11" s="420"/>
      <c r="GL11" s="420"/>
      <c r="GM11" s="420"/>
      <c r="GN11" s="420"/>
      <c r="GO11" s="420"/>
      <c r="GP11" s="420"/>
      <c r="GQ11" s="420"/>
      <c r="GR11" s="420"/>
      <c r="GS11" s="420"/>
      <c r="GT11" s="420"/>
      <c r="GU11" s="420"/>
      <c r="GV11" s="420"/>
      <c r="GW11" s="420"/>
      <c r="GX11" s="420"/>
      <c r="GY11" s="420"/>
      <c r="GZ11" s="420"/>
      <c r="HA11" s="420"/>
      <c r="HB11" s="420"/>
      <c r="HC11" s="420"/>
      <c r="HD11" s="420"/>
      <c r="HE11" s="420"/>
      <c r="HF11" s="420"/>
      <c r="HG11" s="420"/>
      <c r="HH11" s="420"/>
      <c r="HI11" s="420"/>
      <c r="HJ11" s="420"/>
      <c r="HK11" s="420"/>
      <c r="HL11" s="420"/>
      <c r="HM11" s="420"/>
      <c r="HN11" s="420"/>
      <c r="HO11" s="420"/>
      <c r="HP11" s="420"/>
      <c r="HQ11" s="420"/>
      <c r="HR11" s="420"/>
      <c r="HS11" s="420"/>
      <c r="HT11" s="420"/>
      <c r="HU11" s="420"/>
      <c r="HV11" s="420"/>
      <c r="HW11" s="420"/>
      <c r="HX11" s="420"/>
      <c r="HY11" s="420"/>
      <c r="HZ11" s="420"/>
      <c r="IA11" s="420"/>
      <c r="IB11" s="420"/>
      <c r="IC11" s="420"/>
      <c r="ID11" s="420"/>
      <c r="IE11" s="420"/>
      <c r="IF11" s="420"/>
      <c r="IG11" s="420"/>
      <c r="IH11" s="420"/>
      <c r="II11" s="420"/>
      <c r="IJ11" s="420"/>
      <c r="IK11" s="420"/>
      <c r="IL11" s="420"/>
      <c r="IM11" s="420"/>
      <c r="IN11" s="420"/>
      <c r="IO11" s="420"/>
      <c r="IP11" s="420"/>
      <c r="IQ11" s="420"/>
      <c r="IR11" s="420"/>
    </row>
    <row r="12" spans="1:252" s="205" customFormat="1" ht="21" customHeight="1">
      <c r="A12" s="425" t="s">
        <v>31</v>
      </c>
      <c r="B12" s="426">
        <v>10</v>
      </c>
      <c r="C12" s="430"/>
      <c r="D12" s="428">
        <v>246364900</v>
      </c>
      <c r="E12" s="428"/>
      <c r="F12" s="428">
        <v>311795715</v>
      </c>
      <c r="G12" s="428"/>
      <c r="H12" s="428">
        <v>246471286</v>
      </c>
      <c r="I12" s="428"/>
      <c r="J12" s="428">
        <v>312059270</v>
      </c>
      <c r="K12" s="420"/>
      <c r="L12" s="420"/>
      <c r="M12" s="420"/>
      <c r="N12" s="420"/>
      <c r="O12" s="420"/>
      <c r="P12" s="420"/>
      <c r="Q12" s="420"/>
      <c r="R12" s="420"/>
      <c r="S12" s="420"/>
      <c r="T12" s="420"/>
      <c r="U12" s="420"/>
      <c r="V12" s="420"/>
      <c r="W12" s="420"/>
      <c r="X12" s="420"/>
      <c r="Y12" s="420"/>
      <c r="Z12" s="420"/>
      <c r="AA12" s="420"/>
      <c r="AB12" s="420"/>
      <c r="AC12" s="420"/>
      <c r="AD12" s="420"/>
      <c r="AE12" s="420"/>
      <c r="AF12" s="420"/>
      <c r="AG12" s="420"/>
      <c r="AH12" s="420"/>
      <c r="AI12" s="420"/>
      <c r="AJ12" s="420"/>
      <c r="AK12" s="420"/>
      <c r="AL12" s="420"/>
      <c r="AM12" s="420"/>
      <c r="AN12" s="420"/>
      <c r="AO12" s="420"/>
      <c r="AP12" s="420"/>
      <c r="AQ12" s="420"/>
      <c r="AR12" s="420"/>
      <c r="AS12" s="420"/>
      <c r="AT12" s="420"/>
      <c r="AU12" s="420"/>
      <c r="AV12" s="420"/>
      <c r="AW12" s="420"/>
      <c r="AX12" s="420"/>
      <c r="AY12" s="420"/>
      <c r="AZ12" s="420"/>
      <c r="BA12" s="420"/>
      <c r="BB12" s="420"/>
      <c r="BC12" s="420"/>
      <c r="BD12" s="420"/>
      <c r="BE12" s="420"/>
      <c r="BF12" s="420"/>
      <c r="BG12" s="420"/>
      <c r="BH12" s="420"/>
      <c r="BI12" s="420"/>
      <c r="BJ12" s="420"/>
      <c r="BK12" s="420"/>
      <c r="BL12" s="420"/>
      <c r="BM12" s="420"/>
      <c r="BN12" s="420"/>
      <c r="BO12" s="420"/>
      <c r="BP12" s="420"/>
      <c r="BQ12" s="420"/>
      <c r="BR12" s="420"/>
      <c r="BS12" s="420"/>
      <c r="BT12" s="420"/>
      <c r="BU12" s="420"/>
      <c r="BV12" s="420"/>
      <c r="BW12" s="420"/>
      <c r="BX12" s="420"/>
      <c r="BY12" s="420"/>
      <c r="BZ12" s="420"/>
      <c r="CA12" s="420"/>
      <c r="CB12" s="420"/>
      <c r="CC12" s="420"/>
      <c r="CD12" s="420"/>
      <c r="CE12" s="420"/>
      <c r="CF12" s="420"/>
      <c r="CG12" s="420"/>
      <c r="CH12" s="420"/>
      <c r="CI12" s="420"/>
      <c r="CJ12" s="420"/>
      <c r="CK12" s="420"/>
      <c r="CL12" s="420"/>
      <c r="CM12" s="420"/>
      <c r="CN12" s="420"/>
      <c r="CO12" s="420"/>
      <c r="CP12" s="420"/>
      <c r="CQ12" s="420"/>
      <c r="CR12" s="420"/>
      <c r="CS12" s="420"/>
      <c r="CT12" s="420"/>
      <c r="CU12" s="420"/>
      <c r="CV12" s="420"/>
      <c r="CW12" s="420"/>
      <c r="CX12" s="420"/>
      <c r="CY12" s="420"/>
      <c r="CZ12" s="420"/>
      <c r="DA12" s="420"/>
      <c r="DB12" s="420"/>
      <c r="DC12" s="420"/>
      <c r="DD12" s="420"/>
      <c r="DE12" s="420"/>
      <c r="DF12" s="420"/>
      <c r="DG12" s="420"/>
      <c r="DH12" s="420"/>
      <c r="DI12" s="420"/>
      <c r="DJ12" s="420"/>
      <c r="DK12" s="420"/>
      <c r="DL12" s="420"/>
      <c r="DM12" s="420"/>
      <c r="DN12" s="420"/>
      <c r="DO12" s="420"/>
      <c r="DP12" s="420"/>
      <c r="DQ12" s="420"/>
      <c r="DR12" s="420"/>
      <c r="DS12" s="420"/>
      <c r="DT12" s="420"/>
      <c r="DU12" s="420"/>
      <c r="DV12" s="420"/>
      <c r="DW12" s="420"/>
      <c r="DX12" s="420"/>
      <c r="DY12" s="420"/>
      <c r="DZ12" s="420"/>
      <c r="EA12" s="420"/>
      <c r="EB12" s="420"/>
      <c r="EC12" s="420"/>
      <c r="ED12" s="420"/>
      <c r="EE12" s="420"/>
      <c r="EF12" s="420"/>
      <c r="EG12" s="420"/>
      <c r="EH12" s="420"/>
      <c r="EI12" s="420"/>
      <c r="EJ12" s="420"/>
      <c r="EK12" s="420"/>
      <c r="EL12" s="420"/>
      <c r="EM12" s="420"/>
      <c r="EN12" s="420"/>
      <c r="EO12" s="420"/>
      <c r="EP12" s="420"/>
      <c r="EQ12" s="420"/>
      <c r="ER12" s="420"/>
      <c r="ES12" s="420"/>
      <c r="ET12" s="420"/>
      <c r="EU12" s="420"/>
      <c r="EV12" s="420"/>
      <c r="EW12" s="420"/>
      <c r="EX12" s="420"/>
      <c r="EY12" s="420"/>
      <c r="EZ12" s="420"/>
      <c r="FA12" s="420"/>
      <c r="FB12" s="420"/>
      <c r="FC12" s="420"/>
      <c r="FD12" s="420"/>
      <c r="FE12" s="420"/>
      <c r="FF12" s="420"/>
      <c r="FG12" s="420"/>
      <c r="FH12" s="420"/>
      <c r="FI12" s="420"/>
      <c r="FJ12" s="420"/>
      <c r="FK12" s="420"/>
      <c r="FL12" s="420"/>
      <c r="FM12" s="420"/>
      <c r="FN12" s="420"/>
      <c r="FO12" s="420"/>
      <c r="FP12" s="420"/>
      <c r="FQ12" s="420"/>
      <c r="FR12" s="420"/>
      <c r="FS12" s="420"/>
      <c r="FT12" s="420"/>
      <c r="FU12" s="420"/>
      <c r="FV12" s="420"/>
      <c r="FW12" s="420"/>
      <c r="FX12" s="420"/>
      <c r="FY12" s="420"/>
      <c r="FZ12" s="420"/>
      <c r="GA12" s="420"/>
      <c r="GB12" s="420"/>
      <c r="GC12" s="420"/>
      <c r="GD12" s="420"/>
      <c r="GE12" s="420"/>
      <c r="GF12" s="420"/>
      <c r="GG12" s="420"/>
      <c r="GH12" s="420"/>
      <c r="GI12" s="420"/>
      <c r="GJ12" s="420"/>
      <c r="GK12" s="420"/>
      <c r="GL12" s="420"/>
      <c r="GM12" s="420"/>
      <c r="GN12" s="420"/>
      <c r="GO12" s="420"/>
      <c r="GP12" s="420"/>
      <c r="GQ12" s="420"/>
      <c r="GR12" s="420"/>
      <c r="GS12" s="420"/>
      <c r="GT12" s="420"/>
      <c r="GU12" s="420"/>
      <c r="GV12" s="420"/>
      <c r="GW12" s="420"/>
      <c r="GX12" s="420"/>
      <c r="GY12" s="420"/>
      <c r="GZ12" s="420"/>
      <c r="HA12" s="420"/>
      <c r="HB12" s="420"/>
      <c r="HC12" s="420"/>
      <c r="HD12" s="420"/>
      <c r="HE12" s="420"/>
      <c r="HF12" s="420"/>
      <c r="HG12" s="420"/>
      <c r="HH12" s="420"/>
      <c r="HI12" s="420"/>
      <c r="HJ12" s="420"/>
      <c r="HK12" s="420"/>
      <c r="HL12" s="420"/>
      <c r="HM12" s="420"/>
      <c r="HN12" s="420"/>
      <c r="HO12" s="420"/>
      <c r="HP12" s="420"/>
      <c r="HQ12" s="420"/>
      <c r="HR12" s="420"/>
      <c r="HS12" s="420"/>
      <c r="HT12" s="420"/>
      <c r="HU12" s="420"/>
      <c r="HV12" s="420"/>
      <c r="HW12" s="420"/>
      <c r="HX12" s="420"/>
      <c r="HY12" s="420"/>
      <c r="HZ12" s="420"/>
      <c r="IA12" s="420"/>
      <c r="IB12" s="420"/>
      <c r="IC12" s="420"/>
      <c r="ID12" s="420"/>
      <c r="IE12" s="420"/>
      <c r="IF12" s="420"/>
      <c r="IG12" s="420"/>
      <c r="IH12" s="420"/>
      <c r="II12" s="420"/>
      <c r="IJ12" s="420"/>
      <c r="IK12" s="420"/>
      <c r="IL12" s="420"/>
      <c r="IM12" s="420"/>
      <c r="IN12" s="420"/>
      <c r="IO12" s="420"/>
      <c r="IP12" s="420"/>
      <c r="IQ12" s="420"/>
      <c r="IR12" s="420"/>
    </row>
    <row r="13" spans="1:252" s="205" customFormat="1" ht="21" customHeight="1">
      <c r="A13" s="431" t="s">
        <v>285</v>
      </c>
      <c r="B13" s="426">
        <v>11</v>
      </c>
      <c r="C13" s="430"/>
      <c r="D13" s="328">
        <v>508698</v>
      </c>
      <c r="E13" s="428"/>
      <c r="F13" s="365">
        <v>0</v>
      </c>
      <c r="G13" s="428"/>
      <c r="H13" s="428">
        <v>25619932</v>
      </c>
      <c r="I13" s="428"/>
      <c r="J13" s="428">
        <v>24659612</v>
      </c>
      <c r="K13" s="420"/>
      <c r="L13" s="420"/>
      <c r="M13" s="420"/>
      <c r="N13" s="420"/>
      <c r="O13" s="420"/>
      <c r="P13" s="420"/>
      <c r="Q13" s="420"/>
      <c r="R13" s="420"/>
      <c r="S13" s="420"/>
      <c r="T13" s="420"/>
      <c r="U13" s="420"/>
      <c r="V13" s="420"/>
      <c r="W13" s="420"/>
      <c r="X13" s="420"/>
      <c r="Y13" s="420"/>
      <c r="Z13" s="420"/>
      <c r="AA13" s="420"/>
      <c r="AB13" s="420"/>
      <c r="AC13" s="420"/>
      <c r="AD13" s="420"/>
      <c r="AE13" s="420"/>
      <c r="AF13" s="420"/>
      <c r="AG13" s="420"/>
      <c r="AH13" s="420"/>
      <c r="AI13" s="420"/>
      <c r="AJ13" s="420"/>
      <c r="AK13" s="420"/>
      <c r="AL13" s="420"/>
      <c r="AM13" s="420"/>
      <c r="AN13" s="420"/>
      <c r="AO13" s="420"/>
      <c r="AP13" s="420"/>
      <c r="AQ13" s="420"/>
      <c r="AR13" s="420"/>
      <c r="AS13" s="420"/>
      <c r="AT13" s="420"/>
      <c r="AU13" s="420"/>
      <c r="AV13" s="420"/>
      <c r="AW13" s="420"/>
      <c r="AX13" s="420"/>
      <c r="AY13" s="420"/>
      <c r="AZ13" s="420"/>
      <c r="BA13" s="420"/>
      <c r="BB13" s="420"/>
      <c r="BC13" s="420"/>
      <c r="BD13" s="420"/>
      <c r="BE13" s="420"/>
      <c r="BF13" s="420"/>
      <c r="BG13" s="420"/>
      <c r="BH13" s="420"/>
      <c r="BI13" s="420"/>
      <c r="BJ13" s="420"/>
      <c r="BK13" s="420"/>
      <c r="BL13" s="420"/>
      <c r="BM13" s="420"/>
      <c r="BN13" s="420"/>
      <c r="BO13" s="420"/>
      <c r="BP13" s="420"/>
      <c r="BQ13" s="420"/>
      <c r="BR13" s="420"/>
      <c r="BS13" s="420"/>
      <c r="BT13" s="420"/>
      <c r="BU13" s="420"/>
      <c r="BV13" s="420"/>
      <c r="BW13" s="420"/>
      <c r="BX13" s="420"/>
      <c r="BY13" s="420"/>
      <c r="BZ13" s="420"/>
      <c r="CA13" s="420"/>
      <c r="CB13" s="420"/>
      <c r="CC13" s="420"/>
      <c r="CD13" s="420"/>
      <c r="CE13" s="420"/>
      <c r="CF13" s="420"/>
      <c r="CG13" s="420"/>
      <c r="CH13" s="420"/>
      <c r="CI13" s="420"/>
      <c r="CJ13" s="420"/>
      <c r="CK13" s="420"/>
      <c r="CL13" s="420"/>
      <c r="CM13" s="420"/>
      <c r="CN13" s="420"/>
      <c r="CO13" s="420"/>
      <c r="CP13" s="420"/>
      <c r="CQ13" s="420"/>
      <c r="CR13" s="420"/>
      <c r="CS13" s="420"/>
      <c r="CT13" s="420"/>
      <c r="CU13" s="420"/>
      <c r="CV13" s="420"/>
      <c r="CW13" s="420"/>
      <c r="CX13" s="420"/>
      <c r="CY13" s="420"/>
      <c r="CZ13" s="420"/>
      <c r="DA13" s="420"/>
      <c r="DB13" s="420"/>
      <c r="DC13" s="420"/>
      <c r="DD13" s="420"/>
      <c r="DE13" s="420"/>
      <c r="DF13" s="420"/>
      <c r="DG13" s="420"/>
      <c r="DH13" s="420"/>
      <c r="DI13" s="420"/>
      <c r="DJ13" s="420"/>
      <c r="DK13" s="420"/>
      <c r="DL13" s="420"/>
      <c r="DM13" s="420"/>
      <c r="DN13" s="420"/>
      <c r="DO13" s="420"/>
      <c r="DP13" s="420"/>
      <c r="DQ13" s="420"/>
      <c r="DR13" s="420"/>
      <c r="DS13" s="420"/>
      <c r="DT13" s="420"/>
      <c r="DU13" s="420"/>
      <c r="DV13" s="420"/>
      <c r="DW13" s="420"/>
      <c r="DX13" s="420"/>
      <c r="DY13" s="420"/>
      <c r="DZ13" s="420"/>
      <c r="EA13" s="420"/>
      <c r="EB13" s="420"/>
      <c r="EC13" s="420"/>
      <c r="ED13" s="420"/>
      <c r="EE13" s="420"/>
      <c r="EF13" s="420"/>
      <c r="EG13" s="420"/>
      <c r="EH13" s="420"/>
      <c r="EI13" s="420"/>
      <c r="EJ13" s="420"/>
      <c r="EK13" s="420"/>
      <c r="EL13" s="420"/>
      <c r="EM13" s="420"/>
      <c r="EN13" s="420"/>
      <c r="EO13" s="420"/>
      <c r="EP13" s="420"/>
      <c r="EQ13" s="420"/>
      <c r="ER13" s="420"/>
      <c r="ES13" s="420"/>
      <c r="ET13" s="420"/>
      <c r="EU13" s="420"/>
      <c r="EV13" s="420"/>
      <c r="EW13" s="420"/>
      <c r="EX13" s="420"/>
      <c r="EY13" s="420"/>
      <c r="EZ13" s="420"/>
      <c r="FA13" s="420"/>
      <c r="FB13" s="420"/>
      <c r="FC13" s="420"/>
      <c r="FD13" s="420"/>
      <c r="FE13" s="420"/>
      <c r="FF13" s="420"/>
      <c r="FG13" s="420"/>
      <c r="FH13" s="420"/>
      <c r="FI13" s="420"/>
      <c r="FJ13" s="420"/>
      <c r="FK13" s="420"/>
      <c r="FL13" s="420"/>
      <c r="FM13" s="420"/>
      <c r="FN13" s="420"/>
      <c r="FO13" s="420"/>
      <c r="FP13" s="420"/>
      <c r="FQ13" s="420"/>
      <c r="FR13" s="420"/>
      <c r="FS13" s="420"/>
      <c r="FT13" s="420"/>
      <c r="FU13" s="420"/>
      <c r="FV13" s="420"/>
      <c r="FW13" s="420"/>
      <c r="FX13" s="420"/>
      <c r="FY13" s="420"/>
      <c r="FZ13" s="420"/>
      <c r="GA13" s="420"/>
      <c r="GB13" s="420"/>
      <c r="GC13" s="420"/>
      <c r="GD13" s="420"/>
      <c r="GE13" s="420"/>
      <c r="GF13" s="420"/>
      <c r="GG13" s="420"/>
      <c r="GH13" s="420"/>
      <c r="GI13" s="420"/>
      <c r="GJ13" s="420"/>
      <c r="GK13" s="420"/>
      <c r="GL13" s="420"/>
      <c r="GM13" s="420"/>
      <c r="GN13" s="420"/>
      <c r="GO13" s="420"/>
      <c r="GP13" s="420"/>
      <c r="GQ13" s="420"/>
      <c r="GR13" s="420"/>
      <c r="GS13" s="420"/>
      <c r="GT13" s="420"/>
      <c r="GU13" s="420"/>
      <c r="GV13" s="420"/>
      <c r="GW13" s="420"/>
      <c r="GX13" s="420"/>
      <c r="GY13" s="420"/>
      <c r="GZ13" s="420"/>
      <c r="HA13" s="420"/>
      <c r="HB13" s="420"/>
      <c r="HC13" s="420"/>
      <c r="HD13" s="420"/>
      <c r="HE13" s="420"/>
      <c r="HF13" s="420"/>
      <c r="HG13" s="420"/>
      <c r="HH13" s="420"/>
      <c r="HI13" s="420"/>
      <c r="HJ13" s="420"/>
      <c r="HK13" s="420"/>
      <c r="HL13" s="420"/>
      <c r="HM13" s="420"/>
      <c r="HN13" s="420"/>
      <c r="HO13" s="420"/>
      <c r="HP13" s="420"/>
      <c r="HQ13" s="420"/>
      <c r="HR13" s="420"/>
      <c r="HS13" s="420"/>
      <c r="HT13" s="420"/>
      <c r="HU13" s="420"/>
      <c r="HV13" s="420"/>
      <c r="HW13" s="420"/>
      <c r="HX13" s="420"/>
      <c r="HY13" s="420"/>
      <c r="HZ13" s="420"/>
      <c r="IA13" s="420"/>
      <c r="IB13" s="420"/>
      <c r="IC13" s="420"/>
      <c r="ID13" s="420"/>
      <c r="IE13" s="420"/>
      <c r="IF13" s="420"/>
      <c r="IG13" s="420"/>
      <c r="IH13" s="420"/>
      <c r="II13" s="420"/>
      <c r="IJ13" s="420"/>
      <c r="IK13" s="420"/>
      <c r="IL13" s="420"/>
      <c r="IM13" s="420"/>
      <c r="IN13" s="420"/>
      <c r="IO13" s="420"/>
      <c r="IP13" s="420"/>
      <c r="IQ13" s="420"/>
      <c r="IR13" s="420"/>
    </row>
    <row r="14" spans="1:252" s="205" customFormat="1" ht="21" customHeight="1">
      <c r="A14" s="429" t="s">
        <v>32</v>
      </c>
      <c r="B14" s="426" t="s">
        <v>275</v>
      </c>
      <c r="C14" s="430"/>
      <c r="D14" s="428">
        <v>2165363333</v>
      </c>
      <c r="E14" s="428"/>
      <c r="F14" s="428">
        <v>2130308123</v>
      </c>
      <c r="G14" s="428"/>
      <c r="H14" s="428">
        <v>2161049953</v>
      </c>
      <c r="I14" s="428"/>
      <c r="J14" s="428">
        <v>2125942032</v>
      </c>
      <c r="K14" s="420"/>
      <c r="L14" s="420"/>
      <c r="M14" s="420"/>
      <c r="N14" s="420"/>
      <c r="O14" s="420"/>
      <c r="P14" s="420"/>
      <c r="Q14" s="420"/>
      <c r="R14" s="420"/>
      <c r="S14" s="420"/>
      <c r="T14" s="420"/>
      <c r="U14" s="420"/>
      <c r="V14" s="420"/>
      <c r="W14" s="420"/>
      <c r="X14" s="420"/>
      <c r="Y14" s="420"/>
      <c r="Z14" s="420"/>
      <c r="AA14" s="420"/>
      <c r="AB14" s="420"/>
      <c r="AC14" s="420"/>
      <c r="AD14" s="420"/>
      <c r="AE14" s="420"/>
      <c r="AF14" s="420"/>
      <c r="AG14" s="420"/>
      <c r="AH14" s="420"/>
      <c r="AI14" s="420"/>
      <c r="AJ14" s="420"/>
      <c r="AK14" s="420"/>
      <c r="AL14" s="420"/>
      <c r="AM14" s="420"/>
      <c r="AN14" s="420"/>
      <c r="AO14" s="420"/>
      <c r="AP14" s="420"/>
      <c r="AQ14" s="420"/>
      <c r="AR14" s="420"/>
      <c r="AS14" s="420"/>
      <c r="AT14" s="420"/>
      <c r="AU14" s="420"/>
      <c r="AV14" s="420"/>
      <c r="AW14" s="420"/>
      <c r="AX14" s="420"/>
      <c r="AY14" s="420"/>
      <c r="AZ14" s="420"/>
      <c r="BA14" s="420"/>
      <c r="BB14" s="420"/>
      <c r="BC14" s="420"/>
      <c r="BD14" s="420"/>
      <c r="BE14" s="420"/>
      <c r="BF14" s="420"/>
      <c r="BG14" s="420"/>
      <c r="BH14" s="420"/>
      <c r="BI14" s="420"/>
      <c r="BJ14" s="420"/>
      <c r="BK14" s="420"/>
      <c r="BL14" s="420"/>
      <c r="BM14" s="420"/>
      <c r="BN14" s="420"/>
      <c r="BO14" s="420"/>
      <c r="BP14" s="420"/>
      <c r="BQ14" s="420"/>
      <c r="BR14" s="420"/>
      <c r="BS14" s="420"/>
      <c r="BT14" s="420"/>
      <c r="BU14" s="420"/>
      <c r="BV14" s="420"/>
      <c r="BW14" s="420"/>
      <c r="BX14" s="420"/>
      <c r="BY14" s="420"/>
      <c r="BZ14" s="420"/>
      <c r="CA14" s="420"/>
      <c r="CB14" s="420"/>
      <c r="CC14" s="420"/>
      <c r="CD14" s="420"/>
      <c r="CE14" s="420"/>
      <c r="CF14" s="420"/>
      <c r="CG14" s="420"/>
      <c r="CH14" s="420"/>
      <c r="CI14" s="420"/>
      <c r="CJ14" s="420"/>
      <c r="CK14" s="420"/>
      <c r="CL14" s="420"/>
      <c r="CM14" s="420"/>
      <c r="CN14" s="420"/>
      <c r="CO14" s="420"/>
      <c r="CP14" s="420"/>
      <c r="CQ14" s="420"/>
      <c r="CR14" s="420"/>
      <c r="CS14" s="420"/>
      <c r="CT14" s="420"/>
      <c r="CU14" s="420"/>
      <c r="CV14" s="420"/>
      <c r="CW14" s="420"/>
      <c r="CX14" s="420"/>
      <c r="CY14" s="420"/>
      <c r="CZ14" s="420"/>
      <c r="DA14" s="420"/>
      <c r="DB14" s="420"/>
      <c r="DC14" s="420"/>
      <c r="DD14" s="420"/>
      <c r="DE14" s="420"/>
      <c r="DF14" s="420"/>
      <c r="DG14" s="420"/>
      <c r="DH14" s="420"/>
      <c r="DI14" s="420"/>
      <c r="DJ14" s="420"/>
      <c r="DK14" s="420"/>
      <c r="DL14" s="420"/>
      <c r="DM14" s="420"/>
      <c r="DN14" s="420"/>
      <c r="DO14" s="420"/>
      <c r="DP14" s="420"/>
      <c r="DQ14" s="420"/>
      <c r="DR14" s="420"/>
      <c r="DS14" s="420"/>
      <c r="DT14" s="420"/>
      <c r="DU14" s="420"/>
      <c r="DV14" s="420"/>
      <c r="DW14" s="420"/>
      <c r="DX14" s="420"/>
      <c r="DY14" s="420"/>
      <c r="DZ14" s="420"/>
      <c r="EA14" s="420"/>
      <c r="EB14" s="420"/>
      <c r="EC14" s="420"/>
      <c r="ED14" s="420"/>
      <c r="EE14" s="420"/>
      <c r="EF14" s="420"/>
      <c r="EG14" s="420"/>
      <c r="EH14" s="420"/>
      <c r="EI14" s="420"/>
      <c r="EJ14" s="420"/>
      <c r="EK14" s="420"/>
      <c r="EL14" s="420"/>
      <c r="EM14" s="420"/>
      <c r="EN14" s="420"/>
      <c r="EO14" s="420"/>
      <c r="EP14" s="420"/>
      <c r="EQ14" s="420"/>
      <c r="ER14" s="420"/>
      <c r="ES14" s="420"/>
      <c r="ET14" s="420"/>
      <c r="EU14" s="420"/>
      <c r="EV14" s="420"/>
      <c r="EW14" s="420"/>
      <c r="EX14" s="420"/>
      <c r="EY14" s="420"/>
      <c r="EZ14" s="420"/>
      <c r="FA14" s="420"/>
      <c r="FB14" s="420"/>
      <c r="FC14" s="420"/>
      <c r="FD14" s="420"/>
      <c r="FE14" s="420"/>
      <c r="FF14" s="420"/>
      <c r="FG14" s="420"/>
      <c r="FH14" s="420"/>
      <c r="FI14" s="420"/>
      <c r="FJ14" s="420"/>
      <c r="FK14" s="420"/>
      <c r="FL14" s="420"/>
      <c r="FM14" s="420"/>
      <c r="FN14" s="420"/>
      <c r="FO14" s="420"/>
      <c r="FP14" s="420"/>
      <c r="FQ14" s="420"/>
      <c r="FR14" s="420"/>
      <c r="FS14" s="420"/>
      <c r="FT14" s="420"/>
      <c r="FU14" s="420"/>
      <c r="FV14" s="420"/>
      <c r="FW14" s="420"/>
      <c r="FX14" s="420"/>
      <c r="FY14" s="420"/>
      <c r="FZ14" s="420"/>
      <c r="GA14" s="420"/>
      <c r="GB14" s="420"/>
      <c r="GC14" s="420"/>
      <c r="GD14" s="420"/>
      <c r="GE14" s="420"/>
      <c r="GF14" s="420"/>
      <c r="GG14" s="420"/>
      <c r="GH14" s="420"/>
      <c r="GI14" s="420"/>
      <c r="GJ14" s="420"/>
      <c r="GK14" s="420"/>
      <c r="GL14" s="420"/>
      <c r="GM14" s="420"/>
      <c r="GN14" s="420"/>
      <c r="GO14" s="420"/>
      <c r="GP14" s="420"/>
      <c r="GQ14" s="420"/>
      <c r="GR14" s="420"/>
      <c r="GS14" s="420"/>
      <c r="GT14" s="420"/>
      <c r="GU14" s="420"/>
      <c r="GV14" s="420"/>
      <c r="GW14" s="420"/>
      <c r="GX14" s="420"/>
      <c r="GY14" s="420"/>
      <c r="GZ14" s="420"/>
      <c r="HA14" s="420"/>
      <c r="HB14" s="420"/>
      <c r="HC14" s="420"/>
      <c r="HD14" s="420"/>
      <c r="HE14" s="420"/>
      <c r="HF14" s="420"/>
      <c r="HG14" s="420"/>
      <c r="HH14" s="420"/>
      <c r="HI14" s="420"/>
      <c r="HJ14" s="420"/>
      <c r="HK14" s="420"/>
      <c r="HL14" s="420"/>
      <c r="HM14" s="420"/>
      <c r="HN14" s="420"/>
      <c r="HO14" s="420"/>
      <c r="HP14" s="420"/>
      <c r="HQ14" s="420"/>
      <c r="HR14" s="420"/>
      <c r="HS14" s="420"/>
      <c r="HT14" s="420"/>
      <c r="HU14" s="420"/>
      <c r="HV14" s="420"/>
      <c r="HW14" s="420"/>
      <c r="HX14" s="420"/>
      <c r="HY14" s="420"/>
      <c r="HZ14" s="420"/>
      <c r="IA14" s="420"/>
      <c r="IB14" s="420"/>
      <c r="IC14" s="420"/>
      <c r="ID14" s="420"/>
      <c r="IE14" s="420"/>
      <c r="IF14" s="420"/>
      <c r="IG14" s="420"/>
      <c r="IH14" s="420"/>
      <c r="II14" s="420"/>
      <c r="IJ14" s="420"/>
      <c r="IK14" s="420"/>
      <c r="IL14" s="420"/>
      <c r="IM14" s="420"/>
      <c r="IN14" s="420"/>
      <c r="IO14" s="420"/>
      <c r="IP14" s="420"/>
      <c r="IQ14" s="420"/>
      <c r="IR14" s="420"/>
    </row>
    <row r="15" spans="1:252" ht="21" customHeight="1">
      <c r="A15" s="434" t="s">
        <v>56</v>
      </c>
      <c r="B15" s="426">
        <v>16</v>
      </c>
      <c r="C15" s="430"/>
      <c r="D15" s="428">
        <v>16035030</v>
      </c>
      <c r="E15" s="428"/>
      <c r="F15" s="428">
        <v>16136334</v>
      </c>
      <c r="G15" s="428"/>
      <c r="H15" s="428">
        <v>15815948</v>
      </c>
      <c r="I15" s="428"/>
      <c r="J15" s="428">
        <v>15917594</v>
      </c>
    </row>
    <row r="16" spans="1:252" ht="21" customHeight="1">
      <c r="A16" s="425" t="s">
        <v>200</v>
      </c>
      <c r="B16" s="426"/>
      <c r="C16" s="430"/>
      <c r="D16" s="365">
        <v>0</v>
      </c>
      <c r="E16" s="428"/>
      <c r="F16" s="365">
        <v>0</v>
      </c>
      <c r="G16" s="428"/>
      <c r="H16" s="428">
        <v>284564</v>
      </c>
      <c r="I16" s="428"/>
      <c r="J16" s="428">
        <v>287464</v>
      </c>
    </row>
    <row r="17" spans="1:252" ht="21" customHeight="1">
      <c r="A17" s="425" t="s">
        <v>33</v>
      </c>
      <c r="B17" s="426">
        <v>17</v>
      </c>
      <c r="C17" s="430"/>
      <c r="D17" s="428">
        <v>37768138</v>
      </c>
      <c r="E17" s="428"/>
      <c r="F17" s="428">
        <v>40308637</v>
      </c>
      <c r="G17" s="428"/>
      <c r="H17" s="428">
        <v>36285030</v>
      </c>
      <c r="I17" s="428"/>
      <c r="J17" s="428">
        <v>38642255</v>
      </c>
    </row>
    <row r="18" spans="1:252" ht="21" customHeight="1">
      <c r="A18" s="429" t="s">
        <v>34</v>
      </c>
      <c r="B18" s="424">
        <v>18</v>
      </c>
      <c r="C18" s="435"/>
      <c r="D18" s="428">
        <v>17544840</v>
      </c>
      <c r="E18" s="428"/>
      <c r="F18" s="428">
        <v>18566173</v>
      </c>
      <c r="G18" s="428"/>
      <c r="H18" s="428">
        <v>16638852</v>
      </c>
      <c r="I18" s="428"/>
      <c r="J18" s="428">
        <v>17678858</v>
      </c>
    </row>
    <row r="19" spans="1:252" ht="21" customHeight="1">
      <c r="A19" t="s">
        <v>117</v>
      </c>
      <c r="B19" s="426">
        <v>19</v>
      </c>
      <c r="D19" s="428">
        <v>5956624</v>
      </c>
      <c r="E19" s="385"/>
      <c r="F19" s="428">
        <v>4505357</v>
      </c>
      <c r="G19" s="385"/>
      <c r="H19" s="428">
        <v>5740772</v>
      </c>
      <c r="I19" s="385"/>
      <c r="J19" s="428">
        <v>4239543</v>
      </c>
    </row>
    <row r="20" spans="1:252" ht="21" customHeight="1">
      <c r="A20" s="425" t="s">
        <v>74</v>
      </c>
      <c r="B20" s="426">
        <v>20</v>
      </c>
      <c r="C20" s="430"/>
      <c r="D20" s="428">
        <v>48351437</v>
      </c>
      <c r="E20" s="428"/>
      <c r="F20" s="428">
        <v>42765197</v>
      </c>
      <c r="G20" s="428"/>
      <c r="H20" s="428">
        <v>44279141</v>
      </c>
      <c r="I20" s="428"/>
      <c r="J20" s="428">
        <v>40177545</v>
      </c>
    </row>
    <row r="21" spans="1:252" ht="21" customHeight="1" thickBot="1">
      <c r="A21" s="436" t="s">
        <v>18</v>
      </c>
      <c r="B21" s="426"/>
      <c r="C21" s="430"/>
      <c r="D21" s="437">
        <f>SUM(D8:D20)</f>
        <v>3202012234</v>
      </c>
      <c r="E21" s="438"/>
      <c r="F21" s="437">
        <f>SUM(F8:F20)</f>
        <v>3278383519</v>
      </c>
      <c r="G21" s="438"/>
      <c r="H21" s="437">
        <f>SUM(H8:H20)</f>
        <v>3194079077</v>
      </c>
      <c r="I21" s="438"/>
      <c r="J21" s="437">
        <f>SUM(J8:J20)</f>
        <v>3280442189</v>
      </c>
    </row>
    <row r="22" spans="1:252" ht="21" customHeight="1" thickTop="1">
      <c r="A22" s="425"/>
      <c r="B22" s="426"/>
      <c r="C22" s="430"/>
      <c r="D22" s="439"/>
      <c r="E22" s="439"/>
      <c r="F22" s="439"/>
      <c r="G22" s="439"/>
      <c r="H22" s="439"/>
      <c r="I22" s="439"/>
      <c r="J22" s="439"/>
    </row>
    <row r="23" spans="1:252" ht="21" customHeight="1">
      <c r="A23" s="440"/>
      <c r="B23" s="426"/>
      <c r="C23" s="433"/>
      <c r="D23" s="441"/>
      <c r="E23" s="441"/>
      <c r="F23" s="441"/>
      <c r="G23" s="441"/>
      <c r="H23" s="441"/>
      <c r="I23" s="441"/>
      <c r="J23" s="441"/>
    </row>
    <row r="24" spans="1:252" ht="21" customHeight="1">
      <c r="A24" s="411" t="s">
        <v>23</v>
      </c>
      <c r="B24" s="442"/>
      <c r="C24" s="412"/>
      <c r="D24" s="412"/>
      <c r="E24" s="412"/>
      <c r="F24" s="412"/>
      <c r="G24" s="412"/>
      <c r="H24" s="412"/>
      <c r="I24" s="412"/>
      <c r="J24" s="412"/>
    </row>
    <row r="25" spans="1:252" ht="21" customHeight="1">
      <c r="A25" s="416" t="s">
        <v>119</v>
      </c>
      <c r="B25" s="443"/>
      <c r="C25" s="415"/>
      <c r="D25" s="415"/>
      <c r="E25" s="415"/>
      <c r="F25" s="415"/>
      <c r="G25" s="415"/>
      <c r="H25" s="415"/>
      <c r="I25" s="415"/>
      <c r="J25" s="415"/>
    </row>
    <row r="26" spans="1:252" ht="16" customHeight="1">
      <c r="A26" s="414">
        <f>A3</f>
        <v>0</v>
      </c>
      <c r="B26" s="443"/>
      <c r="C26" s="416"/>
      <c r="D26" s="416"/>
      <c r="E26" s="416"/>
      <c r="F26" s="416"/>
      <c r="G26" s="416"/>
      <c r="H26" s="416"/>
      <c r="I26" s="416"/>
      <c r="J26" s="416"/>
    </row>
    <row r="27" spans="1:252" ht="20.25" customHeight="1">
      <c r="A27" s="417"/>
      <c r="B27" s="426"/>
      <c r="D27" s="484" t="s">
        <v>14</v>
      </c>
      <c r="E27" s="484"/>
      <c r="F27" s="484"/>
      <c r="G27" s="419"/>
      <c r="H27" s="484" t="str">
        <f>H4</f>
        <v>The Bank</v>
      </c>
      <c r="I27" s="484"/>
      <c r="J27" s="484"/>
    </row>
    <row r="28" spans="1:252" s="205" customFormat="1" ht="20.25" customHeight="1">
      <c r="A28" s="420"/>
      <c r="B28" s="420"/>
      <c r="C28" s="420"/>
      <c r="D28" s="459" t="s">
        <v>244</v>
      </c>
      <c r="E28" s="459"/>
      <c r="F28" s="459" t="s">
        <v>272</v>
      </c>
      <c r="G28" s="421"/>
      <c r="H28" s="459" t="s">
        <v>244</v>
      </c>
      <c r="I28" s="459"/>
      <c r="J28" s="459" t="s">
        <v>272</v>
      </c>
      <c r="K28" s="420"/>
      <c r="L28" s="420"/>
      <c r="M28" s="420"/>
      <c r="N28" s="420"/>
      <c r="O28" s="420"/>
      <c r="P28" s="420"/>
      <c r="Q28" s="420"/>
      <c r="R28" s="420"/>
      <c r="S28" s="420"/>
      <c r="T28" s="420"/>
      <c r="U28" s="420"/>
      <c r="V28" s="420"/>
      <c r="W28" s="420"/>
      <c r="X28" s="420"/>
      <c r="Y28" s="420"/>
      <c r="Z28" s="420"/>
      <c r="AA28" s="420"/>
      <c r="AB28" s="420"/>
      <c r="AC28" s="420"/>
      <c r="AD28" s="420"/>
      <c r="AE28" s="420"/>
      <c r="AF28" s="420"/>
      <c r="AG28" s="420"/>
      <c r="AH28" s="420"/>
      <c r="AI28" s="420"/>
      <c r="AJ28" s="420"/>
      <c r="AK28" s="420"/>
      <c r="AL28" s="420"/>
      <c r="AM28" s="420"/>
      <c r="AN28" s="420"/>
      <c r="AO28" s="420"/>
      <c r="AP28" s="420"/>
      <c r="AQ28" s="420"/>
      <c r="AR28" s="420"/>
      <c r="AS28" s="420"/>
      <c r="AT28" s="420"/>
      <c r="AU28" s="420"/>
      <c r="AV28" s="420"/>
      <c r="AW28" s="420"/>
      <c r="AX28" s="420"/>
      <c r="AY28" s="420"/>
      <c r="AZ28" s="420"/>
      <c r="BA28" s="420"/>
      <c r="BB28" s="420"/>
      <c r="BC28" s="420"/>
      <c r="BD28" s="420"/>
      <c r="BE28" s="420"/>
      <c r="BF28" s="420"/>
      <c r="BG28" s="420"/>
      <c r="BH28" s="420"/>
      <c r="BI28" s="420"/>
      <c r="BJ28" s="420"/>
      <c r="BK28" s="420"/>
      <c r="BL28" s="420"/>
      <c r="BM28" s="420"/>
      <c r="BN28" s="420"/>
      <c r="BO28" s="420"/>
      <c r="BP28" s="420"/>
      <c r="BQ28" s="420"/>
      <c r="BR28" s="420"/>
      <c r="BS28" s="420"/>
      <c r="BT28" s="420"/>
      <c r="BU28" s="420"/>
      <c r="BV28" s="420"/>
      <c r="BW28" s="420"/>
      <c r="BX28" s="420"/>
      <c r="BY28" s="420"/>
      <c r="BZ28" s="420"/>
      <c r="CA28" s="420"/>
      <c r="CB28" s="420"/>
      <c r="CC28" s="420"/>
      <c r="CD28" s="420"/>
      <c r="CE28" s="420"/>
      <c r="CF28" s="420"/>
      <c r="CG28" s="420"/>
      <c r="CH28" s="420"/>
      <c r="CI28" s="420"/>
      <c r="CJ28" s="420"/>
      <c r="CK28" s="420"/>
      <c r="CL28" s="420"/>
      <c r="CM28" s="420"/>
      <c r="CN28" s="420"/>
      <c r="CO28" s="420"/>
      <c r="CP28" s="420"/>
      <c r="CQ28" s="420"/>
      <c r="CR28" s="420"/>
      <c r="CS28" s="420"/>
      <c r="CT28" s="420"/>
      <c r="CU28" s="420"/>
      <c r="CV28" s="420"/>
      <c r="CW28" s="420"/>
      <c r="CX28" s="420"/>
      <c r="CY28" s="420"/>
      <c r="CZ28" s="420"/>
      <c r="DA28" s="420"/>
      <c r="DB28" s="420"/>
      <c r="DC28" s="420"/>
      <c r="DD28" s="420"/>
      <c r="DE28" s="420"/>
      <c r="DF28" s="420"/>
      <c r="DG28" s="420"/>
      <c r="DH28" s="420"/>
      <c r="DI28" s="420"/>
      <c r="DJ28" s="420"/>
      <c r="DK28" s="420"/>
      <c r="DL28" s="420"/>
      <c r="DM28" s="420"/>
      <c r="DN28" s="420"/>
      <c r="DO28" s="420"/>
      <c r="DP28" s="420"/>
      <c r="DQ28" s="420"/>
      <c r="DR28" s="420"/>
      <c r="DS28" s="420"/>
      <c r="DT28" s="420"/>
      <c r="DU28" s="420"/>
      <c r="DV28" s="420"/>
      <c r="DW28" s="420"/>
      <c r="DX28" s="420"/>
      <c r="DY28" s="420"/>
      <c r="DZ28" s="420"/>
      <c r="EA28" s="420"/>
      <c r="EB28" s="420"/>
      <c r="EC28" s="420"/>
      <c r="ED28" s="420"/>
      <c r="EE28" s="420"/>
      <c r="EF28" s="420"/>
      <c r="EG28" s="420"/>
      <c r="EH28" s="420"/>
      <c r="EI28" s="420"/>
      <c r="EJ28" s="420"/>
      <c r="EK28" s="420"/>
      <c r="EL28" s="420"/>
      <c r="EM28" s="420"/>
      <c r="EN28" s="420"/>
      <c r="EO28" s="420"/>
      <c r="EP28" s="420"/>
      <c r="EQ28" s="420"/>
      <c r="ER28" s="420"/>
      <c r="ES28" s="420"/>
      <c r="ET28" s="420"/>
      <c r="EU28" s="420"/>
      <c r="EV28" s="420"/>
      <c r="EW28" s="420"/>
      <c r="EX28" s="420"/>
      <c r="EY28" s="420"/>
      <c r="EZ28" s="420"/>
      <c r="FA28" s="420"/>
      <c r="FB28" s="420"/>
      <c r="FC28" s="420"/>
      <c r="FD28" s="420"/>
      <c r="FE28" s="420"/>
      <c r="FF28" s="420"/>
      <c r="FG28" s="420"/>
      <c r="FH28" s="420"/>
      <c r="FI28" s="420"/>
      <c r="FJ28" s="420"/>
      <c r="FK28" s="420"/>
      <c r="FL28" s="420"/>
      <c r="FM28" s="420"/>
      <c r="FN28" s="420"/>
      <c r="FO28" s="420"/>
      <c r="FP28" s="420"/>
      <c r="FQ28" s="420"/>
      <c r="FR28" s="420"/>
      <c r="FS28" s="420"/>
      <c r="FT28" s="420"/>
      <c r="FU28" s="420"/>
      <c r="FV28" s="420"/>
      <c r="FW28" s="420"/>
      <c r="FX28" s="420"/>
      <c r="FY28" s="420"/>
      <c r="FZ28" s="420"/>
      <c r="GA28" s="420"/>
      <c r="GB28" s="420"/>
      <c r="GC28" s="420"/>
      <c r="GD28" s="420"/>
      <c r="GE28" s="420"/>
      <c r="GF28" s="420"/>
      <c r="GG28" s="420"/>
      <c r="GH28" s="420"/>
      <c r="GI28" s="420"/>
      <c r="GJ28" s="420"/>
      <c r="GK28" s="420"/>
      <c r="GL28" s="420"/>
      <c r="GM28" s="420"/>
      <c r="GN28" s="420"/>
      <c r="GO28" s="420"/>
      <c r="GP28" s="420"/>
      <c r="GQ28" s="420"/>
      <c r="GR28" s="420"/>
      <c r="GS28" s="420"/>
      <c r="GT28" s="420"/>
      <c r="GU28" s="420"/>
      <c r="GV28" s="420"/>
      <c r="GW28" s="420"/>
      <c r="GX28" s="420"/>
      <c r="GY28" s="420"/>
      <c r="GZ28" s="420"/>
      <c r="HA28" s="420"/>
      <c r="HB28" s="420"/>
      <c r="HC28" s="420"/>
      <c r="HD28" s="420"/>
      <c r="HE28" s="420"/>
      <c r="HF28" s="420"/>
      <c r="HG28" s="420"/>
      <c r="HH28" s="420"/>
      <c r="HI28" s="420"/>
      <c r="HJ28" s="420"/>
      <c r="HK28" s="420"/>
      <c r="HL28" s="420"/>
      <c r="HM28" s="420"/>
      <c r="HN28" s="420"/>
      <c r="HO28" s="420"/>
      <c r="HP28" s="420"/>
      <c r="HQ28" s="420"/>
      <c r="HR28" s="420"/>
      <c r="HS28" s="420"/>
      <c r="HT28" s="420"/>
      <c r="HU28" s="420"/>
      <c r="HV28" s="420"/>
      <c r="HW28" s="420"/>
      <c r="HX28" s="420"/>
      <c r="HY28" s="420"/>
      <c r="HZ28" s="420"/>
      <c r="IA28" s="420"/>
      <c r="IB28" s="420"/>
      <c r="IC28" s="420"/>
      <c r="ID28" s="420"/>
      <c r="IE28" s="420"/>
      <c r="IF28" s="420"/>
      <c r="IG28" s="420"/>
      <c r="IH28" s="420"/>
      <c r="II28" s="420"/>
      <c r="IJ28" s="420"/>
      <c r="IK28" s="420"/>
      <c r="IL28" s="420"/>
      <c r="IM28" s="420"/>
      <c r="IN28" s="420"/>
      <c r="IO28" s="420"/>
      <c r="IP28" s="420"/>
      <c r="IQ28" s="420"/>
      <c r="IR28" s="420"/>
    </row>
    <row r="29" spans="1:252" s="205" customFormat="1" ht="20.25" customHeight="1">
      <c r="A29" s="436" t="s">
        <v>160</v>
      </c>
      <c r="B29" s="422" t="s">
        <v>16</v>
      </c>
      <c r="C29" s="420"/>
      <c r="D29" s="460">
        <v>2021</v>
      </c>
      <c r="E29" s="461"/>
      <c r="F29" s="460">
        <v>2020</v>
      </c>
      <c r="G29" s="423"/>
      <c r="H29" s="460">
        <v>2021</v>
      </c>
      <c r="I29" s="461"/>
      <c r="J29" s="460">
        <v>2020</v>
      </c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  <c r="AA29" s="420"/>
      <c r="AB29" s="420"/>
      <c r="AC29" s="420"/>
      <c r="AD29" s="420"/>
      <c r="AE29" s="420"/>
      <c r="AF29" s="420"/>
      <c r="AG29" s="420"/>
      <c r="AH29" s="420"/>
      <c r="AI29" s="420"/>
      <c r="AJ29" s="420"/>
      <c r="AK29" s="420"/>
      <c r="AL29" s="420"/>
      <c r="AM29" s="420"/>
      <c r="AN29" s="420"/>
      <c r="AO29" s="420"/>
      <c r="AP29" s="420"/>
      <c r="AQ29" s="420"/>
      <c r="AR29" s="420"/>
      <c r="AS29" s="420"/>
      <c r="AT29" s="420"/>
      <c r="AU29" s="420"/>
      <c r="AV29" s="420"/>
      <c r="AW29" s="420"/>
      <c r="AX29" s="420"/>
      <c r="AY29" s="420"/>
      <c r="AZ29" s="420"/>
      <c r="BA29" s="420"/>
      <c r="BB29" s="420"/>
      <c r="BC29" s="420"/>
      <c r="BD29" s="420"/>
      <c r="BE29" s="420"/>
      <c r="BF29" s="420"/>
      <c r="BG29" s="420"/>
      <c r="BH29" s="420"/>
      <c r="BI29" s="420"/>
      <c r="BJ29" s="420"/>
      <c r="BK29" s="420"/>
      <c r="BL29" s="420"/>
      <c r="BM29" s="420"/>
      <c r="BN29" s="420"/>
      <c r="BO29" s="420"/>
      <c r="BP29" s="420"/>
      <c r="BQ29" s="420"/>
      <c r="BR29" s="420"/>
      <c r="BS29" s="420"/>
      <c r="BT29" s="420"/>
      <c r="BU29" s="420"/>
      <c r="BV29" s="420"/>
      <c r="BW29" s="420"/>
      <c r="BX29" s="420"/>
      <c r="BY29" s="420"/>
      <c r="BZ29" s="420"/>
      <c r="CA29" s="420"/>
      <c r="CB29" s="420"/>
      <c r="CC29" s="420"/>
      <c r="CD29" s="420"/>
      <c r="CE29" s="420"/>
      <c r="CF29" s="420"/>
      <c r="CG29" s="420"/>
      <c r="CH29" s="420"/>
      <c r="CI29" s="420"/>
      <c r="CJ29" s="420"/>
      <c r="CK29" s="420"/>
      <c r="CL29" s="420"/>
      <c r="CM29" s="420"/>
      <c r="CN29" s="420"/>
      <c r="CO29" s="420"/>
      <c r="CP29" s="420"/>
      <c r="CQ29" s="420"/>
      <c r="CR29" s="420"/>
      <c r="CS29" s="420"/>
      <c r="CT29" s="420"/>
      <c r="CU29" s="420"/>
      <c r="CV29" s="420"/>
      <c r="CW29" s="420"/>
      <c r="CX29" s="420"/>
      <c r="CY29" s="420"/>
      <c r="CZ29" s="420"/>
      <c r="DA29" s="420"/>
      <c r="DB29" s="420"/>
      <c r="DC29" s="420"/>
      <c r="DD29" s="420"/>
      <c r="DE29" s="420"/>
      <c r="DF29" s="420"/>
      <c r="DG29" s="420"/>
      <c r="DH29" s="420"/>
      <c r="DI29" s="420"/>
      <c r="DJ29" s="420"/>
      <c r="DK29" s="420"/>
      <c r="DL29" s="420"/>
      <c r="DM29" s="420"/>
      <c r="DN29" s="420"/>
      <c r="DO29" s="420"/>
      <c r="DP29" s="420"/>
      <c r="DQ29" s="420"/>
      <c r="DR29" s="420"/>
      <c r="DS29" s="420"/>
      <c r="DT29" s="420"/>
      <c r="DU29" s="420"/>
      <c r="DV29" s="420"/>
      <c r="DW29" s="420"/>
      <c r="DX29" s="420"/>
      <c r="DY29" s="420"/>
      <c r="DZ29" s="420"/>
      <c r="EA29" s="420"/>
      <c r="EB29" s="420"/>
      <c r="EC29" s="420"/>
      <c r="ED29" s="420"/>
      <c r="EE29" s="420"/>
      <c r="EF29" s="420"/>
      <c r="EG29" s="420"/>
      <c r="EH29" s="420"/>
      <c r="EI29" s="420"/>
      <c r="EJ29" s="420"/>
      <c r="EK29" s="420"/>
      <c r="EL29" s="420"/>
      <c r="EM29" s="420"/>
      <c r="EN29" s="420"/>
      <c r="EO29" s="420"/>
      <c r="EP29" s="420"/>
      <c r="EQ29" s="420"/>
      <c r="ER29" s="420"/>
      <c r="ES29" s="420"/>
      <c r="ET29" s="420"/>
      <c r="EU29" s="420"/>
      <c r="EV29" s="420"/>
      <c r="EW29" s="420"/>
      <c r="EX29" s="420"/>
      <c r="EY29" s="420"/>
      <c r="EZ29" s="420"/>
      <c r="FA29" s="420"/>
      <c r="FB29" s="420"/>
      <c r="FC29" s="420"/>
      <c r="FD29" s="420"/>
      <c r="FE29" s="420"/>
      <c r="FF29" s="420"/>
      <c r="FG29" s="420"/>
      <c r="FH29" s="420"/>
      <c r="FI29" s="420"/>
      <c r="FJ29" s="420"/>
      <c r="FK29" s="420"/>
      <c r="FL29" s="420"/>
      <c r="FM29" s="420"/>
      <c r="FN29" s="420"/>
      <c r="FO29" s="420"/>
      <c r="FP29" s="420"/>
      <c r="FQ29" s="420"/>
      <c r="FR29" s="420"/>
      <c r="FS29" s="420"/>
      <c r="FT29" s="420"/>
      <c r="FU29" s="420"/>
      <c r="FV29" s="420"/>
      <c r="FW29" s="420"/>
      <c r="FX29" s="420"/>
      <c r="FY29" s="420"/>
      <c r="FZ29" s="420"/>
      <c r="GA29" s="420"/>
      <c r="GB29" s="420"/>
      <c r="GC29" s="420"/>
      <c r="GD29" s="420"/>
      <c r="GE29" s="420"/>
      <c r="GF29" s="420"/>
      <c r="GG29" s="420"/>
      <c r="GH29" s="420"/>
      <c r="GI29" s="420"/>
      <c r="GJ29" s="420"/>
      <c r="GK29" s="420"/>
      <c r="GL29" s="420"/>
      <c r="GM29" s="420"/>
      <c r="GN29" s="420"/>
      <c r="GO29" s="420"/>
      <c r="GP29" s="420"/>
      <c r="GQ29" s="420"/>
      <c r="GR29" s="420"/>
      <c r="GS29" s="420"/>
      <c r="GT29" s="420"/>
      <c r="GU29" s="420"/>
      <c r="GV29" s="420"/>
      <c r="GW29" s="420"/>
      <c r="GX29" s="420"/>
      <c r="GY29" s="420"/>
      <c r="GZ29" s="420"/>
      <c r="HA29" s="420"/>
      <c r="HB29" s="420"/>
      <c r="HC29" s="420"/>
      <c r="HD29" s="420"/>
      <c r="HE29" s="420"/>
      <c r="HF29" s="420"/>
      <c r="HG29" s="420"/>
      <c r="HH29" s="420"/>
      <c r="HI29" s="420"/>
      <c r="HJ29" s="420"/>
      <c r="HK29" s="420"/>
      <c r="HL29" s="420"/>
      <c r="HM29" s="420"/>
      <c r="HN29" s="420"/>
      <c r="HO29" s="420"/>
      <c r="HP29" s="420"/>
      <c r="HQ29" s="420"/>
      <c r="HR29" s="420"/>
      <c r="HS29" s="420"/>
      <c r="HT29" s="420"/>
      <c r="HU29" s="420"/>
      <c r="HV29" s="420"/>
      <c r="HW29" s="420"/>
      <c r="HX29" s="420"/>
      <c r="HY29" s="420"/>
      <c r="HZ29" s="420"/>
      <c r="IA29" s="420"/>
      <c r="IB29" s="420"/>
      <c r="IC29" s="420"/>
      <c r="ID29" s="420"/>
      <c r="IE29" s="420"/>
      <c r="IF29" s="420"/>
      <c r="IG29" s="420"/>
      <c r="IH29" s="420"/>
      <c r="II29" s="420"/>
      <c r="IJ29" s="420"/>
      <c r="IK29" s="420"/>
      <c r="IL29" s="420"/>
      <c r="IM29" s="420"/>
      <c r="IN29" s="420"/>
      <c r="IO29" s="420"/>
      <c r="IP29" s="420"/>
      <c r="IQ29" s="420"/>
      <c r="IR29" s="420"/>
    </row>
    <row r="30" spans="1:252" s="205" customFormat="1" ht="20.25" customHeight="1">
      <c r="A30" s="420"/>
      <c r="B30" s="422"/>
      <c r="C30" s="420"/>
      <c r="D30" s="485" t="s">
        <v>27</v>
      </c>
      <c r="E30" s="485"/>
      <c r="F30" s="485"/>
      <c r="G30" s="486"/>
      <c r="H30" s="486"/>
      <c r="I30" s="486"/>
      <c r="J30" s="486"/>
      <c r="K30" s="420"/>
      <c r="L30" s="420"/>
      <c r="M30" s="420"/>
      <c r="N30" s="420"/>
      <c r="O30" s="420"/>
      <c r="P30" s="420"/>
      <c r="Q30" s="420"/>
      <c r="R30" s="420"/>
      <c r="S30" s="420"/>
      <c r="T30" s="420"/>
      <c r="U30" s="420"/>
      <c r="V30" s="420"/>
      <c r="W30" s="420"/>
      <c r="X30" s="420"/>
      <c r="Y30" s="420"/>
      <c r="Z30" s="420"/>
      <c r="AA30" s="420"/>
      <c r="AB30" s="420"/>
      <c r="AC30" s="420"/>
      <c r="AD30" s="420"/>
      <c r="AE30" s="420"/>
      <c r="AF30" s="420"/>
      <c r="AG30" s="420"/>
      <c r="AH30" s="420"/>
      <c r="AI30" s="420"/>
      <c r="AJ30" s="420"/>
      <c r="AK30" s="420"/>
      <c r="AL30" s="420"/>
      <c r="AM30" s="420"/>
      <c r="AN30" s="420"/>
      <c r="AO30" s="420"/>
      <c r="AP30" s="420"/>
      <c r="AQ30" s="420"/>
      <c r="AR30" s="420"/>
      <c r="AS30" s="420"/>
      <c r="AT30" s="420"/>
      <c r="AU30" s="420"/>
      <c r="AV30" s="420"/>
      <c r="AW30" s="420"/>
      <c r="AX30" s="420"/>
      <c r="AY30" s="420"/>
      <c r="AZ30" s="420"/>
      <c r="BA30" s="420"/>
      <c r="BB30" s="420"/>
      <c r="BC30" s="420"/>
      <c r="BD30" s="420"/>
      <c r="BE30" s="420"/>
      <c r="BF30" s="420"/>
      <c r="BG30" s="420"/>
      <c r="BH30" s="420"/>
      <c r="BI30" s="420"/>
      <c r="BJ30" s="420"/>
      <c r="BK30" s="420"/>
      <c r="BL30" s="420"/>
      <c r="BM30" s="420"/>
      <c r="BN30" s="420"/>
      <c r="BO30" s="420"/>
      <c r="BP30" s="420"/>
      <c r="BQ30" s="420"/>
      <c r="BR30" s="420"/>
      <c r="BS30" s="420"/>
      <c r="BT30" s="420"/>
      <c r="BU30" s="420"/>
      <c r="BV30" s="420"/>
      <c r="BW30" s="420"/>
      <c r="BX30" s="420"/>
      <c r="BY30" s="420"/>
      <c r="BZ30" s="420"/>
      <c r="CA30" s="420"/>
      <c r="CB30" s="420"/>
      <c r="CC30" s="420"/>
      <c r="CD30" s="420"/>
      <c r="CE30" s="420"/>
      <c r="CF30" s="420"/>
      <c r="CG30" s="420"/>
      <c r="CH30" s="420"/>
      <c r="CI30" s="420"/>
      <c r="CJ30" s="420"/>
      <c r="CK30" s="420"/>
      <c r="CL30" s="420"/>
      <c r="CM30" s="420"/>
      <c r="CN30" s="420"/>
      <c r="CO30" s="420"/>
      <c r="CP30" s="420"/>
      <c r="CQ30" s="420"/>
      <c r="CR30" s="420"/>
      <c r="CS30" s="420"/>
      <c r="CT30" s="420"/>
      <c r="CU30" s="420"/>
      <c r="CV30" s="420"/>
      <c r="CW30" s="420"/>
      <c r="CX30" s="420"/>
      <c r="CY30" s="420"/>
      <c r="CZ30" s="420"/>
      <c r="DA30" s="420"/>
      <c r="DB30" s="420"/>
      <c r="DC30" s="420"/>
      <c r="DD30" s="420"/>
      <c r="DE30" s="420"/>
      <c r="DF30" s="420"/>
      <c r="DG30" s="420"/>
      <c r="DH30" s="420"/>
      <c r="DI30" s="420"/>
      <c r="DJ30" s="420"/>
      <c r="DK30" s="420"/>
      <c r="DL30" s="420"/>
      <c r="DM30" s="420"/>
      <c r="DN30" s="420"/>
      <c r="DO30" s="420"/>
      <c r="DP30" s="420"/>
      <c r="DQ30" s="420"/>
      <c r="DR30" s="420"/>
      <c r="DS30" s="420"/>
      <c r="DT30" s="420"/>
      <c r="DU30" s="420"/>
      <c r="DV30" s="420"/>
      <c r="DW30" s="420"/>
      <c r="DX30" s="420"/>
      <c r="DY30" s="420"/>
      <c r="DZ30" s="420"/>
      <c r="EA30" s="420"/>
      <c r="EB30" s="420"/>
      <c r="EC30" s="420"/>
      <c r="ED30" s="420"/>
      <c r="EE30" s="420"/>
      <c r="EF30" s="420"/>
      <c r="EG30" s="420"/>
      <c r="EH30" s="420"/>
      <c r="EI30" s="420"/>
      <c r="EJ30" s="420"/>
      <c r="EK30" s="420"/>
      <c r="EL30" s="420"/>
      <c r="EM30" s="420"/>
      <c r="EN30" s="420"/>
      <c r="EO30" s="420"/>
      <c r="EP30" s="420"/>
      <c r="EQ30" s="420"/>
      <c r="ER30" s="420"/>
      <c r="ES30" s="420"/>
      <c r="ET30" s="420"/>
      <c r="EU30" s="420"/>
      <c r="EV30" s="420"/>
      <c r="EW30" s="420"/>
      <c r="EX30" s="420"/>
      <c r="EY30" s="420"/>
      <c r="EZ30" s="420"/>
      <c r="FA30" s="420"/>
      <c r="FB30" s="420"/>
      <c r="FC30" s="420"/>
      <c r="FD30" s="420"/>
      <c r="FE30" s="420"/>
      <c r="FF30" s="420"/>
      <c r="FG30" s="420"/>
      <c r="FH30" s="420"/>
      <c r="FI30" s="420"/>
      <c r="FJ30" s="420"/>
      <c r="FK30" s="420"/>
      <c r="FL30" s="420"/>
      <c r="FM30" s="420"/>
      <c r="FN30" s="420"/>
      <c r="FO30" s="420"/>
      <c r="FP30" s="420"/>
      <c r="FQ30" s="420"/>
      <c r="FR30" s="420"/>
      <c r="FS30" s="420"/>
      <c r="FT30" s="420"/>
      <c r="FU30" s="420"/>
      <c r="FV30" s="420"/>
      <c r="FW30" s="420"/>
      <c r="FX30" s="420"/>
      <c r="FY30" s="420"/>
      <c r="FZ30" s="420"/>
      <c r="GA30" s="420"/>
      <c r="GB30" s="420"/>
      <c r="GC30" s="420"/>
      <c r="GD30" s="420"/>
      <c r="GE30" s="420"/>
      <c r="GF30" s="420"/>
      <c r="GG30" s="420"/>
      <c r="GH30" s="420"/>
      <c r="GI30" s="420"/>
      <c r="GJ30" s="420"/>
      <c r="GK30" s="420"/>
      <c r="GL30" s="420"/>
      <c r="GM30" s="420"/>
      <c r="GN30" s="420"/>
      <c r="GO30" s="420"/>
      <c r="GP30" s="420"/>
      <c r="GQ30" s="420"/>
      <c r="GR30" s="420"/>
      <c r="GS30" s="420"/>
      <c r="GT30" s="420"/>
      <c r="GU30" s="420"/>
      <c r="GV30" s="420"/>
      <c r="GW30" s="420"/>
      <c r="GX30" s="420"/>
      <c r="GY30" s="420"/>
      <c r="GZ30" s="420"/>
      <c r="HA30" s="420"/>
      <c r="HB30" s="420"/>
      <c r="HC30" s="420"/>
      <c r="HD30" s="420"/>
      <c r="HE30" s="420"/>
      <c r="HF30" s="420"/>
      <c r="HG30" s="420"/>
      <c r="HH30" s="420"/>
      <c r="HI30" s="420"/>
      <c r="HJ30" s="420"/>
      <c r="HK30" s="420"/>
      <c r="HL30" s="420"/>
      <c r="HM30" s="420"/>
      <c r="HN30" s="420"/>
      <c r="HO30" s="420"/>
      <c r="HP30" s="420"/>
      <c r="HQ30" s="420"/>
      <c r="HR30" s="420"/>
      <c r="HS30" s="420"/>
      <c r="HT30" s="420"/>
      <c r="HU30" s="420"/>
      <c r="HV30" s="420"/>
      <c r="HW30" s="420"/>
      <c r="HX30" s="420"/>
      <c r="HY30" s="420"/>
      <c r="HZ30" s="420"/>
      <c r="IA30" s="420"/>
      <c r="IB30" s="420"/>
      <c r="IC30" s="420"/>
      <c r="ID30" s="420"/>
      <c r="IE30" s="420"/>
      <c r="IF30" s="420"/>
      <c r="IG30" s="420"/>
      <c r="IH30" s="420"/>
      <c r="II30" s="420"/>
      <c r="IJ30" s="420"/>
      <c r="IK30" s="420"/>
      <c r="IL30" s="420"/>
      <c r="IM30" s="420"/>
      <c r="IN30" s="420"/>
      <c r="IO30" s="420"/>
      <c r="IP30" s="420"/>
      <c r="IQ30" s="420"/>
      <c r="IR30" s="420"/>
    </row>
    <row r="31" spans="1:252" ht="20.25" customHeight="1">
      <c r="A31" s="436" t="s">
        <v>48</v>
      </c>
      <c r="B31" s="426"/>
      <c r="D31" s="444"/>
      <c r="E31" s="444"/>
      <c r="F31" s="444"/>
      <c r="G31" s="444"/>
      <c r="H31" s="444"/>
      <c r="I31" s="444"/>
      <c r="J31" s="444"/>
    </row>
    <row r="32" spans="1:252" ht="20.25" customHeight="1">
      <c r="A32" s="425" t="s">
        <v>2</v>
      </c>
      <c r="B32" s="426">
        <v>21</v>
      </c>
      <c r="C32" s="445"/>
      <c r="D32" s="428">
        <v>2369042734</v>
      </c>
      <c r="E32" s="428"/>
      <c r="F32" s="428">
        <v>2420455426</v>
      </c>
      <c r="G32" s="428"/>
      <c r="H32" s="428">
        <v>2372600198</v>
      </c>
      <c r="I32" s="428"/>
      <c r="J32" s="428">
        <v>2429779524</v>
      </c>
      <c r="K32" s="441"/>
    </row>
    <row r="33" spans="1:11" ht="20.25" customHeight="1">
      <c r="A33" s="434" t="s">
        <v>0</v>
      </c>
      <c r="B33" s="426">
        <v>22</v>
      </c>
      <c r="C33" s="433"/>
      <c r="D33" s="428">
        <v>185355425</v>
      </c>
      <c r="E33" s="428"/>
      <c r="F33" s="428">
        <v>198491004</v>
      </c>
      <c r="G33" s="428"/>
      <c r="H33" s="428">
        <v>185552368</v>
      </c>
      <c r="I33" s="428"/>
      <c r="J33" s="428">
        <v>198359503</v>
      </c>
      <c r="K33" s="441"/>
    </row>
    <row r="34" spans="1:11" ht="20.25" customHeight="1">
      <c r="A34" s="434" t="s">
        <v>226</v>
      </c>
      <c r="B34" s="426"/>
      <c r="C34" s="433"/>
      <c r="D34" s="428">
        <v>12706815</v>
      </c>
      <c r="E34" s="428"/>
      <c r="F34" s="428">
        <v>10266910</v>
      </c>
      <c r="G34" s="428"/>
      <c r="H34" s="428">
        <v>12706406</v>
      </c>
      <c r="I34" s="428"/>
      <c r="J34" s="428">
        <v>10266680</v>
      </c>
      <c r="K34" s="441"/>
    </row>
    <row r="35" spans="1:11" ht="20.25" customHeight="1">
      <c r="A35" s="434" t="s">
        <v>235</v>
      </c>
      <c r="B35" s="426"/>
      <c r="C35" s="433"/>
      <c r="D35" s="428">
        <v>7940</v>
      </c>
      <c r="E35" s="428"/>
      <c r="F35" s="428">
        <v>3771</v>
      </c>
      <c r="G35" s="428"/>
      <c r="H35" s="365">
        <v>0</v>
      </c>
      <c r="I35" s="365"/>
      <c r="J35" s="365">
        <v>0</v>
      </c>
      <c r="K35" s="441"/>
    </row>
    <row r="36" spans="1:11" ht="20.25" customHeight="1">
      <c r="A36" s="434" t="s">
        <v>181</v>
      </c>
      <c r="B36" s="426">
        <v>9</v>
      </c>
      <c r="C36" s="445"/>
      <c r="D36" s="428">
        <v>60253442</v>
      </c>
      <c r="E36" s="428"/>
      <c r="F36" s="428">
        <v>79271805</v>
      </c>
      <c r="G36" s="428"/>
      <c r="H36" s="428">
        <v>60601450</v>
      </c>
      <c r="I36" s="428"/>
      <c r="J36" s="428">
        <v>79775566</v>
      </c>
    </row>
    <row r="37" spans="1:11" ht="20.25" customHeight="1">
      <c r="A37" s="434" t="s">
        <v>57</v>
      </c>
      <c r="B37" s="426">
        <v>23</v>
      </c>
      <c r="C37" s="445"/>
      <c r="D37" s="428">
        <v>70662664</v>
      </c>
      <c r="E37" s="428"/>
      <c r="F37" s="428">
        <v>67234660</v>
      </c>
      <c r="G37" s="428"/>
      <c r="H37" s="428">
        <v>68560224</v>
      </c>
      <c r="I37" s="428"/>
      <c r="J37" s="428">
        <v>66800699</v>
      </c>
    </row>
    <row r="38" spans="1:11" ht="20.25" customHeight="1">
      <c r="A38" s="425" t="s">
        <v>28</v>
      </c>
      <c r="B38" s="426">
        <v>24</v>
      </c>
      <c r="C38" s="445"/>
      <c r="D38" s="428">
        <v>20446269</v>
      </c>
      <c r="E38" s="428"/>
      <c r="F38" s="428">
        <v>17896778</v>
      </c>
      <c r="G38" s="428"/>
      <c r="H38" s="428">
        <v>19891825</v>
      </c>
      <c r="I38" s="428"/>
      <c r="J38" s="428">
        <v>17330929</v>
      </c>
    </row>
    <row r="39" spans="1:11" ht="20.25" customHeight="1">
      <c r="A39" t="s">
        <v>118</v>
      </c>
      <c r="B39" s="426">
        <v>19</v>
      </c>
      <c r="D39" s="385">
        <v>599553</v>
      </c>
      <c r="E39" s="385"/>
      <c r="F39" s="385">
        <v>132018</v>
      </c>
      <c r="G39" s="428"/>
      <c r="H39" s="365">
        <v>0</v>
      </c>
      <c r="I39" s="428"/>
      <c r="J39" s="365">
        <v>0</v>
      </c>
    </row>
    <row r="40" spans="1:11" ht="20.25" customHeight="1">
      <c r="A40" s="425" t="s">
        <v>19</v>
      </c>
      <c r="B40" s="426">
        <v>25</v>
      </c>
      <c r="C40" s="445"/>
      <c r="D40" s="385">
        <v>60066637</v>
      </c>
      <c r="E40" s="428"/>
      <c r="F40" s="385">
        <v>72802099</v>
      </c>
      <c r="G40" s="428"/>
      <c r="H40" s="385">
        <v>55966959</v>
      </c>
      <c r="I40" s="428"/>
      <c r="J40" s="385">
        <v>68385233</v>
      </c>
    </row>
    <row r="41" spans="1:11" ht="20.25" customHeight="1">
      <c r="A41" s="436" t="s">
        <v>20</v>
      </c>
      <c r="B41" s="426"/>
      <c r="D41" s="446">
        <f>SUM(D32:D40)</f>
        <v>2779141479</v>
      </c>
      <c r="E41" s="438"/>
      <c r="F41" s="446">
        <f>SUM(F32:F40)</f>
        <v>2866554471</v>
      </c>
      <c r="G41" s="438"/>
      <c r="H41" s="446">
        <f>SUM(H32:H40)</f>
        <v>2775879430</v>
      </c>
      <c r="I41" s="438"/>
      <c r="J41" s="446">
        <f>SUM(J32:J40)</f>
        <v>2870698134</v>
      </c>
    </row>
    <row r="42" spans="1:11" ht="21" customHeight="1">
      <c r="A42" s="436"/>
      <c r="B42" s="426"/>
      <c r="D42" s="428"/>
      <c r="E42" s="428"/>
      <c r="F42" s="428"/>
      <c r="G42" s="428"/>
      <c r="H42" s="428"/>
      <c r="I42" s="428"/>
      <c r="J42" s="428"/>
    </row>
    <row r="43" spans="1:11" ht="20.25" customHeight="1">
      <c r="A43" s="436" t="s">
        <v>161</v>
      </c>
      <c r="B43" s="426"/>
      <c r="D43" s="438"/>
      <c r="E43" s="438"/>
      <c r="F43" s="438"/>
      <c r="G43" s="438"/>
      <c r="H43" s="438"/>
      <c r="I43" s="438"/>
      <c r="J43" s="438"/>
    </row>
    <row r="44" spans="1:11" ht="20.25" customHeight="1">
      <c r="A44" s="447" t="s">
        <v>75</v>
      </c>
      <c r="B44" s="426">
        <v>29</v>
      </c>
      <c r="C44" s="426"/>
      <c r="D44" s="438"/>
      <c r="E44" s="438"/>
      <c r="F44" s="438"/>
      <c r="G44" s="438"/>
      <c r="H44" s="438"/>
      <c r="I44" s="438"/>
      <c r="J44" s="438"/>
    </row>
    <row r="45" spans="1:11" ht="20.25" customHeight="1">
      <c r="A45" s="434" t="s">
        <v>182</v>
      </c>
      <c r="B45" s="426"/>
      <c r="D45" s="438"/>
      <c r="E45" s="438"/>
      <c r="F45" s="438"/>
      <c r="G45" s="438"/>
      <c r="H45" s="438"/>
      <c r="I45" s="438"/>
      <c r="J45" s="438"/>
    </row>
    <row r="46" spans="1:11" ht="20.25" customHeight="1" thickBot="1">
      <c r="A46" s="434" t="s">
        <v>297</v>
      </c>
      <c r="B46" s="426"/>
      <c r="C46" s="448"/>
      <c r="D46" s="428">
        <v>35826940</v>
      </c>
      <c r="E46" s="428"/>
      <c r="F46" s="428">
        <v>35827259</v>
      </c>
      <c r="G46" s="428"/>
      <c r="H46" s="428">
        <v>35826940</v>
      </c>
      <c r="I46" s="428"/>
      <c r="J46" s="428">
        <v>35827259</v>
      </c>
    </row>
    <row r="47" spans="1:11" ht="20.25" customHeight="1" thickTop="1" thickBot="1">
      <c r="A47" s="434" t="s">
        <v>298</v>
      </c>
      <c r="B47" s="426"/>
      <c r="C47" s="448"/>
      <c r="D47" s="449">
        <v>34173060</v>
      </c>
      <c r="E47" s="428"/>
      <c r="F47" s="449">
        <v>34172741</v>
      </c>
      <c r="G47" s="428"/>
      <c r="H47" s="449">
        <v>34173060</v>
      </c>
      <c r="I47" s="428"/>
      <c r="J47" s="449">
        <v>34172741</v>
      </c>
    </row>
    <row r="48" spans="1:11" ht="20.25" customHeight="1" thickTop="1">
      <c r="A48" s="434" t="s">
        <v>268</v>
      </c>
      <c r="B48" s="426"/>
      <c r="C48" s="445"/>
      <c r="D48" s="428"/>
      <c r="E48" s="428"/>
      <c r="F48" s="428"/>
      <c r="G48" s="428"/>
      <c r="H48" s="428"/>
      <c r="I48" s="428"/>
      <c r="J48" s="428"/>
    </row>
    <row r="49" spans="1:10" ht="20.25" customHeight="1">
      <c r="A49" s="434" t="s">
        <v>299</v>
      </c>
      <c r="C49" s="445"/>
      <c r="D49" s="428">
        <v>35696</v>
      </c>
      <c r="E49" s="428"/>
      <c r="F49" s="428">
        <v>36015</v>
      </c>
      <c r="G49" s="428"/>
      <c r="H49" s="428">
        <v>35696</v>
      </c>
      <c r="I49" s="428"/>
      <c r="J49" s="428">
        <v>36015</v>
      </c>
    </row>
    <row r="50" spans="1:10" ht="20.25" customHeight="1">
      <c r="A50" s="434" t="s">
        <v>300</v>
      </c>
      <c r="B50" s="426"/>
      <c r="C50" s="445"/>
      <c r="D50" s="428">
        <v>33956226</v>
      </c>
      <c r="E50" s="428"/>
      <c r="F50" s="428">
        <v>33955907</v>
      </c>
      <c r="G50" s="428"/>
      <c r="H50" s="428">
        <v>33956226</v>
      </c>
      <c r="I50" s="428"/>
      <c r="J50" s="428">
        <v>33955907</v>
      </c>
    </row>
    <row r="51" spans="1:10" ht="20.25" customHeight="1">
      <c r="A51" s="434" t="s">
        <v>49</v>
      </c>
      <c r="B51" s="426"/>
      <c r="C51" s="445"/>
      <c r="D51" s="428"/>
      <c r="E51" s="428"/>
      <c r="F51" s="428"/>
      <c r="G51" s="428"/>
      <c r="H51" s="428"/>
      <c r="I51" s="428"/>
      <c r="J51" s="428"/>
    </row>
    <row r="52" spans="1:10" ht="20.25" customHeight="1">
      <c r="A52" s="434" t="s">
        <v>156</v>
      </c>
      <c r="B52" s="426"/>
      <c r="C52" s="450"/>
      <c r="D52" s="428">
        <v>13960</v>
      </c>
      <c r="E52" s="428"/>
      <c r="F52" s="428">
        <v>14085</v>
      </c>
      <c r="G52" s="428"/>
      <c r="H52" s="428">
        <v>13960</v>
      </c>
      <c r="I52" s="428"/>
      <c r="J52" s="428">
        <v>14085</v>
      </c>
    </row>
    <row r="53" spans="1:10" ht="19.5" customHeight="1">
      <c r="A53" s="434" t="s">
        <v>157</v>
      </c>
      <c r="B53" s="426"/>
      <c r="C53" s="450"/>
      <c r="D53" s="428">
        <v>11110231</v>
      </c>
      <c r="E53" s="428"/>
      <c r="F53" s="428">
        <v>11110106</v>
      </c>
      <c r="G53" s="428"/>
      <c r="H53" s="428">
        <v>11110231</v>
      </c>
      <c r="I53" s="428"/>
      <c r="J53" s="428">
        <v>11110106</v>
      </c>
    </row>
    <row r="54" spans="1:10" ht="20.25" customHeight="1">
      <c r="A54" s="425" t="s">
        <v>35</v>
      </c>
      <c r="B54" s="426">
        <v>30</v>
      </c>
      <c r="C54" s="445"/>
      <c r="D54" s="428">
        <v>16206101</v>
      </c>
      <c r="E54" s="428"/>
      <c r="F54" s="428">
        <v>16906997</v>
      </c>
      <c r="G54" s="428"/>
      <c r="H54" s="428">
        <v>15751662</v>
      </c>
      <c r="I54" s="428"/>
      <c r="J54" s="428">
        <v>16919044</v>
      </c>
    </row>
    <row r="55" spans="1:10" ht="20.25" customHeight="1">
      <c r="A55" s="425" t="s">
        <v>11</v>
      </c>
      <c r="B55" s="426"/>
      <c r="C55" s="445"/>
      <c r="D55" s="428"/>
      <c r="E55" s="428"/>
      <c r="F55" s="428"/>
      <c r="G55" s="428"/>
      <c r="H55" s="428"/>
      <c r="I55" s="428"/>
      <c r="J55" s="428"/>
    </row>
    <row r="56" spans="1:10" ht="20.25" customHeight="1">
      <c r="A56" s="425" t="s">
        <v>36</v>
      </c>
      <c r="B56" s="426"/>
      <c r="C56" s="445"/>
      <c r="D56" s="428"/>
      <c r="E56" s="428"/>
      <c r="F56" s="428"/>
      <c r="G56" s="428"/>
      <c r="H56" s="428"/>
      <c r="I56" s="428"/>
      <c r="J56" s="428"/>
    </row>
    <row r="57" spans="1:10" ht="20.25" customHeight="1">
      <c r="A57" s="425" t="s">
        <v>37</v>
      </c>
      <c r="B57" s="426">
        <v>30</v>
      </c>
      <c r="C57" s="445"/>
      <c r="D57" s="428">
        <v>7000000</v>
      </c>
      <c r="E57" s="428"/>
      <c r="F57" s="428">
        <v>7000000</v>
      </c>
      <c r="G57" s="428"/>
      <c r="H57" s="428">
        <v>7000000</v>
      </c>
      <c r="I57" s="428"/>
      <c r="J57" s="428">
        <v>7000000</v>
      </c>
    </row>
    <row r="58" spans="1:10" ht="20.25" customHeight="1">
      <c r="A58" s="434" t="s">
        <v>134</v>
      </c>
      <c r="B58" s="426"/>
      <c r="D58" s="451">
        <v>353622684</v>
      </c>
      <c r="E58" s="428"/>
      <c r="F58" s="451">
        <v>342406796</v>
      </c>
      <c r="G58" s="428"/>
      <c r="H58" s="451">
        <v>350331872</v>
      </c>
      <c r="I58" s="428"/>
      <c r="J58" s="451">
        <v>340708898</v>
      </c>
    </row>
    <row r="59" spans="1:10" ht="20.25" customHeight="1">
      <c r="A59" s="434" t="s">
        <v>158</v>
      </c>
      <c r="B59" s="426"/>
      <c r="C59" s="445"/>
      <c r="D59" s="396">
        <f>SUM(D49:D58)</f>
        <v>421944898</v>
      </c>
      <c r="E59" s="428"/>
      <c r="F59" s="396">
        <f>SUM(F49:F58)</f>
        <v>411429906</v>
      </c>
      <c r="G59" s="428"/>
      <c r="H59" s="396">
        <f>SUM(H49:H58)</f>
        <v>418199647</v>
      </c>
      <c r="I59" s="428"/>
      <c r="J59" s="396">
        <f>SUM(J49:J58)</f>
        <v>409744055</v>
      </c>
    </row>
    <row r="60" spans="1:10" ht="20.25" customHeight="1">
      <c r="A60" s="434" t="s">
        <v>159</v>
      </c>
      <c r="B60" s="426"/>
      <c r="C60" s="445"/>
      <c r="D60" s="396">
        <v>925857</v>
      </c>
      <c r="E60" s="428"/>
      <c r="F60" s="396">
        <v>399142</v>
      </c>
      <c r="G60" s="428"/>
      <c r="H60" s="452">
        <v>0</v>
      </c>
      <c r="I60" s="396"/>
      <c r="J60" s="452">
        <v>0</v>
      </c>
    </row>
    <row r="61" spans="1:10" ht="20.25" customHeight="1">
      <c r="A61" s="436" t="s">
        <v>162</v>
      </c>
      <c r="B61" s="426"/>
      <c r="C61" s="445"/>
      <c r="D61" s="397">
        <f>SUM(D59:D60)</f>
        <v>422870755</v>
      </c>
      <c r="E61" s="438"/>
      <c r="F61" s="397">
        <f>SUM(F59:F60)</f>
        <v>411829048</v>
      </c>
      <c r="G61" s="438"/>
      <c r="H61" s="397">
        <f>SUM(H59:H60)</f>
        <v>418199647</v>
      </c>
      <c r="I61" s="438"/>
      <c r="J61" s="397">
        <f>SUM(J59:J60)</f>
        <v>409744055</v>
      </c>
    </row>
    <row r="62" spans="1:10" ht="21" customHeight="1">
      <c r="A62" s="436"/>
      <c r="B62" s="426"/>
      <c r="C62" s="445"/>
      <c r="D62" s="453"/>
      <c r="E62" s="438"/>
      <c r="F62" s="453"/>
      <c r="G62" s="438"/>
      <c r="H62" s="453"/>
      <c r="I62" s="438"/>
      <c r="J62" s="453"/>
    </row>
    <row r="63" spans="1:10" ht="20.25" customHeight="1" thickBot="1">
      <c r="A63" s="436" t="s">
        <v>163</v>
      </c>
      <c r="B63" s="426"/>
      <c r="C63" s="445"/>
      <c r="D63" s="398">
        <f>SUM(D41,D61)</f>
        <v>3202012234</v>
      </c>
      <c r="E63" s="438"/>
      <c r="F63" s="398">
        <f>SUM(F41,F61)</f>
        <v>3278383519</v>
      </c>
      <c r="G63" s="438"/>
      <c r="H63" s="398">
        <f>SUM(H41,H61)</f>
        <v>3194079077</v>
      </c>
      <c r="I63" s="438"/>
      <c r="J63" s="398">
        <f>SUM(J41,J61)</f>
        <v>3280442189</v>
      </c>
    </row>
    <row r="64" spans="1:10" ht="16.5" customHeight="1" thickTop="1">
      <c r="A64" s="434"/>
      <c r="B64" s="426"/>
      <c r="C64" s="445"/>
      <c r="D64" s="454"/>
      <c r="E64" s="439"/>
      <c r="F64" s="454"/>
      <c r="G64" s="439"/>
      <c r="H64" s="454"/>
      <c r="I64" s="439"/>
      <c r="J64" s="454"/>
    </row>
    <row r="65" spans="1:10" ht="16.5" customHeight="1">
      <c r="A65" s="434"/>
      <c r="B65" s="426"/>
      <c r="C65" s="445"/>
      <c r="D65" s="454"/>
      <c r="E65" s="439"/>
      <c r="F65" s="454"/>
      <c r="G65" s="439"/>
      <c r="H65" s="454"/>
      <c r="I65" s="439"/>
      <c r="J65" s="454"/>
    </row>
    <row r="66" spans="1:10" ht="16.5" customHeight="1">
      <c r="A66" s="434"/>
      <c r="B66" s="426"/>
      <c r="C66" s="445"/>
      <c r="D66" s="454"/>
      <c r="E66" s="439"/>
      <c r="F66" s="454"/>
      <c r="G66" s="439"/>
      <c r="H66" s="454"/>
      <c r="I66" s="439"/>
      <c r="J66" s="454"/>
    </row>
    <row r="67" spans="1:10" ht="16.5" customHeight="1">
      <c r="A67" s="434"/>
      <c r="B67" s="426"/>
      <c r="C67" s="445"/>
      <c r="D67" s="454"/>
      <c r="E67" s="439"/>
      <c r="F67" s="454"/>
      <c r="G67" s="439"/>
      <c r="H67" s="454"/>
      <c r="I67" s="439"/>
      <c r="J67" s="454"/>
    </row>
    <row r="68" spans="1:10" ht="16.5" customHeight="1">
      <c r="A68" s="434"/>
      <c r="B68" s="426"/>
      <c r="C68" s="445"/>
      <c r="D68" s="454"/>
      <c r="E68" s="439"/>
      <c r="F68" s="454"/>
      <c r="G68" s="439"/>
      <c r="H68" s="454"/>
      <c r="I68" s="439"/>
      <c r="J68" s="454"/>
    </row>
    <row r="69" spans="1:10" ht="16.5" customHeight="1">
      <c r="A69" s="434"/>
      <c r="B69" s="474"/>
      <c r="C69" s="445"/>
      <c r="D69" s="454"/>
      <c r="E69" s="439"/>
      <c r="F69" s="454"/>
      <c r="G69" s="439"/>
      <c r="H69" s="454"/>
      <c r="I69" s="439"/>
      <c r="J69" s="454"/>
    </row>
    <row r="70" spans="1:10" ht="16.5" customHeight="1">
      <c r="A70" s="434"/>
      <c r="B70" s="474"/>
      <c r="C70" s="445"/>
      <c r="D70" s="454"/>
      <c r="E70" s="439"/>
      <c r="F70" s="454"/>
      <c r="G70" s="439"/>
      <c r="H70" s="454"/>
      <c r="I70" s="439"/>
      <c r="J70" s="454"/>
    </row>
    <row r="71" spans="1:10" ht="16.5" customHeight="1">
      <c r="A71" s="434"/>
      <c r="B71" s="426"/>
      <c r="C71" s="445"/>
      <c r="D71" s="454"/>
      <c r="E71" s="439"/>
      <c r="F71" s="454"/>
      <c r="G71" s="439"/>
      <c r="H71" s="454"/>
      <c r="I71" s="439"/>
      <c r="J71" s="454"/>
    </row>
    <row r="72" spans="1:10" ht="16.5" customHeight="1">
      <c r="A72" s="425"/>
      <c r="B72" s="426"/>
      <c r="C72" s="433"/>
      <c r="D72" s="455"/>
      <c r="E72" s="455"/>
      <c r="F72" s="455"/>
      <c r="G72" s="455"/>
      <c r="H72" s="455"/>
      <c r="I72" s="455"/>
      <c r="J72" s="455"/>
    </row>
    <row r="73" spans="1:10" ht="16.5" customHeight="1">
      <c r="A73" s="483" t="s">
        <v>136</v>
      </c>
      <c r="B73" s="483"/>
      <c r="C73" s="483"/>
      <c r="D73" s="483"/>
      <c r="E73" s="483"/>
      <c r="F73" s="483"/>
      <c r="G73" s="483"/>
      <c r="H73" s="483"/>
      <c r="I73" s="483"/>
      <c r="J73" s="483"/>
    </row>
    <row r="74" spans="1:10" ht="16.5" customHeight="1">
      <c r="A74" s="483" t="s">
        <v>184</v>
      </c>
      <c r="B74" s="483"/>
      <c r="C74" s="483"/>
      <c r="D74" s="483"/>
      <c r="E74" s="483"/>
      <c r="F74" s="483"/>
      <c r="G74" s="483"/>
      <c r="H74" s="483"/>
      <c r="I74" s="483"/>
      <c r="J74" s="483"/>
    </row>
    <row r="75" spans="1:10" ht="20.5" customHeight="1">
      <c r="B75" s="456"/>
      <c r="C75" s="456"/>
      <c r="E75" s="457"/>
      <c r="H75" s="458"/>
      <c r="I75" s="457"/>
      <c r="J75" s="457"/>
    </row>
    <row r="76" spans="1:10" ht="20.25" customHeight="1">
      <c r="B76" s="456"/>
      <c r="C76" s="456"/>
      <c r="G76" s="457"/>
      <c r="H76" s="458"/>
      <c r="I76" s="457"/>
      <c r="J76" s="458"/>
    </row>
    <row r="77" spans="1:10" ht="20.25" customHeight="1">
      <c r="D77" s="457"/>
      <c r="E77" s="457"/>
      <c r="F77" s="457"/>
      <c r="G77" s="457"/>
      <c r="H77" s="457"/>
      <c r="I77" s="457"/>
      <c r="J77" s="457"/>
    </row>
    <row r="78" spans="1:10" ht="21" customHeight="1">
      <c r="D78" s="457"/>
      <c r="E78" s="457"/>
      <c r="F78" s="457"/>
      <c r="G78" s="457"/>
      <c r="H78" s="457"/>
      <c r="I78" s="457"/>
      <c r="J78" s="457"/>
    </row>
    <row r="79" spans="1:10" ht="21" customHeight="1">
      <c r="D79" s="457"/>
      <c r="E79" s="457"/>
      <c r="F79" s="457"/>
      <c r="G79" s="457"/>
      <c r="H79" s="457"/>
      <c r="I79" s="457"/>
      <c r="J79" s="457"/>
    </row>
    <row r="80" spans="1:10" ht="21" customHeight="1">
      <c r="D80" s="457"/>
      <c r="E80" s="457"/>
      <c r="F80" s="457"/>
      <c r="G80" s="457"/>
      <c r="H80" s="457"/>
      <c r="I80" s="457"/>
      <c r="J80" s="457"/>
    </row>
    <row r="81" spans="2:10" ht="21" customHeight="1">
      <c r="D81" s="457"/>
      <c r="E81" s="457"/>
      <c r="F81" s="457"/>
      <c r="G81" s="457"/>
      <c r="H81" s="457"/>
      <c r="I81" s="457"/>
      <c r="J81" s="457"/>
    </row>
    <row r="82" spans="2:10" ht="21" customHeight="1">
      <c r="D82" s="457"/>
      <c r="E82" s="457"/>
      <c r="F82" s="457"/>
      <c r="G82" s="457"/>
      <c r="H82" s="457"/>
      <c r="I82" s="457"/>
      <c r="J82" s="457"/>
    </row>
    <row r="83" spans="2:10" ht="21" customHeight="1">
      <c r="B83" s="413"/>
      <c r="C83" s="413"/>
      <c r="D83" s="457"/>
      <c r="E83" s="457"/>
      <c r="F83" s="457"/>
      <c r="G83" s="457"/>
      <c r="H83" s="457"/>
      <c r="I83" s="457"/>
      <c r="J83" s="457"/>
    </row>
  </sheetData>
  <mergeCells count="8">
    <mergeCell ref="A73:J73"/>
    <mergeCell ref="A74:J74"/>
    <mergeCell ref="D4:F4"/>
    <mergeCell ref="H4:J4"/>
    <mergeCell ref="D7:J7"/>
    <mergeCell ref="D27:F27"/>
    <mergeCell ref="H27:J27"/>
    <mergeCell ref="D30:J30"/>
  </mergeCells>
  <pageMargins left="0.8" right="0.8" top="0.48" bottom="0.5" header="0.5" footer="0.5"/>
  <pageSetup paperSize="9" scale="72" firstPageNumber="7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"/>
  <sheetViews>
    <sheetView zoomScaleNormal="100" zoomScaleSheetLayoutView="97" workbookViewId="0"/>
  </sheetViews>
  <sheetFormatPr defaultColWidth="9.1796875" defaultRowHeight="21" customHeight="1"/>
  <cols>
    <col min="1" max="1" width="64" style="211" customWidth="1"/>
    <col min="2" max="2" width="8" style="253" customWidth="1"/>
    <col min="3" max="3" width="1" style="211" customWidth="1"/>
    <col min="4" max="4" width="13" style="211" customWidth="1"/>
    <col min="5" max="5" width="1" style="211" customWidth="1"/>
    <col min="6" max="6" width="13.453125" style="211" customWidth="1"/>
    <col min="7" max="7" width="1" style="211" customWidth="1"/>
    <col min="8" max="8" width="13" style="211" customWidth="1"/>
    <col min="9" max="9" width="1" style="211" customWidth="1"/>
    <col min="10" max="10" width="13" style="211" customWidth="1"/>
    <col min="11" max="16384" width="9.1796875" style="211"/>
  </cols>
  <sheetData>
    <row r="1" spans="1:10" s="239" customFormat="1" ht="21" customHeight="1">
      <c r="A1" s="392" t="s">
        <v>23</v>
      </c>
      <c r="B1" s="245"/>
      <c r="C1" s="245"/>
      <c r="D1" s="245"/>
      <c r="E1" s="245"/>
      <c r="F1" s="245"/>
      <c r="G1" s="245"/>
      <c r="H1" s="245"/>
      <c r="I1" s="245"/>
      <c r="J1" s="231"/>
    </row>
    <row r="2" spans="1:10" s="239" customFormat="1" ht="21" customHeight="1">
      <c r="A2" s="217" t="s">
        <v>254</v>
      </c>
      <c r="B2" s="154"/>
      <c r="C2" s="154"/>
      <c r="D2" s="154"/>
      <c r="E2" s="154"/>
      <c r="F2" s="154"/>
      <c r="G2" s="154"/>
      <c r="H2" s="154"/>
      <c r="I2" s="154"/>
      <c r="J2" s="231"/>
    </row>
    <row r="3" spans="1:10" s="239" customFormat="1" ht="21" customHeight="1">
      <c r="A3" s="217"/>
      <c r="B3" s="154"/>
      <c r="C3" s="154"/>
      <c r="D3" s="154"/>
      <c r="E3" s="154"/>
      <c r="F3" s="154"/>
      <c r="G3" s="154"/>
      <c r="H3" s="154"/>
      <c r="I3" s="154"/>
      <c r="J3" s="154"/>
    </row>
    <row r="4" spans="1:10" s="239" customFormat="1" ht="21" customHeight="1">
      <c r="A4" s="217"/>
      <c r="B4" s="154"/>
      <c r="C4" s="154"/>
      <c r="D4" s="487" t="s">
        <v>14</v>
      </c>
      <c r="E4" s="487"/>
      <c r="F4" s="487"/>
      <c r="G4" s="154"/>
      <c r="H4" s="487" t="s">
        <v>46</v>
      </c>
      <c r="I4" s="487"/>
      <c r="J4" s="487"/>
    </row>
    <row r="5" spans="1:10" s="239" customFormat="1" ht="21" customHeight="1">
      <c r="A5" s="238"/>
      <c r="B5" s="154"/>
      <c r="C5" s="154"/>
      <c r="D5" s="488" t="s">
        <v>243</v>
      </c>
      <c r="E5" s="489"/>
      <c r="F5" s="489"/>
      <c r="G5" s="159"/>
      <c r="H5" s="488" t="s">
        <v>243</v>
      </c>
      <c r="I5" s="489"/>
      <c r="J5" s="489"/>
    </row>
    <row r="6" spans="1:10" s="239" customFormat="1" ht="21" customHeight="1">
      <c r="A6" s="207"/>
      <c r="B6" s="208"/>
      <c r="C6" s="393"/>
      <c r="D6" s="490" t="s">
        <v>244</v>
      </c>
      <c r="E6" s="490"/>
      <c r="F6" s="490"/>
      <c r="G6" s="160"/>
      <c r="H6" s="490" t="s">
        <v>244</v>
      </c>
      <c r="I6" s="490"/>
      <c r="J6" s="490"/>
    </row>
    <row r="7" spans="1:10" s="390" customFormat="1" ht="21" customHeight="1">
      <c r="A7" s="209"/>
      <c r="B7" s="156" t="s">
        <v>16</v>
      </c>
      <c r="C7" s="391"/>
      <c r="D7" s="470">
        <v>2021</v>
      </c>
      <c r="E7" s="471"/>
      <c r="F7" s="470">
        <v>2020</v>
      </c>
      <c r="G7" s="157"/>
      <c r="H7" s="470">
        <v>2021</v>
      </c>
      <c r="I7" s="471"/>
      <c r="J7" s="470">
        <v>2020</v>
      </c>
    </row>
    <row r="8" spans="1:10" s="390" customFormat="1" ht="21" customHeight="1">
      <c r="A8" s="209"/>
      <c r="B8" s="391"/>
      <c r="C8" s="391"/>
      <c r="D8" s="492" t="s">
        <v>27</v>
      </c>
      <c r="E8" s="493"/>
      <c r="F8" s="493"/>
      <c r="G8" s="493"/>
      <c r="H8" s="493"/>
      <c r="I8" s="493"/>
      <c r="J8" s="493"/>
    </row>
    <row r="9" spans="1:10" ht="21" customHeight="1">
      <c r="A9" s="246" t="s">
        <v>38</v>
      </c>
      <c r="B9" s="247"/>
      <c r="C9" s="250"/>
      <c r="D9" s="338">
        <v>27652780</v>
      </c>
      <c r="E9" s="338"/>
      <c r="F9" s="338">
        <v>29191059</v>
      </c>
      <c r="G9" s="338"/>
      <c r="H9" s="338">
        <v>27448774</v>
      </c>
      <c r="I9" s="376"/>
      <c r="J9" s="338">
        <v>29094467</v>
      </c>
    </row>
    <row r="10" spans="1:10" ht="21" customHeight="1">
      <c r="A10" s="248" t="s">
        <v>164</v>
      </c>
      <c r="B10" s="247"/>
      <c r="C10" s="250"/>
      <c r="D10" s="338">
        <v>4178163</v>
      </c>
      <c r="E10" s="338"/>
      <c r="F10" s="338">
        <v>5413758</v>
      </c>
      <c r="G10" s="338"/>
      <c r="H10" s="338">
        <v>4153945</v>
      </c>
      <c r="I10" s="304"/>
      <c r="J10" s="338">
        <v>5385265</v>
      </c>
    </row>
    <row r="11" spans="1:10" ht="21" customHeight="1">
      <c r="A11" s="246" t="s">
        <v>97</v>
      </c>
      <c r="B11" s="247"/>
      <c r="C11" s="250"/>
      <c r="D11" s="358">
        <f>D9-D10</f>
        <v>23474617</v>
      </c>
      <c r="E11" s="304"/>
      <c r="F11" s="358">
        <f>F9-F10</f>
        <v>23777301</v>
      </c>
      <c r="G11" s="304"/>
      <c r="H11" s="358">
        <f>H9-H10</f>
        <v>23294829</v>
      </c>
      <c r="I11" s="304"/>
      <c r="J11" s="358">
        <f>J9-J10</f>
        <v>23709202</v>
      </c>
    </row>
    <row r="12" spans="1:10" ht="21" customHeight="1">
      <c r="A12" s="249" t="s">
        <v>186</v>
      </c>
      <c r="B12" s="247"/>
      <c r="C12" s="250"/>
      <c r="D12" s="304">
        <v>12461665</v>
      </c>
      <c r="E12" s="304"/>
      <c r="F12" s="304">
        <v>9735711</v>
      </c>
      <c r="G12" s="304"/>
      <c r="H12" s="304">
        <v>10882316</v>
      </c>
      <c r="I12" s="304"/>
      <c r="J12" s="304">
        <v>8671999</v>
      </c>
    </row>
    <row r="13" spans="1:10" ht="21" customHeight="1">
      <c r="A13" s="249" t="s">
        <v>187</v>
      </c>
      <c r="B13" s="247"/>
      <c r="C13" s="250"/>
      <c r="D13" s="304">
        <v>2649842</v>
      </c>
      <c r="E13" s="304"/>
      <c r="F13" s="304">
        <v>2055130</v>
      </c>
      <c r="G13" s="304"/>
      <c r="H13" s="304">
        <v>2208763</v>
      </c>
      <c r="I13" s="304"/>
      <c r="J13" s="304">
        <v>1834360</v>
      </c>
    </row>
    <row r="14" spans="1:10" ht="21" customHeight="1">
      <c r="A14" s="249" t="s">
        <v>188</v>
      </c>
      <c r="B14" s="247"/>
      <c r="C14" s="250"/>
      <c r="D14" s="358">
        <f>D12-D13</f>
        <v>9811823</v>
      </c>
      <c r="E14" s="304"/>
      <c r="F14" s="358">
        <f>F12-F13</f>
        <v>7680581</v>
      </c>
      <c r="G14" s="304"/>
      <c r="H14" s="358">
        <f>H12-H13</f>
        <v>8673553</v>
      </c>
      <c r="I14" s="304"/>
      <c r="J14" s="358">
        <f>J12-J13</f>
        <v>6837639</v>
      </c>
    </row>
    <row r="15" spans="1:10" ht="21" customHeight="1">
      <c r="A15" s="249" t="s">
        <v>227</v>
      </c>
      <c r="B15" s="247"/>
      <c r="C15" s="250"/>
      <c r="D15" s="301">
        <v>2658376</v>
      </c>
      <c r="E15" s="304"/>
      <c r="F15" s="301">
        <v>2951429</v>
      </c>
      <c r="G15" s="304"/>
      <c r="H15" s="304">
        <v>1621838</v>
      </c>
      <c r="I15" s="304"/>
      <c r="J15" s="301">
        <v>2947934</v>
      </c>
    </row>
    <row r="16" spans="1:10" ht="21" customHeight="1">
      <c r="A16" s="249" t="s">
        <v>301</v>
      </c>
      <c r="B16" s="247"/>
      <c r="C16" s="250"/>
      <c r="D16" s="304">
        <v>-5635</v>
      </c>
      <c r="E16" s="304"/>
      <c r="F16" s="301">
        <v>604892</v>
      </c>
      <c r="G16" s="304"/>
      <c r="H16" s="304">
        <v>-5635</v>
      </c>
      <c r="I16" s="304"/>
      <c r="J16" s="301">
        <v>604892</v>
      </c>
    </row>
    <row r="17" spans="1:10" ht="21" customHeight="1">
      <c r="A17" s="248" t="s">
        <v>286</v>
      </c>
      <c r="B17" s="247"/>
      <c r="C17" s="250"/>
      <c r="D17" s="377">
        <v>38212</v>
      </c>
      <c r="E17" s="304"/>
      <c r="F17" s="377">
        <v>-78147</v>
      </c>
      <c r="G17" s="304"/>
      <c r="H17" s="377">
        <v>0</v>
      </c>
      <c r="I17" s="304"/>
      <c r="J17" s="377">
        <v>0</v>
      </c>
    </row>
    <row r="18" spans="1:10" ht="21" customHeight="1">
      <c r="A18" s="244" t="s">
        <v>45</v>
      </c>
      <c r="B18" s="247"/>
      <c r="C18" s="250"/>
      <c r="D18" s="304">
        <v>77540</v>
      </c>
      <c r="E18" s="304"/>
      <c r="F18" s="304">
        <v>95016</v>
      </c>
      <c r="G18" s="304"/>
      <c r="H18" s="304">
        <v>1524430</v>
      </c>
      <c r="I18" s="304"/>
      <c r="J18" s="304">
        <v>1369155</v>
      </c>
    </row>
    <row r="19" spans="1:10" ht="20.5" customHeight="1">
      <c r="A19" s="246" t="s">
        <v>51</v>
      </c>
      <c r="B19" s="247"/>
      <c r="C19" s="250"/>
      <c r="D19" s="304">
        <v>414018</v>
      </c>
      <c r="E19" s="304"/>
      <c r="F19" s="304">
        <v>1245713</v>
      </c>
      <c r="G19" s="304"/>
      <c r="H19" s="304">
        <v>366893</v>
      </c>
      <c r="I19" s="304"/>
      <c r="J19" s="304">
        <v>1229920</v>
      </c>
    </row>
    <row r="20" spans="1:10" ht="21" customHeight="1">
      <c r="A20" s="244" t="s">
        <v>65</v>
      </c>
      <c r="B20" s="247"/>
      <c r="C20" s="250"/>
      <c r="D20" s="358">
        <f>SUM(D11,D14,D15,D16:D19)</f>
        <v>36468951</v>
      </c>
      <c r="E20" s="304"/>
      <c r="F20" s="358">
        <f>SUM(F11,F14,F15,F16:F19)</f>
        <v>36276785</v>
      </c>
      <c r="G20" s="304"/>
      <c r="H20" s="358">
        <f>SUM(H11,H14,,H15,H16:H19)</f>
        <v>35475908</v>
      </c>
      <c r="I20" s="304"/>
      <c r="J20" s="358">
        <f>SUM(J11,J14,,J15,J16:J19)</f>
        <v>36698742</v>
      </c>
    </row>
    <row r="21" spans="1:10" ht="21" customHeight="1">
      <c r="A21" s="246" t="s">
        <v>40</v>
      </c>
      <c r="B21" s="247"/>
      <c r="C21" s="250"/>
      <c r="D21" s="304"/>
      <c r="E21" s="304"/>
      <c r="F21" s="304"/>
      <c r="G21" s="304"/>
      <c r="H21" s="304"/>
      <c r="I21" s="304"/>
      <c r="J21" s="304"/>
    </row>
    <row r="22" spans="1:10" ht="21.5">
      <c r="A22" s="248" t="s">
        <v>192</v>
      </c>
      <c r="B22" s="247"/>
      <c r="C22" s="250"/>
      <c r="D22" s="304">
        <v>7072283</v>
      </c>
      <c r="E22" s="304"/>
      <c r="F22" s="301">
        <v>8298225</v>
      </c>
      <c r="G22" s="304"/>
      <c r="H22" s="304">
        <v>6066476</v>
      </c>
      <c r="I22" s="304"/>
      <c r="J22" s="301">
        <v>7566364</v>
      </c>
    </row>
    <row r="23" spans="1:10" ht="21.5">
      <c r="A23" s="248" t="s">
        <v>113</v>
      </c>
      <c r="B23" s="247"/>
      <c r="C23" s="250"/>
      <c r="D23" s="304">
        <v>16582</v>
      </c>
      <c r="E23" s="304"/>
      <c r="F23" s="304">
        <v>30373</v>
      </c>
      <c r="G23" s="304"/>
      <c r="H23" s="304">
        <v>10446</v>
      </c>
      <c r="I23" s="304"/>
      <c r="J23" s="304">
        <v>25080</v>
      </c>
    </row>
    <row r="24" spans="1:10" ht="21.5">
      <c r="A24" s="248" t="s">
        <v>41</v>
      </c>
      <c r="B24" s="247"/>
      <c r="C24" s="250"/>
      <c r="D24" s="304">
        <v>2452541</v>
      </c>
      <c r="E24" s="304"/>
      <c r="F24" s="301">
        <v>2805397</v>
      </c>
      <c r="G24" s="304"/>
      <c r="H24" s="304">
        <v>2288963</v>
      </c>
      <c r="I24" s="304"/>
      <c r="J24" s="301">
        <v>2642250</v>
      </c>
    </row>
    <row r="25" spans="1:10" ht="21.5">
      <c r="A25" s="244" t="s">
        <v>42</v>
      </c>
      <c r="B25" s="247"/>
      <c r="C25" s="250"/>
      <c r="D25" s="304">
        <v>922413</v>
      </c>
      <c r="E25" s="304"/>
      <c r="F25" s="304">
        <v>893494</v>
      </c>
      <c r="G25" s="304"/>
      <c r="H25" s="304">
        <v>913948</v>
      </c>
      <c r="I25" s="304"/>
      <c r="J25" s="304">
        <v>890536</v>
      </c>
    </row>
    <row r="26" spans="1:10" ht="21.5">
      <c r="A26" s="244" t="s">
        <v>185</v>
      </c>
      <c r="B26" s="247"/>
      <c r="C26" s="250"/>
      <c r="D26" s="304">
        <v>4912614</v>
      </c>
      <c r="E26" s="304"/>
      <c r="F26" s="301">
        <v>4113303</v>
      </c>
      <c r="G26" s="304"/>
      <c r="H26" s="304">
        <v>5289098</v>
      </c>
      <c r="I26" s="304"/>
      <c r="J26" s="301">
        <v>4681394</v>
      </c>
    </row>
    <row r="27" spans="1:10" ht="21.5">
      <c r="A27" s="244" t="s">
        <v>44</v>
      </c>
      <c r="B27" s="247"/>
      <c r="C27" s="250"/>
      <c r="D27" s="358">
        <f>SUM(D22:D26)</f>
        <v>15376433</v>
      </c>
      <c r="E27" s="304"/>
      <c r="F27" s="358">
        <f>SUM(F22:F26)</f>
        <v>16140792</v>
      </c>
      <c r="G27" s="304"/>
      <c r="H27" s="358">
        <f>SUM(H22:H26)</f>
        <v>14568931</v>
      </c>
      <c r="I27" s="304"/>
      <c r="J27" s="358">
        <f>SUM(J22:J26)</f>
        <v>15805624</v>
      </c>
    </row>
    <row r="28" spans="1:10" ht="21.5">
      <c r="A28" s="244" t="s">
        <v>196</v>
      </c>
      <c r="B28" s="247"/>
      <c r="C28" s="250"/>
      <c r="D28" s="301">
        <v>10027635</v>
      </c>
      <c r="E28" s="304"/>
      <c r="F28" s="301">
        <v>9734002</v>
      </c>
      <c r="G28" s="304"/>
      <c r="H28" s="301">
        <v>9998418</v>
      </c>
      <c r="I28" s="304"/>
      <c r="J28" s="301">
        <v>9906309</v>
      </c>
    </row>
    <row r="29" spans="1:10" ht="21.5">
      <c r="A29" s="249" t="s">
        <v>269</v>
      </c>
      <c r="B29" s="247"/>
      <c r="C29" s="250"/>
      <c r="D29" s="378">
        <f>D20-D27-D28</f>
        <v>11064883</v>
      </c>
      <c r="E29" s="304"/>
      <c r="F29" s="378">
        <f>F20-F27-F28</f>
        <v>10401991</v>
      </c>
      <c r="G29" s="304"/>
      <c r="H29" s="378">
        <f>H20-H27-H28</f>
        <v>10908559</v>
      </c>
      <c r="I29" s="304"/>
      <c r="J29" s="378">
        <f>J20-J27-J28</f>
        <v>10986809</v>
      </c>
    </row>
    <row r="30" spans="1:10" ht="21.5">
      <c r="A30" s="249" t="s">
        <v>270</v>
      </c>
      <c r="B30" s="247">
        <v>19</v>
      </c>
      <c r="C30" s="250"/>
      <c r="D30" s="301">
        <v>2303852</v>
      </c>
      <c r="E30" s="304"/>
      <c r="F30" s="301">
        <v>2109830</v>
      </c>
      <c r="G30" s="304"/>
      <c r="H30" s="301">
        <v>1910838</v>
      </c>
      <c r="I30" s="304"/>
      <c r="J30" s="301">
        <v>1944218</v>
      </c>
    </row>
    <row r="31" spans="1:10" ht="22">
      <c r="A31" s="381" t="s">
        <v>54</v>
      </c>
      <c r="B31" s="382"/>
      <c r="C31" s="250"/>
      <c r="D31" s="403">
        <f>D29-D30</f>
        <v>8761031</v>
      </c>
      <c r="E31" s="404"/>
      <c r="F31" s="403">
        <f>F29-F30</f>
        <v>8292161</v>
      </c>
      <c r="G31" s="404"/>
      <c r="H31" s="403">
        <f>H29-H30</f>
        <v>8997721</v>
      </c>
      <c r="I31" s="404"/>
      <c r="J31" s="403">
        <f>J29-J30</f>
        <v>9042591</v>
      </c>
    </row>
    <row r="32" spans="1:10" ht="21" customHeight="1">
      <c r="A32" s="246"/>
      <c r="B32" s="210"/>
      <c r="C32" s="250"/>
      <c r="D32" s="243"/>
      <c r="E32" s="243"/>
      <c r="F32" s="243"/>
      <c r="G32" s="251"/>
      <c r="H32" s="243"/>
      <c r="I32" s="251"/>
      <c r="J32" s="243"/>
    </row>
    <row r="33" spans="1:10" ht="21" customHeight="1">
      <c r="A33" s="246"/>
      <c r="B33" s="210"/>
      <c r="C33" s="250"/>
      <c r="D33" s="243"/>
      <c r="E33" s="243"/>
      <c r="F33" s="243"/>
      <c r="G33" s="251"/>
      <c r="H33" s="243"/>
      <c r="I33" s="251"/>
      <c r="J33" s="243"/>
    </row>
    <row r="34" spans="1:10" ht="21" customHeight="1">
      <c r="A34" s="246"/>
      <c r="B34" s="210"/>
      <c r="C34" s="250"/>
      <c r="D34" s="243"/>
      <c r="E34" s="243"/>
      <c r="F34" s="243"/>
      <c r="G34" s="251"/>
      <c r="H34" s="243"/>
      <c r="I34" s="251"/>
      <c r="J34" s="243"/>
    </row>
    <row r="35" spans="1:10" s="239" customFormat="1" ht="21" customHeight="1">
      <c r="A35" s="237" t="s">
        <v>23</v>
      </c>
      <c r="B35" s="210"/>
      <c r="C35" s="250"/>
      <c r="D35" s="243"/>
      <c r="E35" s="243"/>
      <c r="F35" s="243"/>
      <c r="G35" s="251"/>
      <c r="H35" s="243"/>
      <c r="I35" s="251"/>
      <c r="J35" s="243"/>
    </row>
    <row r="36" spans="1:10" s="239" customFormat="1" ht="21" customHeight="1">
      <c r="A36" s="217" t="s">
        <v>254</v>
      </c>
      <c r="B36" s="210"/>
      <c r="C36" s="250"/>
      <c r="D36" s="243"/>
      <c r="E36" s="243"/>
      <c r="F36" s="243"/>
      <c r="G36" s="251"/>
      <c r="H36" s="243"/>
      <c r="I36" s="251"/>
      <c r="J36" s="243"/>
    </row>
    <row r="37" spans="1:10" s="239" customFormat="1" ht="21" customHeight="1">
      <c r="A37" s="217"/>
      <c r="B37" s="210"/>
      <c r="C37" s="250"/>
      <c r="D37" s="243"/>
      <c r="E37" s="243"/>
      <c r="F37" s="243"/>
      <c r="G37" s="251"/>
      <c r="H37" s="243"/>
      <c r="I37" s="251"/>
      <c r="J37" s="243"/>
    </row>
    <row r="38" spans="1:10" s="239" customFormat="1" ht="21" customHeight="1">
      <c r="A38" s="217"/>
      <c r="B38" s="210"/>
      <c r="C38" s="250"/>
      <c r="D38" s="487" t="s">
        <v>14</v>
      </c>
      <c r="E38" s="487"/>
      <c r="F38" s="487"/>
      <c r="G38" s="154"/>
      <c r="H38" s="487" t="s">
        <v>46</v>
      </c>
      <c r="I38" s="487"/>
      <c r="J38" s="487"/>
    </row>
    <row r="39" spans="1:10" s="239" customFormat="1" ht="21" customHeight="1">
      <c r="A39" s="238"/>
      <c r="B39" s="210"/>
      <c r="C39" s="250"/>
      <c r="D39" s="489" t="s">
        <v>243</v>
      </c>
      <c r="E39" s="489"/>
      <c r="F39" s="489"/>
      <c r="G39" s="159"/>
      <c r="H39" s="489" t="s">
        <v>243</v>
      </c>
      <c r="I39" s="489"/>
      <c r="J39" s="489"/>
    </row>
    <row r="40" spans="1:10" s="239" customFormat="1" ht="21" customHeight="1">
      <c r="A40" s="207"/>
      <c r="B40" s="208"/>
      <c r="C40" s="393"/>
      <c r="D40" s="490" t="s">
        <v>244</v>
      </c>
      <c r="E40" s="490"/>
      <c r="F40" s="490"/>
      <c r="G40" s="160"/>
      <c r="H40" s="490" t="s">
        <v>244</v>
      </c>
      <c r="I40" s="490"/>
      <c r="J40" s="490"/>
    </row>
    <row r="41" spans="1:10" s="390" customFormat="1" ht="21" customHeight="1">
      <c r="A41" s="209"/>
      <c r="B41" s="156" t="s">
        <v>16</v>
      </c>
      <c r="C41" s="391"/>
      <c r="D41" s="470">
        <v>2021</v>
      </c>
      <c r="E41" s="471"/>
      <c r="F41" s="470">
        <v>2020</v>
      </c>
      <c r="G41" s="157"/>
      <c r="H41" s="470">
        <v>2021</v>
      </c>
      <c r="I41" s="471"/>
      <c r="J41" s="470">
        <v>2020</v>
      </c>
    </row>
    <row r="42" spans="1:10" s="390" customFormat="1" ht="21" customHeight="1">
      <c r="A42" s="209"/>
      <c r="B42" s="391"/>
      <c r="C42" s="391"/>
      <c r="E42" s="243"/>
      <c r="G42" s="400" t="s">
        <v>27</v>
      </c>
      <c r="H42" s="243"/>
      <c r="I42" s="251"/>
      <c r="J42" s="243"/>
    </row>
    <row r="43" spans="1:10" ht="21" customHeight="1">
      <c r="A43" s="212" t="s">
        <v>142</v>
      </c>
      <c r="B43" s="210"/>
      <c r="C43" s="250"/>
      <c r="D43" s="252"/>
      <c r="E43" s="252"/>
      <c r="F43" s="252"/>
      <c r="G43" s="252"/>
      <c r="H43" s="252"/>
      <c r="I43" s="212"/>
      <c r="J43" s="252"/>
    </row>
    <row r="44" spans="1:10" ht="21" customHeight="1">
      <c r="A44" s="253" t="s">
        <v>228</v>
      </c>
      <c r="B44" s="210"/>
      <c r="C44" s="250"/>
      <c r="D44" s="254"/>
      <c r="E44" s="252"/>
      <c r="F44" s="254"/>
      <c r="G44" s="252"/>
      <c r="H44" s="254"/>
      <c r="I44" s="212"/>
      <c r="J44" s="254"/>
    </row>
    <row r="45" spans="1:10" ht="21" customHeight="1">
      <c r="A45" s="212" t="s">
        <v>323</v>
      </c>
      <c r="B45" s="210"/>
      <c r="C45" s="250"/>
      <c r="D45" s="254"/>
      <c r="E45" s="252"/>
      <c r="F45" s="254"/>
      <c r="G45" s="252"/>
      <c r="H45" s="254"/>
      <c r="I45" s="212"/>
      <c r="J45" s="254"/>
    </row>
    <row r="46" spans="1:10" ht="21" customHeight="1">
      <c r="A46" s="402" t="s">
        <v>259</v>
      </c>
      <c r="B46" s="210"/>
      <c r="C46" s="250"/>
      <c r="D46" s="304">
        <v>81396</v>
      </c>
      <c r="E46" s="331"/>
      <c r="F46" s="304">
        <v>-208718</v>
      </c>
      <c r="G46" s="331"/>
      <c r="H46" s="304">
        <v>81396</v>
      </c>
      <c r="I46" s="331"/>
      <c r="J46" s="304">
        <v>-208718</v>
      </c>
    </row>
    <row r="47" spans="1:10" ht="21" customHeight="1">
      <c r="A47" s="255" t="s">
        <v>307</v>
      </c>
      <c r="B47" s="210"/>
      <c r="C47" s="250"/>
      <c r="D47" s="304"/>
      <c r="E47" s="304"/>
      <c r="F47" s="304"/>
      <c r="G47" s="304"/>
      <c r="H47" s="299"/>
      <c r="I47" s="299"/>
      <c r="J47" s="299"/>
    </row>
    <row r="48" spans="1:10" ht="21" customHeight="1">
      <c r="A48" s="255" t="s">
        <v>221</v>
      </c>
      <c r="B48" s="210"/>
      <c r="C48" s="250"/>
      <c r="D48" s="304">
        <v>51767</v>
      </c>
      <c r="E48" s="304"/>
      <c r="F48" s="304">
        <v>29912</v>
      </c>
      <c r="G48" s="331"/>
      <c r="H48" s="304">
        <v>-113411</v>
      </c>
      <c r="I48" s="304"/>
      <c r="J48" s="304">
        <v>175293</v>
      </c>
    </row>
    <row r="49" spans="1:10" ht="21" customHeight="1">
      <c r="A49" s="255" t="s">
        <v>260</v>
      </c>
      <c r="B49" s="210"/>
      <c r="C49" s="250"/>
      <c r="D49" s="301"/>
      <c r="E49" s="304"/>
      <c r="F49" s="301"/>
      <c r="G49" s="331"/>
      <c r="H49" s="304"/>
      <c r="I49" s="304"/>
      <c r="J49" s="304"/>
    </row>
    <row r="50" spans="1:10" ht="21" customHeight="1">
      <c r="A50" s="255" t="s">
        <v>261</v>
      </c>
      <c r="B50" s="210" t="s">
        <v>276</v>
      </c>
      <c r="C50" s="250"/>
      <c r="D50" s="357">
        <v>-16280</v>
      </c>
      <c r="E50" s="304"/>
      <c r="F50" s="357">
        <v>41744</v>
      </c>
      <c r="G50" s="331"/>
      <c r="H50" s="357">
        <v>-16280</v>
      </c>
      <c r="I50" s="304"/>
      <c r="J50" s="357">
        <v>41744</v>
      </c>
    </row>
    <row r="51" spans="1:10" ht="21" customHeight="1">
      <c r="A51" s="255"/>
      <c r="B51" s="210"/>
      <c r="C51" s="250"/>
      <c r="D51" s="358">
        <f>SUM(D45:D50)</f>
        <v>116883</v>
      </c>
      <c r="E51" s="304"/>
      <c r="F51" s="358">
        <f>SUM(F45:F50)</f>
        <v>-137062</v>
      </c>
      <c r="G51" s="331"/>
      <c r="H51" s="357">
        <f>SUM(H45:H50)</f>
        <v>-48295</v>
      </c>
      <c r="I51" s="304"/>
      <c r="J51" s="357">
        <f>SUM(J45:J50)</f>
        <v>8319</v>
      </c>
    </row>
    <row r="52" spans="1:10" ht="21" customHeight="1">
      <c r="A52" s="253" t="s">
        <v>229</v>
      </c>
      <c r="B52" s="210"/>
      <c r="C52" s="250"/>
      <c r="D52" s="304"/>
      <c r="E52" s="304"/>
      <c r="F52" s="304"/>
      <c r="G52" s="331"/>
      <c r="H52" s="304"/>
      <c r="I52" s="304"/>
      <c r="J52" s="304"/>
    </row>
    <row r="53" spans="1:10" ht="21" customHeight="1">
      <c r="A53" s="212" t="s">
        <v>305</v>
      </c>
      <c r="B53" s="210"/>
      <c r="C53" s="250"/>
      <c r="D53" s="304"/>
      <c r="E53" s="304"/>
      <c r="F53" s="304"/>
      <c r="G53" s="304"/>
      <c r="H53" s="304"/>
      <c r="I53" s="304"/>
      <c r="J53" s="304"/>
    </row>
    <row r="54" spans="1:10" ht="21" customHeight="1">
      <c r="A54" s="212" t="s">
        <v>262</v>
      </c>
      <c r="B54" s="210"/>
      <c r="C54" s="250"/>
      <c r="D54" s="304">
        <v>4071</v>
      </c>
      <c r="E54" s="304"/>
      <c r="F54" s="304">
        <v>102334</v>
      </c>
      <c r="G54" s="304"/>
      <c r="H54" s="304">
        <v>0</v>
      </c>
      <c r="I54" s="304"/>
      <c r="J54" s="304">
        <v>102334</v>
      </c>
    </row>
    <row r="55" spans="1:10" ht="21" customHeight="1">
      <c r="A55" s="212" t="s">
        <v>267</v>
      </c>
      <c r="B55" s="210"/>
      <c r="C55" s="250"/>
      <c r="D55" s="304"/>
      <c r="E55" s="304"/>
      <c r="F55" s="304"/>
      <c r="G55" s="304"/>
      <c r="H55" s="304"/>
      <c r="I55" s="304"/>
      <c r="J55" s="304"/>
    </row>
    <row r="56" spans="1:10" ht="21" customHeight="1">
      <c r="A56" s="212" t="s">
        <v>240</v>
      </c>
      <c r="B56" s="210" t="s">
        <v>276</v>
      </c>
      <c r="C56" s="250"/>
      <c r="D56" s="357">
        <v>-814</v>
      </c>
      <c r="E56" s="304"/>
      <c r="F56" s="357">
        <v>-20467</v>
      </c>
      <c r="G56" s="331"/>
      <c r="H56" s="357">
        <v>0</v>
      </c>
      <c r="I56" s="304"/>
      <c r="J56" s="357">
        <v>-20467</v>
      </c>
    </row>
    <row r="57" spans="1:10" ht="21" customHeight="1">
      <c r="A57" s="255"/>
      <c r="B57" s="210"/>
      <c r="C57" s="250"/>
      <c r="D57" s="358">
        <f>SUM(D53:D56)</f>
        <v>3257</v>
      </c>
      <c r="E57" s="304"/>
      <c r="F57" s="358">
        <f>SUM(F53:F56)</f>
        <v>81867</v>
      </c>
      <c r="G57" s="304"/>
      <c r="H57" s="358">
        <f>SUM(H53:H56)</f>
        <v>0</v>
      </c>
      <c r="I57" s="304"/>
      <c r="J57" s="358">
        <f>SUM(J53:J56)</f>
        <v>81867</v>
      </c>
    </row>
    <row r="58" spans="1:10" ht="20.5" customHeight="1">
      <c r="A58" s="212" t="s">
        <v>304</v>
      </c>
      <c r="B58" s="210"/>
      <c r="C58" s="250"/>
      <c r="D58" s="378">
        <f>SUM(D51,D57)</f>
        <v>120140</v>
      </c>
      <c r="E58" s="304"/>
      <c r="F58" s="378">
        <f>SUM(F51,F57)</f>
        <v>-55195</v>
      </c>
      <c r="G58" s="304"/>
      <c r="H58" s="357">
        <f>SUM(H51,H57)</f>
        <v>-48295</v>
      </c>
      <c r="I58" s="304"/>
      <c r="J58" s="357">
        <f>SUM(J51,J57)</f>
        <v>90186</v>
      </c>
    </row>
    <row r="59" spans="1:10" s="239" customFormat="1" ht="22.5" thickBot="1">
      <c r="A59" s="239" t="s">
        <v>100</v>
      </c>
      <c r="B59" s="366"/>
      <c r="C59" s="250"/>
      <c r="D59" s="367">
        <f>D31+D58</f>
        <v>8881171</v>
      </c>
      <c r="E59" s="43"/>
      <c r="F59" s="367">
        <f>F31+F58</f>
        <v>8236966</v>
      </c>
      <c r="G59" s="383"/>
      <c r="H59" s="367">
        <f>H31+H58</f>
        <v>8949426</v>
      </c>
      <c r="I59" s="383"/>
      <c r="J59" s="367">
        <f>J31+J58</f>
        <v>9132777</v>
      </c>
    </row>
    <row r="60" spans="1:10" ht="21" customHeight="1" thickTop="1">
      <c r="B60" s="210"/>
      <c r="C60" s="250"/>
      <c r="D60" s="304"/>
      <c r="E60" s="304"/>
      <c r="F60" s="304"/>
      <c r="G60" s="304"/>
      <c r="H60" s="304"/>
      <c r="I60" s="304"/>
      <c r="J60" s="304"/>
    </row>
    <row r="61" spans="1:10" ht="21" customHeight="1">
      <c r="A61" s="255" t="s">
        <v>202</v>
      </c>
      <c r="B61" s="210"/>
      <c r="C61" s="250"/>
      <c r="D61" s="304"/>
      <c r="E61" s="304"/>
      <c r="F61" s="304"/>
      <c r="G61" s="304"/>
      <c r="H61" s="304"/>
      <c r="I61" s="304"/>
      <c r="J61" s="304"/>
    </row>
    <row r="62" spans="1:10" ht="21" customHeight="1">
      <c r="A62" s="212" t="s">
        <v>165</v>
      </c>
      <c r="B62" s="210"/>
      <c r="C62" s="250"/>
      <c r="D62" s="304">
        <v>8814542</v>
      </c>
      <c r="E62" s="304"/>
      <c r="F62" s="304">
        <v>8359773</v>
      </c>
      <c r="G62" s="304"/>
      <c r="H62" s="304">
        <v>8997721</v>
      </c>
      <c r="I62" s="304"/>
      <c r="J62" s="304">
        <v>9042591</v>
      </c>
    </row>
    <row r="63" spans="1:10" ht="21" customHeight="1">
      <c r="A63" s="255" t="s">
        <v>122</v>
      </c>
      <c r="B63" s="210"/>
      <c r="C63" s="250"/>
      <c r="D63" s="304">
        <v>-53511</v>
      </c>
      <c r="E63" s="304"/>
      <c r="F63" s="304">
        <v>-67612</v>
      </c>
      <c r="G63" s="304"/>
      <c r="H63" s="301">
        <v>0</v>
      </c>
      <c r="I63" s="304"/>
      <c r="J63" s="301">
        <v>0</v>
      </c>
    </row>
    <row r="64" spans="1:10" ht="21" customHeight="1">
      <c r="B64" s="210"/>
      <c r="C64" s="250"/>
      <c r="D64" s="304"/>
      <c r="E64" s="304"/>
      <c r="F64" s="304"/>
      <c r="G64" s="304"/>
      <c r="H64" s="304"/>
      <c r="I64" s="304"/>
      <c r="J64" s="304"/>
    </row>
    <row r="65" spans="1:10" ht="21" customHeight="1">
      <c r="A65" s="255" t="s">
        <v>203</v>
      </c>
      <c r="B65" s="210"/>
      <c r="C65" s="250"/>
      <c r="D65" s="304"/>
      <c r="E65" s="304"/>
      <c r="F65" s="304"/>
      <c r="G65" s="304"/>
      <c r="H65" s="304"/>
      <c r="I65" s="304"/>
      <c r="J65" s="304"/>
    </row>
    <row r="66" spans="1:10" ht="21" customHeight="1">
      <c r="A66" s="212" t="s">
        <v>222</v>
      </c>
      <c r="B66" s="210"/>
      <c r="C66" s="250"/>
      <c r="D66" s="304">
        <v>8933829</v>
      </c>
      <c r="E66" s="304"/>
      <c r="F66" s="304">
        <v>8305412</v>
      </c>
      <c r="G66" s="304"/>
      <c r="H66" s="304">
        <v>8949426</v>
      </c>
      <c r="I66" s="304"/>
      <c r="J66" s="304">
        <v>9132777</v>
      </c>
    </row>
    <row r="67" spans="1:10" ht="21" customHeight="1">
      <c r="A67" s="255" t="s">
        <v>223</v>
      </c>
      <c r="B67" s="210"/>
      <c r="C67" s="250"/>
      <c r="D67" s="304">
        <v>-52658</v>
      </c>
      <c r="E67" s="304"/>
      <c r="F67" s="304">
        <v>-68446</v>
      </c>
      <c r="G67" s="304"/>
      <c r="H67" s="301">
        <v>0</v>
      </c>
      <c r="I67" s="304"/>
      <c r="J67" s="301">
        <v>0</v>
      </c>
    </row>
    <row r="68" spans="1:10" ht="21" customHeight="1">
      <c r="B68" s="210"/>
      <c r="C68" s="250"/>
      <c r="D68" s="304"/>
      <c r="E68" s="304"/>
      <c r="F68" s="304"/>
      <c r="G68" s="304"/>
      <c r="H68" s="304"/>
      <c r="I68" s="304"/>
      <c r="J68" s="304"/>
    </row>
    <row r="69" spans="1:10" ht="21" customHeight="1">
      <c r="A69" s="211" t="s">
        <v>55</v>
      </c>
      <c r="B69" s="210"/>
      <c r="C69" s="250"/>
      <c r="D69" s="331"/>
      <c r="E69" s="331"/>
      <c r="F69" s="331"/>
      <c r="G69" s="331"/>
      <c r="H69" s="331"/>
      <c r="I69" s="331"/>
      <c r="J69" s="331"/>
    </row>
    <row r="70" spans="1:10" ht="21" customHeight="1" thickBot="1">
      <c r="A70" s="255" t="s">
        <v>224</v>
      </c>
      <c r="B70" s="210" t="s">
        <v>277</v>
      </c>
      <c r="C70" s="250"/>
      <c r="D70" s="375">
        <v>2.5931284512791768</v>
      </c>
      <c r="E70" s="374"/>
      <c r="F70" s="375">
        <v>2.4593410766589434</v>
      </c>
      <c r="G70" s="374"/>
      <c r="H70" s="375">
        <v>2.6470174311690982</v>
      </c>
      <c r="I70" s="374"/>
      <c r="J70" s="375">
        <v>2.6602176262114376</v>
      </c>
    </row>
    <row r="71" spans="1:10" ht="21" customHeight="1" thickTop="1">
      <c r="A71" s="244"/>
      <c r="B71" s="210"/>
      <c r="C71" s="250"/>
      <c r="D71" s="252"/>
      <c r="E71" s="252"/>
      <c r="F71" s="252"/>
      <c r="G71" s="252"/>
      <c r="H71" s="252"/>
      <c r="I71" s="212"/>
      <c r="J71" s="252"/>
    </row>
    <row r="72" spans="1:10" ht="21" customHeight="1">
      <c r="A72" s="244"/>
      <c r="B72" s="210"/>
      <c r="C72" s="250"/>
      <c r="D72" s="252"/>
      <c r="E72" s="252"/>
      <c r="F72" s="252"/>
      <c r="G72" s="252"/>
      <c r="H72" s="252"/>
      <c r="I72" s="212"/>
      <c r="J72" s="252"/>
    </row>
    <row r="73" spans="1:10" ht="21" customHeight="1">
      <c r="A73" s="244"/>
      <c r="B73" s="210"/>
      <c r="C73" s="250"/>
      <c r="D73" s="252"/>
      <c r="E73" s="252"/>
      <c r="F73" s="252"/>
      <c r="G73" s="252"/>
      <c r="H73" s="252"/>
      <c r="I73" s="212"/>
      <c r="J73" s="252"/>
    </row>
    <row r="74" spans="1:10" ht="21" customHeight="1">
      <c r="A74" s="244"/>
      <c r="B74" s="210"/>
      <c r="C74" s="250"/>
      <c r="D74" s="252"/>
      <c r="E74" s="252"/>
      <c r="F74" s="252"/>
      <c r="G74" s="252"/>
      <c r="H74" s="252"/>
      <c r="I74" s="212"/>
      <c r="J74" s="252"/>
    </row>
    <row r="75" spans="1:10" ht="21" customHeight="1">
      <c r="A75" s="244"/>
      <c r="B75" s="210"/>
      <c r="C75" s="250"/>
      <c r="D75" s="252"/>
      <c r="E75" s="252"/>
      <c r="F75" s="252"/>
      <c r="G75" s="252"/>
      <c r="H75" s="252"/>
      <c r="I75" s="212"/>
      <c r="J75" s="252"/>
    </row>
    <row r="76" spans="1:10" ht="21" customHeight="1">
      <c r="A76" s="244"/>
      <c r="B76" s="210"/>
      <c r="C76" s="250"/>
      <c r="D76" s="252"/>
      <c r="E76" s="252"/>
      <c r="F76" s="252"/>
      <c r="G76" s="252"/>
      <c r="H76" s="252"/>
      <c r="I76" s="212"/>
      <c r="J76" s="252"/>
    </row>
    <row r="77" spans="1:10" s="393" customFormat="1" ht="21" customHeight="1">
      <c r="A77" s="241"/>
      <c r="B77" s="407"/>
      <c r="C77" s="408"/>
      <c r="D77" s="254"/>
      <c r="E77" s="254"/>
      <c r="F77" s="254"/>
      <c r="G77" s="254"/>
      <c r="H77" s="254"/>
      <c r="I77" s="160"/>
      <c r="J77" s="254"/>
    </row>
    <row r="78" spans="1:10" ht="21" customHeight="1">
      <c r="A78" s="244"/>
      <c r="B78" s="210"/>
      <c r="C78" s="250"/>
      <c r="D78" s="252"/>
      <c r="E78" s="252"/>
      <c r="F78" s="252"/>
      <c r="G78" s="252"/>
      <c r="H78" s="252"/>
      <c r="I78" s="212"/>
      <c r="J78" s="252"/>
    </row>
    <row r="79" spans="1:10" ht="14.15" customHeight="1">
      <c r="A79" s="244"/>
      <c r="B79" s="210"/>
      <c r="C79" s="250"/>
      <c r="D79" s="252"/>
      <c r="E79" s="252"/>
      <c r="F79" s="252"/>
      <c r="G79" s="252"/>
      <c r="H79" s="252"/>
      <c r="I79" s="212"/>
      <c r="J79" s="252"/>
    </row>
    <row r="80" spans="1:10" ht="14">
      <c r="A80" s="244"/>
      <c r="B80" s="210"/>
      <c r="C80" s="250"/>
      <c r="D80" s="252"/>
      <c r="E80" s="252"/>
      <c r="F80" s="252"/>
      <c r="G80" s="252"/>
      <c r="H80" s="252"/>
      <c r="I80" s="212"/>
      <c r="J80" s="252"/>
    </row>
    <row r="81" spans="1:10" s="253" customFormat="1" ht="21" customHeight="1">
      <c r="A81" s="405"/>
      <c r="B81" s="210"/>
      <c r="C81" s="366"/>
      <c r="D81" s="406"/>
      <c r="E81" s="406"/>
      <c r="F81" s="406"/>
      <c r="G81" s="406"/>
      <c r="H81" s="406"/>
      <c r="J81" s="406"/>
    </row>
    <row r="82" spans="1:10" ht="21" customHeight="1">
      <c r="A82" s="491" t="s">
        <v>135</v>
      </c>
      <c r="B82" s="491"/>
      <c r="C82" s="491"/>
      <c r="D82" s="491"/>
      <c r="E82" s="491"/>
      <c r="F82" s="491"/>
      <c r="G82" s="491"/>
      <c r="H82" s="491"/>
      <c r="I82" s="491"/>
      <c r="J82" s="491"/>
    </row>
    <row r="83" spans="1:10" ht="21" customHeight="1">
      <c r="A83" s="491" t="s">
        <v>183</v>
      </c>
      <c r="B83" s="491"/>
      <c r="C83" s="491"/>
      <c r="D83" s="491"/>
      <c r="E83" s="491"/>
      <c r="F83" s="491"/>
      <c r="G83" s="491"/>
      <c r="H83" s="491"/>
      <c r="I83" s="491"/>
      <c r="J83" s="491"/>
    </row>
    <row r="85" spans="1:10" ht="21" customHeight="1">
      <c r="A85" s="399"/>
      <c r="B85" s="399"/>
      <c r="C85" s="399"/>
      <c r="D85" s="399"/>
      <c r="E85" s="399"/>
      <c r="F85" s="399"/>
      <c r="G85" s="399"/>
      <c r="H85" s="399"/>
      <c r="I85" s="399"/>
      <c r="J85" s="399"/>
    </row>
    <row r="86" spans="1:10" ht="21" customHeight="1">
      <c r="B86" s="210"/>
    </row>
    <row r="87" spans="1:10" ht="21" customHeight="1">
      <c r="B87" s="210"/>
    </row>
    <row r="88" spans="1:10" ht="21" customHeight="1">
      <c r="B88" s="210"/>
    </row>
    <row r="89" spans="1:10" ht="21" customHeight="1">
      <c r="B89" s="210"/>
    </row>
    <row r="90" spans="1:10" ht="21" customHeight="1">
      <c r="B90" s="210"/>
    </row>
    <row r="91" spans="1:10" ht="21" customHeight="1">
      <c r="B91" s="210"/>
    </row>
    <row r="92" spans="1:10" ht="21" customHeight="1">
      <c r="B92" s="210"/>
    </row>
    <row r="93" spans="1:10" ht="21" customHeight="1">
      <c r="B93" s="210"/>
    </row>
    <row r="94" spans="1:10" ht="21" customHeight="1">
      <c r="B94" s="210"/>
    </row>
    <row r="97" spans="2:2" ht="21" customHeight="1">
      <c r="B97" s="394"/>
    </row>
    <row r="98" spans="2:2" ht="21" customHeight="1">
      <c r="B98" s="395"/>
    </row>
    <row r="99" spans="2:2" ht="21" customHeight="1">
      <c r="B99" s="395"/>
    </row>
  </sheetData>
  <mergeCells count="15">
    <mergeCell ref="A83:J83"/>
    <mergeCell ref="D8:J8"/>
    <mergeCell ref="D38:F38"/>
    <mergeCell ref="H38:J38"/>
    <mergeCell ref="D39:F39"/>
    <mergeCell ref="H39:J39"/>
    <mergeCell ref="D40:F40"/>
    <mergeCell ref="H40:J40"/>
    <mergeCell ref="A82:J8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9" firstPageNumber="9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32"/>
  <sheetViews>
    <sheetView topLeftCell="A7" zoomScale="80" zoomScaleNormal="80" zoomScaleSheetLayoutView="80" workbookViewId="0"/>
  </sheetViews>
  <sheetFormatPr defaultColWidth="9.1796875" defaultRowHeight="14"/>
  <cols>
    <col min="1" max="1" width="48.1796875" style="59" customWidth="1"/>
    <col min="2" max="3" width="0.54296875" style="59" customWidth="1"/>
    <col min="4" max="4" width="12.54296875" style="59" customWidth="1"/>
    <col min="5" max="5" width="0.54296875" style="59" customWidth="1"/>
    <col min="6" max="6" width="12.54296875" style="59" customWidth="1"/>
    <col min="7" max="7" width="0.54296875" style="59" customWidth="1"/>
    <col min="8" max="8" width="12.54296875" style="59" customWidth="1"/>
    <col min="9" max="9" width="0.54296875" style="59" customWidth="1"/>
    <col min="10" max="10" width="12.54296875" style="59" customWidth="1"/>
    <col min="11" max="11" width="0.54296875" style="59" customWidth="1"/>
    <col min="12" max="12" width="17.26953125" style="59" customWidth="1"/>
    <col min="13" max="13" width="0.54296875" style="59" customWidth="1"/>
    <col min="14" max="14" width="14.81640625" style="59" customWidth="1"/>
    <col min="15" max="15" width="0.54296875" style="59" customWidth="1"/>
    <col min="16" max="16" width="16.54296875" style="59" customWidth="1"/>
    <col min="17" max="17" width="0.54296875" style="59" customWidth="1"/>
    <col min="18" max="18" width="15" style="59" customWidth="1"/>
    <col min="19" max="19" width="0.54296875" style="59" customWidth="1"/>
    <col min="20" max="20" width="12.7265625" style="59" bestFit="1" customWidth="1"/>
    <col min="21" max="21" width="0.54296875" style="59" customWidth="1"/>
    <col min="22" max="22" width="15" style="59" customWidth="1"/>
    <col min="23" max="23" width="0.54296875" style="59" customWidth="1"/>
    <col min="24" max="24" width="15.26953125" style="59" bestFit="1" customWidth="1"/>
    <col min="25" max="25" width="0.7265625" style="59" customWidth="1"/>
    <col min="26" max="26" width="15.26953125" style="59" bestFit="1" customWidth="1"/>
    <col min="27" max="27" width="0.54296875" style="59" customWidth="1"/>
    <col min="28" max="28" width="14" style="59" bestFit="1" customWidth="1"/>
    <col min="29" max="29" width="0.54296875" style="59" customWidth="1"/>
    <col min="30" max="30" width="14" style="59" bestFit="1" customWidth="1"/>
    <col min="31" max="31" width="0.54296875" style="59" customWidth="1"/>
    <col min="32" max="32" width="16.54296875" style="94" customWidth="1"/>
    <col min="33" max="33" width="0.54296875" style="94" customWidth="1"/>
    <col min="34" max="34" width="13.81640625" style="94" customWidth="1"/>
    <col min="35" max="16384" width="9.1796875" style="59"/>
  </cols>
  <sheetData>
    <row r="1" spans="1:36" ht="24" customHeight="1">
      <c r="A1" s="76" t="s">
        <v>23</v>
      </c>
      <c r="B1" s="67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5"/>
      <c r="AE1" s="105"/>
      <c r="AF1" s="105"/>
    </row>
    <row r="2" spans="1:36" ht="24" customHeight="1">
      <c r="A2" s="78" t="s">
        <v>130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5"/>
      <c r="AE2" s="105"/>
      <c r="AF2" s="105"/>
    </row>
    <row r="3" spans="1:36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95"/>
      <c r="AE3" s="95"/>
      <c r="AF3" s="95"/>
    </row>
    <row r="4" spans="1:36" s="128" customFormat="1" ht="24" customHeight="1">
      <c r="A4" s="60"/>
      <c r="B4" s="60"/>
      <c r="C4" s="60"/>
      <c r="D4" s="495" t="s">
        <v>47</v>
      </c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170"/>
      <c r="AH4" s="170"/>
    </row>
    <row r="5" spans="1:36" s="128" customFormat="1" ht="24" customHeight="1">
      <c r="K5" s="24"/>
      <c r="L5" s="496" t="s">
        <v>35</v>
      </c>
      <c r="M5" s="496"/>
      <c r="N5" s="496"/>
      <c r="O5" s="496"/>
      <c r="P5" s="496"/>
      <c r="Q5" s="496"/>
      <c r="R5" s="496"/>
      <c r="S5" s="496"/>
      <c r="T5" s="496"/>
      <c r="U5" s="496"/>
      <c r="V5" s="496"/>
      <c r="W5" s="167"/>
      <c r="X5" s="140"/>
      <c r="AD5" s="129"/>
      <c r="AE5" s="130"/>
      <c r="AF5" s="130"/>
      <c r="AG5" s="130"/>
      <c r="AH5" s="130"/>
    </row>
    <row r="6" spans="1:36" s="128" customFormat="1" ht="24" customHeight="1">
      <c r="D6" s="497" t="s">
        <v>95</v>
      </c>
      <c r="E6" s="497"/>
      <c r="F6" s="497"/>
      <c r="H6" s="498" t="s">
        <v>7</v>
      </c>
      <c r="I6" s="498"/>
      <c r="J6" s="498"/>
      <c r="K6" s="24"/>
      <c r="L6" s="133" t="s">
        <v>88</v>
      </c>
      <c r="N6" s="131" t="s">
        <v>145</v>
      </c>
      <c r="P6" s="133" t="s">
        <v>150</v>
      </c>
      <c r="Q6" s="133"/>
      <c r="R6" s="133"/>
      <c r="T6" s="131"/>
      <c r="U6" s="133"/>
      <c r="V6" s="133"/>
      <c r="X6" s="131"/>
      <c r="AD6" s="129"/>
      <c r="AE6" s="130"/>
      <c r="AF6" s="130"/>
      <c r="AG6" s="130"/>
      <c r="AH6" s="130"/>
    </row>
    <row r="7" spans="1:36" s="128" customFormat="1" ht="24" customHeight="1">
      <c r="D7" s="499" t="s">
        <v>4</v>
      </c>
      <c r="E7" s="499"/>
      <c r="F7" s="499"/>
      <c r="H7" s="499" t="s">
        <v>58</v>
      </c>
      <c r="I7" s="499"/>
      <c r="J7" s="499"/>
      <c r="K7" s="24"/>
      <c r="L7" s="131" t="s">
        <v>89</v>
      </c>
      <c r="N7" s="131" t="s">
        <v>146</v>
      </c>
      <c r="P7" s="133" t="s">
        <v>151</v>
      </c>
      <c r="Q7" s="131"/>
      <c r="R7" s="131"/>
      <c r="T7" s="131" t="s">
        <v>86</v>
      </c>
      <c r="U7" s="133"/>
      <c r="V7" s="133" t="s">
        <v>6</v>
      </c>
      <c r="X7" s="499" t="s">
        <v>11</v>
      </c>
      <c r="Y7" s="499"/>
      <c r="Z7" s="499"/>
      <c r="AA7" s="167"/>
      <c r="AB7" s="129" t="s">
        <v>6</v>
      </c>
      <c r="AD7" s="129" t="s">
        <v>71</v>
      </c>
      <c r="AE7" s="130"/>
      <c r="AG7" s="130"/>
      <c r="AH7" s="130"/>
    </row>
    <row r="8" spans="1:36" s="128" customFormat="1" ht="24" customHeight="1">
      <c r="C8" s="131"/>
      <c r="D8" s="131" t="s">
        <v>85</v>
      </c>
      <c r="E8" s="131"/>
      <c r="F8" s="131" t="s">
        <v>9</v>
      </c>
      <c r="G8" s="131"/>
      <c r="H8" s="131" t="s">
        <v>85</v>
      </c>
      <c r="I8" s="131"/>
      <c r="J8" s="131" t="s">
        <v>9</v>
      </c>
      <c r="K8" s="24"/>
      <c r="L8" s="131" t="s">
        <v>90</v>
      </c>
      <c r="N8" s="131" t="s">
        <v>147</v>
      </c>
      <c r="P8" s="133" t="s">
        <v>152</v>
      </c>
      <c r="Q8" s="131"/>
      <c r="R8" s="133" t="s">
        <v>86</v>
      </c>
      <c r="T8" s="131" t="s">
        <v>87</v>
      </c>
      <c r="U8" s="133"/>
      <c r="V8" s="133" t="s">
        <v>63</v>
      </c>
      <c r="X8" s="131" t="s">
        <v>73</v>
      </c>
      <c r="AB8" s="129" t="s">
        <v>91</v>
      </c>
      <c r="AD8" s="129" t="s">
        <v>70</v>
      </c>
      <c r="AE8" s="130"/>
      <c r="AG8" s="130"/>
      <c r="AH8" s="130"/>
    </row>
    <row r="9" spans="1:36" s="128" customFormat="1" ht="24" customHeight="1">
      <c r="B9" s="89"/>
      <c r="C9" s="131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148</v>
      </c>
      <c r="P9" s="133" t="s">
        <v>153</v>
      </c>
      <c r="Q9" s="133"/>
      <c r="R9" s="133" t="s">
        <v>154</v>
      </c>
      <c r="T9" s="131" t="s">
        <v>64</v>
      </c>
      <c r="U9" s="133"/>
      <c r="V9" s="133" t="s">
        <v>103</v>
      </c>
      <c r="X9" s="131" t="s">
        <v>72</v>
      </c>
      <c r="Z9" s="131" t="s">
        <v>5</v>
      </c>
      <c r="AB9" s="129" t="s">
        <v>10</v>
      </c>
      <c r="AD9" s="161" t="s">
        <v>124</v>
      </c>
      <c r="AE9" s="130"/>
      <c r="AF9" s="129" t="s">
        <v>6</v>
      </c>
      <c r="AG9" s="130"/>
    </row>
    <row r="10" spans="1:36" s="128" customFormat="1" ht="24" customHeight="1">
      <c r="A10" s="72" t="s">
        <v>138</v>
      </c>
      <c r="D10" s="494" t="s">
        <v>27</v>
      </c>
      <c r="E10" s="494"/>
      <c r="F10" s="494"/>
      <c r="G10" s="494"/>
      <c r="H10" s="494"/>
      <c r="I10" s="494"/>
      <c r="J10" s="494"/>
      <c r="K10" s="494"/>
      <c r="L10" s="494"/>
      <c r="M10" s="494"/>
      <c r="N10" s="494"/>
      <c r="O10" s="494"/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168"/>
      <c r="AH10" s="168"/>
      <c r="AJ10" s="72"/>
    </row>
    <row r="11" spans="1:36" s="128" customFormat="1" ht="24" customHeight="1">
      <c r="A11" s="73" t="s">
        <v>139</v>
      </c>
      <c r="D11" s="189">
        <v>47033</v>
      </c>
      <c r="E11" s="190"/>
      <c r="F11" s="189">
        <v>33944889</v>
      </c>
      <c r="G11" s="190"/>
      <c r="H11" s="189">
        <v>18392</v>
      </c>
      <c r="I11" s="190"/>
      <c r="J11" s="189">
        <v>11105799</v>
      </c>
      <c r="K11" s="191"/>
      <c r="L11" s="189">
        <v>3279867</v>
      </c>
      <c r="M11" s="190"/>
      <c r="N11" s="189">
        <v>-102523</v>
      </c>
      <c r="O11" s="190"/>
      <c r="P11" s="192">
        <v>-2341459</v>
      </c>
      <c r="Q11" s="190"/>
      <c r="R11" s="189">
        <v>149046</v>
      </c>
      <c r="S11" s="190"/>
      <c r="T11" s="189">
        <v>16941148</v>
      </c>
      <c r="U11" s="190" t="e">
        <v>#REF!</v>
      </c>
      <c r="V11" s="189">
        <v>17926079</v>
      </c>
      <c r="W11" s="190"/>
      <c r="X11" s="189">
        <v>7000000</v>
      </c>
      <c r="Y11" s="190"/>
      <c r="Z11" s="189">
        <v>237420539</v>
      </c>
      <c r="AA11" s="191"/>
      <c r="AB11" s="189">
        <v>307462731</v>
      </c>
      <c r="AC11" s="21"/>
      <c r="AD11" s="189">
        <v>230303</v>
      </c>
      <c r="AE11" s="21"/>
      <c r="AF11" s="193">
        <v>307693034</v>
      </c>
      <c r="AG11" s="168"/>
      <c r="AH11" s="168"/>
      <c r="AJ11" s="72"/>
    </row>
    <row r="12" spans="1:36" ht="24" customHeight="1">
      <c r="A12" s="15"/>
      <c r="B12" s="99"/>
      <c r="C12" s="25"/>
      <c r="D12" s="25"/>
      <c r="E12" s="25"/>
      <c r="F12" s="25"/>
      <c r="G12" s="25"/>
      <c r="H12" s="185"/>
      <c r="I12" s="25"/>
      <c r="J12" s="185"/>
      <c r="K12" s="35"/>
      <c r="L12" s="162"/>
      <c r="M12" s="23"/>
      <c r="N12" s="186"/>
      <c r="O12" s="23"/>
      <c r="P12" s="25"/>
      <c r="Q12" s="23"/>
      <c r="R12" s="25"/>
      <c r="S12" s="23"/>
      <c r="T12" s="162"/>
      <c r="U12" s="25"/>
      <c r="V12" s="185"/>
      <c r="W12" s="153"/>
      <c r="X12" s="35"/>
      <c r="Y12" s="35"/>
      <c r="Z12" s="34"/>
      <c r="AA12" s="35"/>
      <c r="AB12" s="35"/>
      <c r="AC12" s="153"/>
      <c r="AD12" s="35"/>
      <c r="AE12" s="153"/>
      <c r="AF12" s="35"/>
      <c r="AG12" s="35"/>
      <c r="AH12" s="35"/>
    </row>
    <row r="13" spans="1:36" ht="24" customHeight="1">
      <c r="A13" s="102" t="s">
        <v>144</v>
      </c>
      <c r="B13" s="99"/>
      <c r="C13" s="25"/>
      <c r="D13" s="34">
        <v>0</v>
      </c>
      <c r="E13" s="25"/>
      <c r="F13" s="34">
        <v>0</v>
      </c>
      <c r="G13" s="25"/>
      <c r="H13" s="34">
        <v>0</v>
      </c>
      <c r="I13" s="25"/>
      <c r="J13" s="34">
        <v>0</v>
      </c>
      <c r="K13" s="35"/>
      <c r="L13" s="34">
        <v>0</v>
      </c>
      <c r="M13" s="23"/>
      <c r="N13" s="34">
        <v>0</v>
      </c>
      <c r="O13" s="23"/>
      <c r="P13" s="34">
        <v>0</v>
      </c>
      <c r="Q13" s="23"/>
      <c r="R13" s="34">
        <v>0</v>
      </c>
      <c r="S13" s="23"/>
      <c r="T13" s="34">
        <v>0</v>
      </c>
      <c r="U13" s="25"/>
      <c r="V13" s="34">
        <v>0</v>
      </c>
      <c r="W13" s="153"/>
      <c r="X13" s="34">
        <v>0</v>
      </c>
      <c r="Y13" s="35"/>
      <c r="Z13" s="34">
        <v>0</v>
      </c>
      <c r="AA13" s="35"/>
      <c r="AB13" s="34">
        <v>0</v>
      </c>
      <c r="AC13" s="153"/>
      <c r="AD13" s="35">
        <v>-381</v>
      </c>
      <c r="AE13" s="153"/>
      <c r="AF13" s="109">
        <f>SUM(AB13:AD13)</f>
        <v>-381</v>
      </c>
      <c r="AG13" s="35"/>
      <c r="AH13" s="35"/>
    </row>
    <row r="14" spans="1:36" ht="24" customHeight="1">
      <c r="A14" s="27" t="s">
        <v>93</v>
      </c>
      <c r="B14" s="99"/>
      <c r="C14" s="25"/>
      <c r="D14" s="36">
        <v>-19</v>
      </c>
      <c r="E14" s="134"/>
      <c r="F14" s="36">
        <v>19</v>
      </c>
      <c r="G14" s="134"/>
      <c r="H14" s="36">
        <v>-8</v>
      </c>
      <c r="I14" s="134"/>
      <c r="J14" s="36">
        <v>8</v>
      </c>
      <c r="K14" s="134"/>
      <c r="L14" s="34">
        <v>0</v>
      </c>
      <c r="M14" s="21"/>
      <c r="N14" s="34">
        <v>0</v>
      </c>
      <c r="O14" s="21"/>
      <c r="P14" s="171">
        <v>0</v>
      </c>
      <c r="Q14" s="21"/>
      <c r="R14" s="171">
        <v>0</v>
      </c>
      <c r="S14" s="21"/>
      <c r="T14" s="57">
        <v>0</v>
      </c>
      <c r="U14" s="21"/>
      <c r="V14" s="171">
        <v>0</v>
      </c>
      <c r="W14" s="10"/>
      <c r="X14" s="34">
        <v>0</v>
      </c>
      <c r="Y14" s="10"/>
      <c r="Z14" s="17">
        <v>0</v>
      </c>
      <c r="AA14" s="21"/>
      <c r="AB14" s="17">
        <v>0</v>
      </c>
      <c r="AC14" s="25"/>
      <c r="AD14" s="17">
        <v>0</v>
      </c>
      <c r="AE14" s="25"/>
      <c r="AF14" s="17">
        <v>0</v>
      </c>
      <c r="AG14" s="25"/>
    </row>
    <row r="15" spans="1:36" ht="24" hidden="1" customHeight="1">
      <c r="A15" s="16" t="s">
        <v>141</v>
      </c>
      <c r="B15" s="99"/>
      <c r="C15" s="25"/>
      <c r="D15" s="35"/>
      <c r="E15" s="134"/>
      <c r="F15" s="35"/>
      <c r="G15" s="134"/>
      <c r="H15" s="35"/>
      <c r="I15" s="134"/>
      <c r="J15" s="35"/>
      <c r="K15" s="134"/>
      <c r="L15" s="34"/>
      <c r="M15" s="21"/>
      <c r="N15" s="21"/>
      <c r="O15" s="21"/>
      <c r="P15" s="34"/>
      <c r="Q15" s="21"/>
      <c r="R15" s="34"/>
      <c r="S15" s="21"/>
      <c r="T15" s="57"/>
      <c r="U15" s="21"/>
      <c r="V15" s="34"/>
      <c r="W15" s="10"/>
      <c r="X15" s="34"/>
      <c r="Y15" s="10"/>
      <c r="Z15" s="57"/>
      <c r="AA15" s="21"/>
      <c r="AB15" s="57"/>
      <c r="AC15" s="25"/>
      <c r="AD15" s="57"/>
      <c r="AE15" s="25"/>
      <c r="AF15" s="57"/>
      <c r="AG15" s="25"/>
    </row>
    <row r="16" spans="1:36" ht="24" hidden="1" customHeight="1">
      <c r="A16" s="16" t="s">
        <v>137</v>
      </c>
      <c r="B16" s="99"/>
      <c r="C16" s="25"/>
      <c r="D16" s="171"/>
      <c r="E16" s="134"/>
      <c r="F16" s="171"/>
      <c r="G16" s="134"/>
      <c r="H16" s="171"/>
      <c r="I16" s="134"/>
      <c r="J16" s="171"/>
      <c r="K16" s="134"/>
      <c r="L16" s="34"/>
      <c r="M16" s="21"/>
      <c r="N16" s="21"/>
      <c r="O16" s="21"/>
      <c r="P16" s="171"/>
      <c r="Q16" s="21"/>
      <c r="R16" s="171"/>
      <c r="S16" s="21"/>
      <c r="T16" s="34"/>
      <c r="U16" s="21"/>
      <c r="V16" s="171"/>
      <c r="W16" s="10"/>
      <c r="X16" s="34"/>
      <c r="Y16" s="10"/>
      <c r="Z16" s="36"/>
      <c r="AA16" s="21"/>
      <c r="AB16" s="36"/>
      <c r="AC16" s="25"/>
      <c r="AD16" s="36"/>
      <c r="AE16" s="25"/>
      <c r="AF16" s="36"/>
      <c r="AG16" s="25"/>
      <c r="AH16" s="25"/>
    </row>
    <row r="17" spans="1:34" ht="24" customHeight="1">
      <c r="L17" s="174"/>
      <c r="N17" s="174"/>
      <c r="T17" s="174"/>
      <c r="X17" s="174"/>
    </row>
    <row r="18" spans="1:34" ht="24" customHeight="1">
      <c r="A18" s="132" t="s">
        <v>105</v>
      </c>
      <c r="C18" s="19"/>
      <c r="D18" s="34">
        <v>0</v>
      </c>
      <c r="E18" s="19"/>
      <c r="F18" s="34">
        <v>0</v>
      </c>
      <c r="G18" s="19"/>
      <c r="H18" s="34">
        <v>0</v>
      </c>
      <c r="I18" s="19"/>
      <c r="J18" s="34">
        <v>0</v>
      </c>
      <c r="K18" s="19"/>
      <c r="L18" s="34">
        <v>0</v>
      </c>
      <c r="M18" s="7"/>
      <c r="N18" s="34">
        <v>0</v>
      </c>
      <c r="O18" s="7"/>
      <c r="P18" s="34">
        <v>0</v>
      </c>
      <c r="Q18" s="7"/>
      <c r="R18" s="34">
        <v>0</v>
      </c>
      <c r="S18" s="7"/>
      <c r="T18" s="34">
        <v>0</v>
      </c>
      <c r="U18" s="7"/>
      <c r="V18" s="34">
        <v>0</v>
      </c>
      <c r="W18" s="19"/>
      <c r="X18" s="34">
        <v>0</v>
      </c>
      <c r="Y18" s="19"/>
      <c r="Z18" s="35">
        <v>10545969</v>
      </c>
      <c r="AA18" s="7"/>
      <c r="AB18" s="35">
        <f>SUM(V18:Z18)</f>
        <v>10545969</v>
      </c>
      <c r="AC18" s="35"/>
      <c r="AD18" s="35">
        <v>-9902</v>
      </c>
      <c r="AE18" s="35"/>
      <c r="AF18" s="35">
        <f>SUM(AB18:AD18)</f>
        <v>10536067</v>
      </c>
      <c r="AG18" s="25"/>
      <c r="AH18" s="35"/>
    </row>
    <row r="19" spans="1:34" ht="25.5" customHeight="1">
      <c r="A19" s="180" t="s">
        <v>142</v>
      </c>
      <c r="C19" s="19"/>
      <c r="D19" s="171">
        <v>0</v>
      </c>
      <c r="E19" s="19"/>
      <c r="F19" s="171">
        <v>0</v>
      </c>
      <c r="G19" s="19"/>
      <c r="H19" s="171">
        <v>0</v>
      </c>
      <c r="I19" s="19"/>
      <c r="J19" s="171">
        <v>0</v>
      </c>
      <c r="K19" s="19"/>
      <c r="L19" s="172">
        <v>3645636</v>
      </c>
      <c r="M19" s="23"/>
      <c r="N19" s="36">
        <v>-51817</v>
      </c>
      <c r="O19" s="23"/>
      <c r="P19" s="36">
        <v>-22820</v>
      </c>
      <c r="Q19" s="23"/>
      <c r="R19" s="108">
        <v>123155</v>
      </c>
      <c r="S19" s="23"/>
      <c r="T19" s="171">
        <v>0</v>
      </c>
      <c r="U19" s="11"/>
      <c r="V19" s="36">
        <f>SUM(L19:T19)</f>
        <v>3694154</v>
      </c>
      <c r="W19" s="11"/>
      <c r="X19" s="171">
        <v>0</v>
      </c>
      <c r="Y19" s="19"/>
      <c r="Z19" s="171">
        <v>0</v>
      </c>
      <c r="AA19" s="10"/>
      <c r="AB19" s="36">
        <f>V19</f>
        <v>3694154</v>
      </c>
      <c r="AC19" s="10"/>
      <c r="AD19" s="18">
        <v>32296</v>
      </c>
      <c r="AE19" s="10"/>
      <c r="AF19" s="36">
        <f>AB19+AD19</f>
        <v>3726450</v>
      </c>
      <c r="AG19" s="10"/>
      <c r="AH19" s="35"/>
    </row>
    <row r="20" spans="1:34" ht="24" customHeight="1">
      <c r="A20" s="75" t="s">
        <v>143</v>
      </c>
      <c r="C20" s="26"/>
      <c r="D20" s="181">
        <f>SUM(D18:D19)</f>
        <v>0</v>
      </c>
      <c r="E20" s="175">
        <f t="shared" ref="E20:AE20" si="0">SUM(E18:E19)</f>
        <v>0</v>
      </c>
      <c r="F20" s="181">
        <f>SUM(F18:F19)</f>
        <v>0</v>
      </c>
      <c r="G20" s="175">
        <f t="shared" si="0"/>
        <v>0</v>
      </c>
      <c r="H20" s="181">
        <f>SUM(H18:H19)</f>
        <v>0</v>
      </c>
      <c r="I20" s="175">
        <f t="shared" si="0"/>
        <v>0</v>
      </c>
      <c r="J20" s="181">
        <f>SUM(J18:J19)</f>
        <v>0</v>
      </c>
      <c r="K20" s="175">
        <f t="shared" si="0"/>
        <v>0</v>
      </c>
      <c r="L20" s="184">
        <f>SUM(L18:L19)</f>
        <v>3645636</v>
      </c>
      <c r="M20" s="179">
        <f>SUM(M18:M19)</f>
        <v>0</v>
      </c>
      <c r="N20" s="183">
        <f>SUM(N18:N19)</f>
        <v>-51817</v>
      </c>
      <c r="O20" s="179">
        <f t="shared" si="0"/>
        <v>0</v>
      </c>
      <c r="P20" s="183">
        <f>SUM(P18:P19)</f>
        <v>-22820</v>
      </c>
      <c r="Q20" s="179"/>
      <c r="R20" s="178">
        <f>SUM(R18:R19)</f>
        <v>123155</v>
      </c>
      <c r="S20" s="179"/>
      <c r="T20" s="181">
        <f>SUM(T18:T19)</f>
        <v>0</v>
      </c>
      <c r="U20" s="179">
        <f t="shared" si="0"/>
        <v>0</v>
      </c>
      <c r="V20" s="184">
        <f t="shared" si="0"/>
        <v>3694154</v>
      </c>
      <c r="W20" s="176">
        <f t="shared" si="0"/>
        <v>0</v>
      </c>
      <c r="X20" s="173">
        <f t="shared" si="0"/>
        <v>0</v>
      </c>
      <c r="Y20" s="176"/>
      <c r="Z20" s="184">
        <f t="shared" si="0"/>
        <v>10545969</v>
      </c>
      <c r="AA20" s="179">
        <f t="shared" si="0"/>
        <v>0</v>
      </c>
      <c r="AB20" s="184">
        <f t="shared" si="0"/>
        <v>14240123</v>
      </c>
      <c r="AC20" s="179">
        <f t="shared" si="0"/>
        <v>0</v>
      </c>
      <c r="AD20" s="183">
        <f t="shared" si="0"/>
        <v>22394</v>
      </c>
      <c r="AE20" s="179">
        <f t="shared" si="0"/>
        <v>0</v>
      </c>
      <c r="AF20" s="183">
        <f>SUM(AF18:AF19)</f>
        <v>14262517</v>
      </c>
      <c r="AG20" s="30"/>
      <c r="AH20" s="25"/>
    </row>
    <row r="21" spans="1:34" ht="24" customHeight="1">
      <c r="A21" s="7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1"/>
      <c r="N21" s="187"/>
      <c r="O21" s="21"/>
      <c r="P21" s="21"/>
      <c r="Q21" s="21"/>
      <c r="R21" s="21"/>
      <c r="S21" s="21"/>
      <c r="T21" s="25"/>
      <c r="U21" s="21"/>
      <c r="V21" s="21"/>
      <c r="W21" s="21"/>
      <c r="X21" s="25"/>
      <c r="Y21" s="25"/>
      <c r="Z21" s="25"/>
      <c r="AA21" s="25"/>
      <c r="AB21" s="25"/>
      <c r="AC21" s="21"/>
      <c r="AD21" s="25"/>
      <c r="AE21" s="21"/>
      <c r="AF21" s="25"/>
      <c r="AG21" s="25"/>
      <c r="AH21" s="25"/>
    </row>
    <row r="22" spans="1:34" ht="24" customHeight="1">
      <c r="A22" s="93" t="s">
        <v>98</v>
      </c>
      <c r="C22" s="25"/>
      <c r="D22" s="171">
        <v>0</v>
      </c>
      <c r="E22" s="34"/>
      <c r="F22" s="171">
        <v>0</v>
      </c>
      <c r="G22" s="34"/>
      <c r="H22" s="171">
        <v>0</v>
      </c>
      <c r="I22" s="34"/>
      <c r="J22" s="171">
        <v>0</v>
      </c>
      <c r="K22" s="10"/>
      <c r="L22" s="171">
        <v>0</v>
      </c>
      <c r="M22" s="34"/>
      <c r="N22" s="171">
        <v>0</v>
      </c>
      <c r="O22" s="34"/>
      <c r="P22" s="171">
        <v>0</v>
      </c>
      <c r="Q22" s="34"/>
      <c r="R22" s="171">
        <v>0</v>
      </c>
      <c r="S22" s="34"/>
      <c r="T22" s="18">
        <v>-91492</v>
      </c>
      <c r="U22" s="10"/>
      <c r="V22" s="18">
        <f>T22</f>
        <v>-91492</v>
      </c>
      <c r="W22" s="10"/>
      <c r="X22" s="171">
        <v>0</v>
      </c>
      <c r="Y22" s="34"/>
      <c r="Z22" s="36">
        <f>-V22</f>
        <v>91492</v>
      </c>
      <c r="AA22" s="106"/>
      <c r="AB22" s="171">
        <v>0</v>
      </c>
      <c r="AC22" s="34"/>
      <c r="AD22" s="171">
        <v>0</v>
      </c>
      <c r="AE22" s="34"/>
      <c r="AF22" s="171">
        <v>0</v>
      </c>
      <c r="AG22" s="25"/>
      <c r="AH22" s="25"/>
    </row>
    <row r="23" spans="1:34" ht="24" customHeight="1">
      <c r="C23" s="12"/>
      <c r="D23" s="34"/>
      <c r="E23" s="12"/>
      <c r="F23" s="34"/>
      <c r="G23" s="12"/>
      <c r="H23" s="34"/>
      <c r="I23" s="13"/>
      <c r="J23" s="34"/>
      <c r="K23" s="13"/>
      <c r="L23" s="34"/>
      <c r="M23" s="21"/>
      <c r="N23" s="21"/>
      <c r="O23" s="21"/>
      <c r="P23" s="21"/>
      <c r="Q23" s="21"/>
      <c r="R23" s="21"/>
      <c r="S23" s="21"/>
      <c r="T23" s="34"/>
      <c r="U23" s="21"/>
      <c r="V23" s="21"/>
      <c r="W23" s="21"/>
      <c r="X23" s="34"/>
      <c r="Y23" s="14"/>
      <c r="Z23" s="34"/>
      <c r="AA23" s="11"/>
      <c r="AB23" s="10"/>
      <c r="AC23" s="7"/>
      <c r="AD23" s="10"/>
      <c r="AE23" s="7"/>
      <c r="AF23" s="109"/>
      <c r="AG23" s="15"/>
      <c r="AH23" s="10"/>
    </row>
    <row r="24" spans="1:34" ht="24" customHeight="1" thickBot="1">
      <c r="A24" s="72" t="s">
        <v>140</v>
      </c>
      <c r="C24" s="25"/>
      <c r="D24" s="107">
        <f>SUM(D11,D13:D14,D20,D22)</f>
        <v>47014</v>
      </c>
      <c r="E24" s="25" t="e">
        <f>SUM(#REF!,E14,E20,E22,E16)</f>
        <v>#REF!</v>
      </c>
      <c r="F24" s="107">
        <f>SUM(F11,F13:F14,F20,F22)</f>
        <v>33944908</v>
      </c>
      <c r="G24" s="25" t="e">
        <f>SUM(#REF!,G14,G20,G22,G16)</f>
        <v>#REF!</v>
      </c>
      <c r="H24" s="107">
        <f>SUM(H11,H13:H14,H20,H22)</f>
        <v>18384</v>
      </c>
      <c r="I24" s="25" t="e">
        <f>SUM(#REF!,I14,I20,I22,I16)</f>
        <v>#REF!</v>
      </c>
      <c r="J24" s="107">
        <f>SUM(J11,J13:J14,J20,J22)</f>
        <v>11105807</v>
      </c>
      <c r="K24" s="25" t="e">
        <f>SUM(#REF!,K14,K20,K22,K16)</f>
        <v>#REF!</v>
      </c>
      <c r="L24" s="107">
        <f>SUM(L11,L13:L14,L20,L22)</f>
        <v>6925503</v>
      </c>
      <c r="M24" s="25" t="e">
        <f>SUM(#REF!,M14,M20,M22,M16)</f>
        <v>#REF!</v>
      </c>
      <c r="N24" s="107">
        <f>SUM(N11,N13:N14,N20,N22)</f>
        <v>-154340</v>
      </c>
      <c r="O24" s="25" t="e">
        <f>SUM(#REF!,O14,O20,O22,O16)</f>
        <v>#REF!</v>
      </c>
      <c r="P24" s="107">
        <f>SUM(P11,P13:P14,P20,P22)</f>
        <v>-2364279</v>
      </c>
      <c r="Q24" s="25"/>
      <c r="R24" s="107">
        <f>SUM(R11,R13:R14,R20,R22)</f>
        <v>272201</v>
      </c>
      <c r="S24" s="25"/>
      <c r="T24" s="107">
        <f>SUM(T11,T13:T14,T20,T22)</f>
        <v>16849656</v>
      </c>
      <c r="U24" s="25" t="e">
        <f>SUM(#REF!,U14,U20,U22,U16)</f>
        <v>#REF!</v>
      </c>
      <c r="V24" s="107">
        <f>SUM(V11,V13:V14,V20,V22)</f>
        <v>21528741</v>
      </c>
      <c r="W24" s="25" t="e">
        <f>SUM(#REF!,W14,W20,W22,W16)</f>
        <v>#REF!</v>
      </c>
      <c r="X24" s="107">
        <f>SUM(X11,X13:X14,X20,X22)</f>
        <v>7000000</v>
      </c>
      <c r="Y24" s="25" t="e">
        <f>SUM(#REF!,Y14,Y20,Y22,Y16)</f>
        <v>#REF!</v>
      </c>
      <c r="Z24" s="107">
        <f>SUM(Z11,Z13:Z14,Z20,Z22)</f>
        <v>248058000</v>
      </c>
      <c r="AA24" s="25" t="e">
        <f>SUM(#REF!,AA14,AA20,AA22,AA16)</f>
        <v>#REF!</v>
      </c>
      <c r="AB24" s="107">
        <f>SUM(AB11,AB13:AB14,AB20,AB22)</f>
        <v>321702854</v>
      </c>
      <c r="AC24" s="25" t="e">
        <f>SUM(#REF!,AC14,AC20,AC22,AC16)</f>
        <v>#REF!</v>
      </c>
      <c r="AD24" s="107">
        <f>SUM(AD11,AD13:AD14,AD20,AD22)</f>
        <v>252316</v>
      </c>
      <c r="AE24" s="25" t="e">
        <f>SUM(#REF!,AE14,AE20,AE22,AE16)</f>
        <v>#REF!</v>
      </c>
      <c r="AF24" s="107">
        <f>SUM(AF11,AF13:AF14,AF20,AF22)</f>
        <v>321955170</v>
      </c>
      <c r="AG24" s="25"/>
      <c r="AH24" s="25"/>
    </row>
    <row r="25" spans="1:34" ht="24" customHeight="1" thickTop="1">
      <c r="P25" s="188"/>
      <c r="Z25" s="94"/>
      <c r="AF25" s="59"/>
      <c r="AG25" s="25"/>
      <c r="AH25" s="25"/>
    </row>
    <row r="26" spans="1:34" ht="24" customHeight="1"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</row>
    <row r="27" spans="1:34" ht="24" customHeight="1">
      <c r="L27" s="195"/>
      <c r="M27" s="63"/>
      <c r="AG27" s="15"/>
      <c r="AH27" s="10"/>
    </row>
    <row r="28" spans="1:34" ht="24" hidden="1" customHeight="1">
      <c r="D28" s="83" t="e">
        <v>#REF!</v>
      </c>
      <c r="F28" s="83" t="e">
        <v>#REF!</v>
      </c>
      <c r="G28" s="83"/>
      <c r="H28" s="83" t="e">
        <v>#REF!</v>
      </c>
      <c r="I28" s="83"/>
      <c r="J28" s="83" t="e">
        <v>#REF!</v>
      </c>
      <c r="K28" s="83"/>
      <c r="L28" s="195"/>
      <c r="X28" s="83" t="e">
        <v>#REF!</v>
      </c>
      <c r="Z28" s="83" t="e">
        <v>#REF!</v>
      </c>
      <c r="AA28" s="83"/>
      <c r="AB28" s="83" t="e">
        <v>#REF!</v>
      </c>
      <c r="AD28" s="94" t="e">
        <v>#REF!</v>
      </c>
      <c r="AE28" s="94"/>
      <c r="AF28" s="96" t="e">
        <v>#REF!</v>
      </c>
      <c r="AG28" s="96"/>
      <c r="AH28" s="96" t="e">
        <v>#REF!</v>
      </c>
    </row>
    <row r="29" spans="1:34" ht="24" customHeight="1">
      <c r="D29" s="83"/>
      <c r="F29" s="83"/>
      <c r="G29" s="83"/>
      <c r="H29" s="83"/>
      <c r="I29" s="83"/>
      <c r="J29" s="83"/>
      <c r="K29" s="83"/>
      <c r="L29" s="195"/>
      <c r="X29" s="83"/>
      <c r="Z29" s="83"/>
      <c r="AA29" s="83"/>
      <c r="AB29" s="83"/>
      <c r="AD29" s="94"/>
      <c r="AE29" s="94"/>
      <c r="AF29" s="96"/>
      <c r="AG29" s="96"/>
      <c r="AH29" s="96"/>
    </row>
    <row r="30" spans="1:34" ht="24" customHeight="1">
      <c r="D30" s="83"/>
      <c r="F30" s="83"/>
      <c r="G30" s="83"/>
      <c r="H30" s="83"/>
      <c r="I30" s="83"/>
      <c r="J30" s="83"/>
      <c r="K30" s="83"/>
      <c r="L30" s="195"/>
      <c r="Z30" s="83"/>
      <c r="AB30" s="83"/>
      <c r="AC30" s="83"/>
      <c r="AD30" s="83"/>
      <c r="AH30" s="96"/>
    </row>
    <row r="31" spans="1:34" ht="24" customHeight="1">
      <c r="L31" s="196"/>
      <c r="Z31" s="65"/>
    </row>
    <row r="32" spans="1:34">
      <c r="L32" s="82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ageMargins left="0.4" right="0.4" top="0.48" bottom="0.5" header="0.5" footer="0.5"/>
  <pageSetup paperSize="9" scale="51" firstPageNumber="7" fitToHeight="0" orientation="landscape" useFirstPageNumber="1" r:id="rId1"/>
  <headerFooter>
    <oddFooter>&amp;LThe accompanying notes are an integral part of these financial statements.
&amp;C7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0"/>
  <sheetViews>
    <sheetView zoomScaleNormal="100" zoomScaleSheetLayoutView="81" workbookViewId="0"/>
  </sheetViews>
  <sheetFormatPr defaultColWidth="9.1796875" defaultRowHeight="21" customHeight="1"/>
  <cols>
    <col min="1" max="1" width="65" style="211" customWidth="1"/>
    <col min="2" max="2" width="6.26953125" style="253" customWidth="1"/>
    <col min="3" max="3" width="1" style="211" customWidth="1"/>
    <col min="4" max="4" width="13" style="211" customWidth="1"/>
    <col min="5" max="5" width="1" style="211" customWidth="1"/>
    <col min="6" max="6" width="14" style="211" customWidth="1"/>
    <col min="7" max="7" width="1" style="211" customWidth="1"/>
    <col min="8" max="8" width="13" style="211" customWidth="1"/>
    <col min="9" max="9" width="1" style="211" customWidth="1"/>
    <col min="10" max="10" width="13" style="211" customWidth="1"/>
    <col min="11" max="16384" width="9.1796875" style="211"/>
  </cols>
  <sheetData>
    <row r="1" spans="1:10" s="239" customFormat="1" ht="21" customHeight="1">
      <c r="A1" s="392" t="s">
        <v>23</v>
      </c>
      <c r="B1" s="245"/>
      <c r="C1" s="245"/>
      <c r="D1" s="245"/>
      <c r="E1" s="245"/>
      <c r="F1" s="245"/>
      <c r="G1" s="245"/>
      <c r="H1" s="245"/>
      <c r="I1" s="245"/>
      <c r="J1" s="231"/>
    </row>
    <row r="2" spans="1:10" s="239" customFormat="1" ht="21" customHeight="1">
      <c r="A2" s="217" t="s">
        <v>245</v>
      </c>
      <c r="B2" s="154"/>
      <c r="C2" s="154"/>
      <c r="D2" s="154"/>
      <c r="E2" s="154"/>
      <c r="F2" s="154"/>
      <c r="G2" s="154"/>
      <c r="H2" s="154"/>
      <c r="I2" s="154"/>
      <c r="J2" s="231"/>
    </row>
    <row r="3" spans="1:10" s="239" customFormat="1" ht="21" customHeight="1">
      <c r="A3" s="217"/>
      <c r="B3" s="154"/>
      <c r="C3" s="154"/>
      <c r="D3" s="154"/>
      <c r="E3" s="154"/>
      <c r="F3" s="154"/>
      <c r="G3" s="154"/>
      <c r="H3" s="154"/>
      <c r="I3" s="154"/>
      <c r="J3" s="154"/>
    </row>
    <row r="4" spans="1:10" s="239" customFormat="1" ht="21" customHeight="1">
      <c r="A4" s="217"/>
      <c r="B4" s="154"/>
      <c r="C4" s="154"/>
      <c r="D4" s="487" t="s">
        <v>14</v>
      </c>
      <c r="E4" s="487"/>
      <c r="F4" s="487"/>
      <c r="G4" s="154"/>
      <c r="H4" s="487" t="s">
        <v>46</v>
      </c>
      <c r="I4" s="487"/>
      <c r="J4" s="487"/>
    </row>
    <row r="5" spans="1:10" s="239" customFormat="1" ht="21" customHeight="1">
      <c r="A5" s="238"/>
      <c r="B5" s="154"/>
      <c r="C5" s="154"/>
      <c r="D5" s="491" t="s">
        <v>247</v>
      </c>
      <c r="E5" s="489"/>
      <c r="F5" s="489"/>
      <c r="G5" s="159"/>
      <c r="H5" s="491" t="s">
        <v>247</v>
      </c>
      <c r="I5" s="489"/>
      <c r="J5" s="489"/>
    </row>
    <row r="6" spans="1:10" s="239" customFormat="1" ht="21" customHeight="1">
      <c r="A6" s="207"/>
      <c r="B6" s="208"/>
      <c r="C6" s="393"/>
      <c r="D6" s="490" t="s">
        <v>244</v>
      </c>
      <c r="E6" s="490"/>
      <c r="F6" s="490"/>
      <c r="G6" s="160"/>
      <c r="H6" s="490" t="s">
        <v>244</v>
      </c>
      <c r="I6" s="490"/>
      <c r="J6" s="490"/>
    </row>
    <row r="7" spans="1:10" s="390" customFormat="1" ht="21" customHeight="1">
      <c r="A7" s="209"/>
      <c r="B7" s="156" t="s">
        <v>16</v>
      </c>
      <c r="C7" s="391"/>
      <c r="D7" s="470">
        <v>2021</v>
      </c>
      <c r="E7" s="471"/>
      <c r="F7" s="470">
        <v>2020</v>
      </c>
      <c r="G7" s="157"/>
      <c r="H7" s="470">
        <v>2021</v>
      </c>
      <c r="I7" s="471"/>
      <c r="J7" s="470">
        <v>2020</v>
      </c>
    </row>
    <row r="8" spans="1:10" s="390" customFormat="1" ht="21" customHeight="1">
      <c r="A8" s="209"/>
      <c r="B8" s="391"/>
      <c r="C8" s="391"/>
      <c r="D8" s="492" t="s">
        <v>27</v>
      </c>
      <c r="E8" s="493"/>
      <c r="F8" s="493"/>
      <c r="G8" s="493"/>
      <c r="H8" s="493"/>
      <c r="I8" s="493"/>
      <c r="J8" s="493"/>
    </row>
    <row r="9" spans="1:10" ht="21" customHeight="1">
      <c r="A9" s="246" t="s">
        <v>38</v>
      </c>
      <c r="B9" s="247">
        <v>38</v>
      </c>
      <c r="C9" s="250"/>
      <c r="D9" s="338">
        <v>55372141</v>
      </c>
      <c r="E9" s="338"/>
      <c r="F9" s="338">
        <v>61463084</v>
      </c>
      <c r="G9" s="338"/>
      <c r="H9" s="338">
        <v>55019281</v>
      </c>
      <c r="I9" s="376"/>
      <c r="J9" s="338">
        <v>61271516</v>
      </c>
    </row>
    <row r="10" spans="1:10" ht="21" customHeight="1">
      <c r="A10" s="248" t="s">
        <v>164</v>
      </c>
      <c r="B10" s="247">
        <v>39</v>
      </c>
      <c r="C10" s="250"/>
      <c r="D10" s="338">
        <v>8521827</v>
      </c>
      <c r="E10" s="338"/>
      <c r="F10" s="338">
        <v>11908539</v>
      </c>
      <c r="G10" s="338"/>
      <c r="H10" s="338">
        <v>8480132</v>
      </c>
      <c r="I10" s="304"/>
      <c r="J10" s="338">
        <v>11844730</v>
      </c>
    </row>
    <row r="11" spans="1:10" ht="21" customHeight="1">
      <c r="A11" s="246" t="s">
        <v>97</v>
      </c>
      <c r="B11" s="247"/>
      <c r="C11" s="250"/>
      <c r="D11" s="358">
        <f>D9-D10</f>
        <v>46850314</v>
      </c>
      <c r="E11" s="304"/>
      <c r="F11" s="358">
        <f>F9-F10</f>
        <v>49554545</v>
      </c>
      <c r="G11" s="304"/>
      <c r="H11" s="358">
        <f>H9-H10</f>
        <v>46539149</v>
      </c>
      <c r="I11" s="304"/>
      <c r="J11" s="358">
        <f>J9-J10</f>
        <v>49426786</v>
      </c>
    </row>
    <row r="12" spans="1:10" ht="21" customHeight="1">
      <c r="A12" s="249" t="s">
        <v>186</v>
      </c>
      <c r="B12" s="247">
        <v>40</v>
      </c>
      <c r="C12" s="250"/>
      <c r="D12" s="304">
        <v>25213992</v>
      </c>
      <c r="E12" s="304"/>
      <c r="F12" s="304">
        <v>21202007</v>
      </c>
      <c r="G12" s="304"/>
      <c r="H12" s="304">
        <v>21939561</v>
      </c>
      <c r="I12" s="304"/>
      <c r="J12" s="304">
        <v>19124359</v>
      </c>
    </row>
    <row r="13" spans="1:10" ht="21" customHeight="1">
      <c r="A13" s="249" t="s">
        <v>187</v>
      </c>
      <c r="B13" s="247">
        <v>40</v>
      </c>
      <c r="C13" s="250"/>
      <c r="D13" s="304">
        <v>4963326</v>
      </c>
      <c r="E13" s="304"/>
      <c r="F13" s="304">
        <v>4606827</v>
      </c>
      <c r="G13" s="304"/>
      <c r="H13" s="304">
        <v>4070258</v>
      </c>
      <c r="I13" s="304"/>
      <c r="J13" s="304">
        <v>4071165</v>
      </c>
    </row>
    <row r="14" spans="1:10" ht="21" customHeight="1">
      <c r="A14" s="249" t="s">
        <v>188</v>
      </c>
      <c r="B14" s="247">
        <v>40</v>
      </c>
      <c r="C14" s="250"/>
      <c r="D14" s="358">
        <f>D12-D13</f>
        <v>20250666</v>
      </c>
      <c r="E14" s="304"/>
      <c r="F14" s="358">
        <f>F12-F13</f>
        <v>16595180</v>
      </c>
      <c r="G14" s="304"/>
      <c r="H14" s="358">
        <f>H12-H13</f>
        <v>17869303</v>
      </c>
      <c r="I14" s="304"/>
      <c r="J14" s="358">
        <f>J12-J13</f>
        <v>15053194</v>
      </c>
    </row>
    <row r="15" spans="1:10" ht="21" customHeight="1">
      <c r="A15" s="249" t="s">
        <v>227</v>
      </c>
      <c r="B15" s="247">
        <v>41</v>
      </c>
      <c r="C15" s="250"/>
      <c r="D15" s="301">
        <v>5813301</v>
      </c>
      <c r="E15" s="304"/>
      <c r="F15" s="301">
        <v>5071718</v>
      </c>
      <c r="G15" s="304"/>
      <c r="H15" s="304">
        <v>3428877</v>
      </c>
      <c r="I15" s="304"/>
      <c r="J15" s="301">
        <v>5035868</v>
      </c>
    </row>
    <row r="16" spans="1:10" ht="21" customHeight="1">
      <c r="A16" s="249" t="s">
        <v>94</v>
      </c>
      <c r="B16" s="247">
        <v>42</v>
      </c>
      <c r="C16" s="250"/>
      <c r="D16" s="304">
        <v>93505</v>
      </c>
      <c r="E16" s="304"/>
      <c r="F16" s="301">
        <v>1356379</v>
      </c>
      <c r="G16" s="304"/>
      <c r="H16" s="304">
        <v>93505</v>
      </c>
      <c r="I16" s="304"/>
      <c r="J16" s="301">
        <v>1356379</v>
      </c>
    </row>
    <row r="17" spans="1:10" ht="21" customHeight="1">
      <c r="A17" s="248" t="s">
        <v>286</v>
      </c>
      <c r="B17" s="247"/>
      <c r="C17" s="250"/>
      <c r="D17" s="377">
        <v>448938</v>
      </c>
      <c r="E17" s="304"/>
      <c r="F17" s="377">
        <v>-78147</v>
      </c>
      <c r="G17" s="304"/>
      <c r="H17" s="377">
        <v>0</v>
      </c>
      <c r="I17" s="304"/>
      <c r="J17" s="377">
        <v>0</v>
      </c>
    </row>
    <row r="18" spans="1:10" ht="21" customHeight="1">
      <c r="A18" s="244" t="s">
        <v>45</v>
      </c>
      <c r="B18" s="247"/>
      <c r="C18" s="250"/>
      <c r="D18" s="304">
        <v>104436</v>
      </c>
      <c r="E18" s="304"/>
      <c r="F18" s="304">
        <v>140572</v>
      </c>
      <c r="G18" s="304"/>
      <c r="H18" s="304">
        <v>1680956</v>
      </c>
      <c r="I18" s="304"/>
      <c r="J18" s="304">
        <v>1401173</v>
      </c>
    </row>
    <row r="19" spans="1:10" ht="21" customHeight="1">
      <c r="A19" s="246" t="s">
        <v>51</v>
      </c>
      <c r="B19" s="247"/>
      <c r="C19" s="250"/>
      <c r="D19" s="304">
        <v>660598</v>
      </c>
      <c r="E19" s="304"/>
      <c r="F19" s="304">
        <v>1277227</v>
      </c>
      <c r="G19" s="304"/>
      <c r="H19" s="304">
        <v>573950</v>
      </c>
      <c r="I19" s="304"/>
      <c r="J19" s="304">
        <v>1242508</v>
      </c>
    </row>
    <row r="20" spans="1:10" ht="21" customHeight="1">
      <c r="A20" s="244" t="s">
        <v>65</v>
      </c>
      <c r="B20" s="247"/>
      <c r="C20" s="250"/>
      <c r="D20" s="358">
        <f>SUM(D11,D14,D15,D16:D19)</f>
        <v>74221758</v>
      </c>
      <c r="E20" s="304"/>
      <c r="F20" s="358">
        <f>SUM(F11,F14,F15,F16:F19)</f>
        <v>73917474</v>
      </c>
      <c r="G20" s="304"/>
      <c r="H20" s="358">
        <f>SUM(H11,H14,,H15,H16:H19)</f>
        <v>70185740</v>
      </c>
      <c r="I20" s="304"/>
      <c r="J20" s="358">
        <f>SUM(J11,J14,,J15,J16:J19)</f>
        <v>73515908</v>
      </c>
    </row>
    <row r="21" spans="1:10" ht="21" customHeight="1">
      <c r="A21" s="246" t="s">
        <v>40</v>
      </c>
      <c r="B21" s="247"/>
      <c r="C21" s="250"/>
      <c r="D21" s="304"/>
      <c r="E21" s="304"/>
      <c r="F21" s="304"/>
      <c r="G21" s="304"/>
      <c r="H21" s="304"/>
      <c r="I21" s="304"/>
      <c r="J21" s="304"/>
    </row>
    <row r="22" spans="1:10" ht="21.5">
      <c r="A22" s="248" t="s">
        <v>192</v>
      </c>
      <c r="B22" s="247"/>
      <c r="C22" s="250"/>
      <c r="D22" s="304">
        <v>15090009</v>
      </c>
      <c r="E22" s="304"/>
      <c r="F22" s="301">
        <v>16274026</v>
      </c>
      <c r="G22" s="304"/>
      <c r="H22" s="304">
        <v>13152326</v>
      </c>
      <c r="I22" s="304"/>
      <c r="J22" s="301">
        <v>14835362</v>
      </c>
    </row>
    <row r="23" spans="1:10" ht="21" customHeight="1">
      <c r="A23" s="248" t="s">
        <v>113</v>
      </c>
      <c r="B23" s="247"/>
      <c r="C23" s="250"/>
      <c r="D23" s="304">
        <v>46082</v>
      </c>
      <c r="E23" s="304"/>
      <c r="F23" s="304">
        <v>57573</v>
      </c>
      <c r="G23" s="304"/>
      <c r="H23" s="304">
        <v>33771</v>
      </c>
      <c r="I23" s="304"/>
      <c r="J23" s="304">
        <v>50160</v>
      </c>
    </row>
    <row r="24" spans="1:10" ht="21.5">
      <c r="A24" s="248" t="s">
        <v>41</v>
      </c>
      <c r="B24" s="247"/>
      <c r="C24" s="250"/>
      <c r="D24" s="304">
        <v>5496648</v>
      </c>
      <c r="E24" s="304"/>
      <c r="F24" s="301">
        <v>6225488</v>
      </c>
      <c r="G24" s="304"/>
      <c r="H24" s="304">
        <v>5226586</v>
      </c>
      <c r="I24" s="304"/>
      <c r="J24" s="301">
        <v>5908923</v>
      </c>
    </row>
    <row r="25" spans="1:10" ht="21.5">
      <c r="A25" s="244" t="s">
        <v>42</v>
      </c>
      <c r="B25" s="247"/>
      <c r="C25" s="250"/>
      <c r="D25" s="304">
        <v>1842815</v>
      </c>
      <c r="E25" s="304"/>
      <c r="F25" s="304">
        <v>1904909</v>
      </c>
      <c r="G25" s="304"/>
      <c r="H25" s="304">
        <v>1826237</v>
      </c>
      <c r="I25" s="304"/>
      <c r="J25" s="304">
        <v>1896821</v>
      </c>
    </row>
    <row r="26" spans="1:10" ht="21.5">
      <c r="A26" s="244" t="s">
        <v>185</v>
      </c>
      <c r="B26" s="247">
        <v>43</v>
      </c>
      <c r="C26" s="250"/>
      <c r="D26" s="304">
        <v>8001973</v>
      </c>
      <c r="E26" s="304"/>
      <c r="F26" s="473">
        <v>8071602</v>
      </c>
      <c r="G26" s="304"/>
      <c r="H26" s="304">
        <v>8735666</v>
      </c>
      <c r="I26" s="304"/>
      <c r="J26" s="301">
        <v>9303418</v>
      </c>
    </row>
    <row r="27" spans="1:10" ht="21.5">
      <c r="A27" s="244" t="s">
        <v>44</v>
      </c>
      <c r="B27" s="247"/>
      <c r="C27" s="250"/>
      <c r="D27" s="358">
        <f>SUM(D22:D26)</f>
        <v>30477527</v>
      </c>
      <c r="E27" s="304"/>
      <c r="F27" s="358">
        <f>SUM(F22:F26)</f>
        <v>32533598</v>
      </c>
      <c r="G27" s="304"/>
      <c r="H27" s="358">
        <f>SUM(H22:H26)</f>
        <v>28974586</v>
      </c>
      <c r="I27" s="304"/>
      <c r="J27" s="358">
        <f>SUM(J22:J26)</f>
        <v>31994684</v>
      </c>
    </row>
    <row r="28" spans="1:10" ht="21.5">
      <c r="A28" s="244" t="s">
        <v>196</v>
      </c>
      <c r="B28" s="247">
        <v>44</v>
      </c>
      <c r="C28" s="250"/>
      <c r="D28" s="301">
        <v>20035635</v>
      </c>
      <c r="E28" s="304"/>
      <c r="F28" s="301">
        <v>19460468</v>
      </c>
      <c r="G28" s="304"/>
      <c r="H28" s="301">
        <v>19927815</v>
      </c>
      <c r="I28" s="304"/>
      <c r="J28" s="301">
        <v>19239858</v>
      </c>
    </row>
    <row r="29" spans="1:10" ht="21.5">
      <c r="A29" s="249" t="s">
        <v>269</v>
      </c>
      <c r="B29" s="247"/>
      <c r="C29" s="250"/>
      <c r="D29" s="378">
        <f>D20-D27-D28</f>
        <v>23708596</v>
      </c>
      <c r="E29" s="304"/>
      <c r="F29" s="378">
        <f>F20-F27-F28</f>
        <v>21923408</v>
      </c>
      <c r="G29" s="304"/>
      <c r="H29" s="378">
        <f>H20-H27-H28</f>
        <v>21283339</v>
      </c>
      <c r="I29" s="304"/>
      <c r="J29" s="378">
        <f>J20-J27-J28</f>
        <v>22281366</v>
      </c>
    </row>
    <row r="30" spans="1:10" ht="21.5">
      <c r="A30" s="249" t="s">
        <v>270</v>
      </c>
      <c r="B30" s="247">
        <v>19</v>
      </c>
      <c r="C30" s="250"/>
      <c r="D30" s="301">
        <v>4900423</v>
      </c>
      <c r="E30" s="304"/>
      <c r="F30" s="301">
        <v>4426328</v>
      </c>
      <c r="G30" s="304"/>
      <c r="H30" s="301">
        <v>3972371</v>
      </c>
      <c r="I30" s="304"/>
      <c r="J30" s="301">
        <v>4079138</v>
      </c>
    </row>
    <row r="31" spans="1:10" ht="22">
      <c r="A31" s="381" t="s">
        <v>54</v>
      </c>
      <c r="B31" s="382"/>
      <c r="C31" s="250"/>
      <c r="D31" s="360">
        <f>D29-D30</f>
        <v>18808173</v>
      </c>
      <c r="E31" s="310"/>
      <c r="F31" s="360">
        <f>F29-F30</f>
        <v>17497080</v>
      </c>
      <c r="G31" s="310"/>
      <c r="H31" s="360">
        <f>H29-H30</f>
        <v>17310968</v>
      </c>
      <c r="I31" s="310"/>
      <c r="J31" s="360">
        <f>J29-J30</f>
        <v>18202228</v>
      </c>
    </row>
    <row r="32" spans="1:10" ht="21" customHeight="1">
      <c r="A32" s="246"/>
      <c r="B32" s="210"/>
      <c r="C32" s="250"/>
      <c r="D32" s="243"/>
      <c r="E32" s="243"/>
      <c r="F32" s="243"/>
      <c r="G32" s="251"/>
      <c r="H32" s="243"/>
      <c r="I32" s="251"/>
      <c r="J32" s="243"/>
    </row>
    <row r="33" spans="1:10" ht="21" customHeight="1">
      <c r="A33" s="246"/>
      <c r="B33" s="210"/>
      <c r="C33" s="250"/>
      <c r="D33" s="243"/>
      <c r="E33" s="243"/>
      <c r="F33" s="243"/>
      <c r="G33" s="251"/>
      <c r="H33" s="243"/>
      <c r="I33" s="251"/>
      <c r="J33" s="243"/>
    </row>
    <row r="34" spans="1:10" s="239" customFormat="1" ht="21" customHeight="1">
      <c r="A34" s="237" t="s">
        <v>23</v>
      </c>
      <c r="B34" s="210"/>
      <c r="C34" s="250"/>
      <c r="D34" s="243"/>
      <c r="E34" s="243"/>
      <c r="F34" s="243"/>
      <c r="G34" s="251"/>
      <c r="H34" s="243"/>
      <c r="I34" s="251"/>
      <c r="J34" s="243"/>
    </row>
    <row r="35" spans="1:10" s="239" customFormat="1" ht="21" customHeight="1">
      <c r="A35" s="217" t="s">
        <v>246</v>
      </c>
      <c r="B35" s="210"/>
      <c r="C35" s="250"/>
      <c r="D35" s="243"/>
      <c r="E35" s="243"/>
      <c r="F35" s="243"/>
      <c r="G35" s="251"/>
      <c r="H35" s="243"/>
      <c r="I35" s="251"/>
      <c r="J35" s="243"/>
    </row>
    <row r="36" spans="1:10" s="239" customFormat="1" ht="21" customHeight="1">
      <c r="A36" s="217"/>
      <c r="B36" s="210"/>
      <c r="C36" s="250"/>
      <c r="D36" s="243"/>
      <c r="E36" s="243"/>
      <c r="F36" s="243"/>
      <c r="G36" s="251"/>
      <c r="H36" s="243"/>
      <c r="I36" s="251"/>
      <c r="J36" s="243"/>
    </row>
    <row r="37" spans="1:10" s="239" customFormat="1" ht="21" customHeight="1">
      <c r="A37" s="217"/>
      <c r="B37" s="210"/>
      <c r="C37" s="250"/>
      <c r="D37" s="487" t="s">
        <v>14</v>
      </c>
      <c r="E37" s="487"/>
      <c r="F37" s="487"/>
      <c r="G37" s="154"/>
      <c r="H37" s="487" t="s">
        <v>46</v>
      </c>
      <c r="I37" s="487"/>
      <c r="J37" s="487"/>
    </row>
    <row r="38" spans="1:10" s="239" customFormat="1" ht="21" customHeight="1">
      <c r="A38" s="238"/>
      <c r="B38" s="210"/>
      <c r="C38" s="250"/>
      <c r="D38" s="491" t="s">
        <v>247</v>
      </c>
      <c r="E38" s="489"/>
      <c r="F38" s="489"/>
      <c r="G38" s="159"/>
      <c r="H38" s="491" t="s">
        <v>247</v>
      </c>
      <c r="I38" s="489"/>
      <c r="J38" s="489"/>
    </row>
    <row r="39" spans="1:10" s="239" customFormat="1" ht="21" customHeight="1">
      <c r="A39" s="207"/>
      <c r="B39" s="208"/>
      <c r="C39" s="393"/>
      <c r="D39" s="490" t="s">
        <v>244</v>
      </c>
      <c r="E39" s="490"/>
      <c r="F39" s="490"/>
      <c r="G39" s="160"/>
      <c r="H39" s="490" t="s">
        <v>244</v>
      </c>
      <c r="I39" s="490"/>
      <c r="J39" s="490"/>
    </row>
    <row r="40" spans="1:10" s="390" customFormat="1" ht="21" customHeight="1">
      <c r="A40" s="209"/>
      <c r="B40" s="156" t="s">
        <v>16</v>
      </c>
      <c r="C40" s="391"/>
      <c r="D40" s="470">
        <v>2021</v>
      </c>
      <c r="E40" s="471"/>
      <c r="F40" s="470">
        <v>2020</v>
      </c>
      <c r="G40" s="157"/>
      <c r="H40" s="470">
        <v>2021</v>
      </c>
      <c r="I40" s="471"/>
      <c r="J40" s="470">
        <v>2020</v>
      </c>
    </row>
    <row r="41" spans="1:10" s="390" customFormat="1" ht="21" customHeight="1">
      <c r="A41" s="209"/>
      <c r="B41" s="391"/>
      <c r="C41" s="391"/>
      <c r="E41" s="243"/>
      <c r="G41" s="400" t="s">
        <v>27</v>
      </c>
      <c r="H41" s="243"/>
      <c r="I41" s="251"/>
      <c r="J41" s="243"/>
    </row>
    <row r="42" spans="1:10" ht="21" customHeight="1">
      <c r="A42" s="212" t="s">
        <v>142</v>
      </c>
      <c r="B42" s="210"/>
      <c r="C42" s="250"/>
      <c r="D42" s="252"/>
      <c r="E42" s="252"/>
      <c r="F42" s="252"/>
      <c r="G42" s="252"/>
      <c r="H42" s="252"/>
      <c r="I42" s="212"/>
      <c r="J42" s="252"/>
    </row>
    <row r="43" spans="1:10" ht="21" customHeight="1">
      <c r="A43" s="253" t="s">
        <v>228</v>
      </c>
      <c r="B43" s="210"/>
      <c r="C43" s="250"/>
      <c r="D43" s="254"/>
      <c r="E43" s="252"/>
      <c r="F43" s="254"/>
      <c r="G43" s="252"/>
      <c r="H43" s="254"/>
      <c r="I43" s="212"/>
      <c r="J43" s="254"/>
    </row>
    <row r="44" spans="1:10" ht="21" customHeight="1">
      <c r="A44" s="212" t="s">
        <v>306</v>
      </c>
      <c r="B44" s="210"/>
      <c r="C44" s="250"/>
      <c r="D44" s="254"/>
      <c r="E44" s="252"/>
      <c r="F44" s="254"/>
      <c r="G44" s="252"/>
      <c r="H44" s="254"/>
      <c r="I44" s="212"/>
      <c r="J44" s="254"/>
    </row>
    <row r="45" spans="1:10" ht="21" customHeight="1">
      <c r="A45" s="212" t="s">
        <v>263</v>
      </c>
      <c r="B45" s="210"/>
      <c r="C45" s="250"/>
      <c r="D45" s="304">
        <v>-609136</v>
      </c>
      <c r="E45" s="331"/>
      <c r="F45" s="304">
        <v>-125720</v>
      </c>
      <c r="G45" s="331"/>
      <c r="H45" s="304">
        <v>-609136</v>
      </c>
      <c r="I45" s="331"/>
      <c r="J45" s="304">
        <v>-125720</v>
      </c>
    </row>
    <row r="46" spans="1:10" ht="21" customHeight="1">
      <c r="A46" s="255" t="s">
        <v>307</v>
      </c>
      <c r="B46" s="210"/>
      <c r="C46" s="250"/>
      <c r="D46" s="304"/>
      <c r="E46" s="304"/>
      <c r="F46" s="304"/>
      <c r="G46" s="304"/>
      <c r="H46" s="299"/>
      <c r="I46" s="299"/>
      <c r="J46" s="299"/>
    </row>
    <row r="47" spans="1:10" ht="21" customHeight="1">
      <c r="A47" s="255" t="s">
        <v>221</v>
      </c>
      <c r="B47" s="210"/>
      <c r="C47" s="250"/>
      <c r="D47" s="304">
        <v>153453</v>
      </c>
      <c r="E47" s="304"/>
      <c r="F47" s="304">
        <v>-11568</v>
      </c>
      <c r="G47" s="331"/>
      <c r="H47" s="304">
        <v>-313200</v>
      </c>
      <c r="I47" s="304"/>
      <c r="J47" s="304">
        <v>-72692</v>
      </c>
    </row>
    <row r="48" spans="1:10" ht="21" customHeight="1">
      <c r="A48" s="255" t="s">
        <v>260</v>
      </c>
      <c r="B48" s="210"/>
      <c r="C48" s="250"/>
      <c r="D48" s="301"/>
      <c r="E48" s="304"/>
      <c r="F48" s="301"/>
      <c r="G48" s="331"/>
      <c r="H48" s="304"/>
      <c r="I48" s="304"/>
      <c r="J48" s="304"/>
    </row>
    <row r="49" spans="1:10" ht="21" customHeight="1">
      <c r="A49" s="255" t="s">
        <v>264</v>
      </c>
      <c r="B49" s="210" t="s">
        <v>276</v>
      </c>
      <c r="C49" s="250"/>
      <c r="D49" s="357">
        <v>121827</v>
      </c>
      <c r="E49" s="304"/>
      <c r="F49" s="357">
        <v>25144</v>
      </c>
      <c r="G49" s="331"/>
      <c r="H49" s="357">
        <v>121827</v>
      </c>
      <c r="I49" s="304"/>
      <c r="J49" s="357">
        <v>25144</v>
      </c>
    </row>
    <row r="50" spans="1:10" ht="21" customHeight="1">
      <c r="A50" s="255"/>
      <c r="B50" s="210"/>
      <c r="C50" s="250"/>
      <c r="D50" s="358">
        <f>SUM(D44:D49)</f>
        <v>-333856</v>
      </c>
      <c r="E50" s="304"/>
      <c r="F50" s="358">
        <f>SUM(F44:F49)</f>
        <v>-112144</v>
      </c>
      <c r="G50" s="331"/>
      <c r="H50" s="357">
        <f>SUM(H44:H49)</f>
        <v>-800509</v>
      </c>
      <c r="I50" s="304"/>
      <c r="J50" s="357">
        <f>SUM(J44:J49)</f>
        <v>-173268</v>
      </c>
    </row>
    <row r="51" spans="1:10" ht="21" customHeight="1">
      <c r="A51" s="253" t="s">
        <v>229</v>
      </c>
      <c r="B51" s="210"/>
      <c r="C51" s="250"/>
      <c r="D51" s="304"/>
      <c r="E51" s="304"/>
      <c r="F51" s="304"/>
      <c r="G51" s="331"/>
      <c r="H51" s="304"/>
      <c r="I51" s="304"/>
      <c r="J51" s="304"/>
    </row>
    <row r="52" spans="1:10" ht="21" customHeight="1">
      <c r="A52" s="212" t="s">
        <v>308</v>
      </c>
      <c r="B52" s="210"/>
      <c r="C52" s="250"/>
      <c r="D52" s="304"/>
      <c r="E52" s="304"/>
      <c r="F52" s="304"/>
      <c r="G52" s="304"/>
      <c r="H52" s="304"/>
      <c r="I52" s="304"/>
      <c r="J52" s="304"/>
    </row>
    <row r="53" spans="1:10" ht="21" customHeight="1">
      <c r="A53" s="212" t="s">
        <v>262</v>
      </c>
      <c r="B53" s="210"/>
      <c r="C53" s="250"/>
      <c r="D53" s="304">
        <v>-291835</v>
      </c>
      <c r="E53" s="304"/>
      <c r="F53" s="304">
        <v>218513</v>
      </c>
      <c r="G53" s="304"/>
      <c r="H53" s="304">
        <v>-295906</v>
      </c>
      <c r="I53" s="304"/>
      <c r="J53" s="304">
        <v>218513</v>
      </c>
    </row>
    <row r="54" spans="1:10" ht="21" customHeight="1">
      <c r="A54" s="212" t="s">
        <v>239</v>
      </c>
      <c r="B54" s="210"/>
      <c r="C54" s="250"/>
      <c r="D54" s="304"/>
      <c r="E54" s="304"/>
      <c r="F54" s="304"/>
      <c r="G54" s="304"/>
      <c r="H54" s="304"/>
      <c r="I54" s="304"/>
      <c r="J54" s="304"/>
    </row>
    <row r="55" spans="1:10" ht="21" customHeight="1">
      <c r="A55" s="212" t="s">
        <v>240</v>
      </c>
      <c r="B55" s="210" t="s">
        <v>276</v>
      </c>
      <c r="C55" s="250"/>
      <c r="D55" s="357">
        <v>58367</v>
      </c>
      <c r="E55" s="304"/>
      <c r="F55" s="357">
        <v>-43703</v>
      </c>
      <c r="G55" s="331"/>
      <c r="H55" s="357">
        <v>59181</v>
      </c>
      <c r="I55" s="304"/>
      <c r="J55" s="357">
        <v>-43703</v>
      </c>
    </row>
    <row r="56" spans="1:10" ht="21" customHeight="1">
      <c r="A56" s="255"/>
      <c r="B56" s="210"/>
      <c r="C56" s="250"/>
      <c r="D56" s="358">
        <f>SUM(D52:D55)</f>
        <v>-233468</v>
      </c>
      <c r="E56" s="304"/>
      <c r="F56" s="358">
        <f>SUM(F52:F55)</f>
        <v>174810</v>
      </c>
      <c r="G56" s="304"/>
      <c r="H56" s="358">
        <f>SUM(H52:H55)</f>
        <v>-236725</v>
      </c>
      <c r="I56" s="304"/>
      <c r="J56" s="358">
        <f>SUM(J52:J55)</f>
        <v>174810</v>
      </c>
    </row>
    <row r="57" spans="1:10" ht="21" customHeight="1">
      <c r="A57" s="212" t="s">
        <v>304</v>
      </c>
      <c r="B57" s="210"/>
      <c r="C57" s="250"/>
      <c r="D57" s="378">
        <f>SUM(D50,D56)</f>
        <v>-567324</v>
      </c>
      <c r="E57" s="304"/>
      <c r="F57" s="378">
        <f>SUM(F50,F56)</f>
        <v>62666</v>
      </c>
      <c r="G57" s="304"/>
      <c r="H57" s="357">
        <f>SUM(H50,H56)</f>
        <v>-1037234</v>
      </c>
      <c r="I57" s="304"/>
      <c r="J57" s="357">
        <f>SUM(J50,J56)</f>
        <v>1542</v>
      </c>
    </row>
    <row r="58" spans="1:10" s="239" customFormat="1" ht="22.5" thickBot="1">
      <c r="A58" s="239" t="s">
        <v>100</v>
      </c>
      <c r="B58" s="366"/>
      <c r="C58" s="250"/>
      <c r="D58" s="367">
        <f>D31+D57</f>
        <v>18240849</v>
      </c>
      <c r="E58" s="43"/>
      <c r="F58" s="367">
        <f>F31+F57</f>
        <v>17559746</v>
      </c>
      <c r="G58" s="383"/>
      <c r="H58" s="367">
        <f>H31+H57</f>
        <v>16273734</v>
      </c>
      <c r="I58" s="383"/>
      <c r="J58" s="367">
        <f>J31+J57</f>
        <v>18203770</v>
      </c>
    </row>
    <row r="59" spans="1:10" ht="21" customHeight="1" thickTop="1">
      <c r="B59" s="210"/>
      <c r="C59" s="250"/>
      <c r="D59" s="304"/>
      <c r="E59" s="304"/>
      <c r="F59" s="304"/>
      <c r="G59" s="304"/>
      <c r="H59" s="304"/>
      <c r="I59" s="304"/>
      <c r="J59" s="304"/>
    </row>
    <row r="60" spans="1:10" ht="21" customHeight="1">
      <c r="A60" s="255" t="s">
        <v>202</v>
      </c>
      <c r="B60" s="210"/>
      <c r="C60" s="250"/>
      <c r="D60" s="304"/>
      <c r="E60" s="304"/>
      <c r="F60" s="304"/>
      <c r="G60" s="304"/>
      <c r="H60" s="304"/>
      <c r="I60" s="304"/>
      <c r="J60" s="304"/>
    </row>
    <row r="61" spans="1:10" ht="21" customHeight="1">
      <c r="A61" s="212" t="s">
        <v>165</v>
      </c>
      <c r="B61" s="210"/>
      <c r="C61" s="250"/>
      <c r="D61" s="304">
        <v>18902341</v>
      </c>
      <c r="E61" s="304"/>
      <c r="F61" s="304">
        <v>17610772</v>
      </c>
      <c r="G61" s="304"/>
      <c r="H61" s="304">
        <v>17310968</v>
      </c>
      <c r="I61" s="304"/>
      <c r="J61" s="304">
        <v>18202228</v>
      </c>
    </row>
    <row r="62" spans="1:10" ht="21" customHeight="1">
      <c r="A62" s="255" t="s">
        <v>122</v>
      </c>
      <c r="B62" s="210"/>
      <c r="C62" s="250"/>
      <c r="D62" s="304">
        <v>-94168</v>
      </c>
      <c r="E62" s="304"/>
      <c r="F62" s="304">
        <v>-113692</v>
      </c>
      <c r="G62" s="304"/>
      <c r="H62" s="301">
        <v>0</v>
      </c>
      <c r="I62" s="304"/>
      <c r="J62" s="301">
        <v>0</v>
      </c>
    </row>
    <row r="63" spans="1:10" ht="21" customHeight="1">
      <c r="B63" s="210"/>
      <c r="C63" s="250"/>
      <c r="D63" s="304"/>
      <c r="E63" s="304"/>
      <c r="F63" s="304"/>
      <c r="G63" s="304"/>
      <c r="H63" s="304"/>
      <c r="I63" s="304"/>
      <c r="J63" s="304"/>
    </row>
    <row r="64" spans="1:10" ht="21" customHeight="1">
      <c r="A64" s="255" t="s">
        <v>203</v>
      </c>
      <c r="B64" s="210"/>
      <c r="C64" s="250"/>
      <c r="D64" s="304"/>
      <c r="E64" s="304"/>
      <c r="F64" s="304"/>
      <c r="G64" s="304"/>
      <c r="H64" s="304"/>
      <c r="I64" s="304"/>
      <c r="J64" s="304"/>
    </row>
    <row r="65" spans="1:10" ht="21" customHeight="1">
      <c r="A65" s="212" t="s">
        <v>222</v>
      </c>
      <c r="B65" s="210"/>
      <c r="C65" s="250"/>
      <c r="D65" s="304">
        <v>18333134</v>
      </c>
      <c r="E65" s="304"/>
      <c r="F65" s="304">
        <v>17673397</v>
      </c>
      <c r="G65" s="304"/>
      <c r="H65" s="304">
        <v>16273734</v>
      </c>
      <c r="I65" s="304"/>
      <c r="J65" s="304">
        <v>18203770</v>
      </c>
    </row>
    <row r="66" spans="1:10" ht="21" customHeight="1">
      <c r="A66" s="255" t="s">
        <v>223</v>
      </c>
      <c r="B66" s="210"/>
      <c r="C66" s="250"/>
      <c r="D66" s="304">
        <v>-92285</v>
      </c>
      <c r="E66" s="304"/>
      <c r="F66" s="304">
        <v>-113651</v>
      </c>
      <c r="G66" s="304"/>
      <c r="H66" s="301">
        <v>0</v>
      </c>
      <c r="I66" s="304"/>
      <c r="J66" s="301">
        <v>0</v>
      </c>
    </row>
    <row r="67" spans="1:10" ht="21" customHeight="1">
      <c r="B67" s="210"/>
      <c r="C67" s="250"/>
      <c r="D67" s="304"/>
      <c r="E67" s="304"/>
      <c r="F67" s="304"/>
      <c r="G67" s="304"/>
      <c r="H67" s="304"/>
      <c r="I67" s="304"/>
      <c r="J67" s="304"/>
    </row>
    <row r="68" spans="1:10" ht="21" customHeight="1">
      <c r="A68" s="211" t="s">
        <v>55</v>
      </c>
      <c r="B68" s="210"/>
      <c r="C68" s="250"/>
      <c r="D68" s="331"/>
      <c r="E68" s="331"/>
      <c r="F68" s="331"/>
      <c r="G68" s="331"/>
      <c r="H68" s="331"/>
      <c r="I68" s="331"/>
      <c r="J68" s="331"/>
    </row>
    <row r="69" spans="1:10" ht="21" customHeight="1" thickBot="1">
      <c r="A69" s="255" t="s">
        <v>224</v>
      </c>
      <c r="B69" s="210" t="s">
        <v>277</v>
      </c>
      <c r="C69" s="250"/>
      <c r="D69" s="375">
        <v>5.5608332506533955</v>
      </c>
      <c r="E69" s="374"/>
      <c r="F69" s="375">
        <v>5.1808697402758632</v>
      </c>
      <c r="G69" s="374"/>
      <c r="H69" s="375">
        <v>5.0926711382149392</v>
      </c>
      <c r="I69" s="374"/>
      <c r="J69" s="375">
        <v>5.354868727549368</v>
      </c>
    </row>
    <row r="70" spans="1:10" ht="21" customHeight="1" thickTop="1">
      <c r="A70" s="244"/>
      <c r="B70" s="210"/>
      <c r="C70" s="250"/>
      <c r="D70" s="252"/>
      <c r="E70" s="252"/>
      <c r="F70" s="252"/>
      <c r="G70" s="252"/>
      <c r="H70" s="252"/>
      <c r="I70" s="212"/>
      <c r="J70" s="252"/>
    </row>
    <row r="71" spans="1:10" ht="21" customHeight="1">
      <c r="A71" s="244"/>
      <c r="B71" s="210"/>
      <c r="C71" s="250"/>
      <c r="D71" s="252"/>
      <c r="E71" s="252"/>
      <c r="F71" s="252"/>
      <c r="G71" s="252"/>
      <c r="H71" s="252"/>
      <c r="I71" s="212"/>
      <c r="J71" s="252"/>
    </row>
    <row r="72" spans="1:10" ht="21" customHeight="1">
      <c r="A72" s="244"/>
      <c r="B72" s="210"/>
      <c r="C72" s="250"/>
      <c r="D72" s="252"/>
      <c r="E72" s="252"/>
      <c r="F72" s="252"/>
      <c r="G72" s="252"/>
      <c r="H72" s="252"/>
      <c r="I72" s="212"/>
      <c r="J72" s="252"/>
    </row>
    <row r="73" spans="1:10" ht="21" customHeight="1">
      <c r="A73" s="244"/>
      <c r="B73" s="210"/>
      <c r="C73" s="250"/>
      <c r="D73" s="252"/>
      <c r="E73" s="252"/>
      <c r="F73" s="252"/>
      <c r="G73" s="252"/>
      <c r="H73" s="252"/>
      <c r="I73" s="212"/>
      <c r="J73" s="252"/>
    </row>
    <row r="74" spans="1:10" ht="21" customHeight="1">
      <c r="A74" s="244"/>
      <c r="B74" s="210"/>
      <c r="C74" s="250"/>
      <c r="D74" s="252"/>
      <c r="E74" s="252"/>
      <c r="F74" s="252"/>
      <c r="G74" s="252"/>
      <c r="H74" s="252"/>
      <c r="I74" s="212"/>
      <c r="J74" s="252"/>
    </row>
    <row r="75" spans="1:10" ht="21" customHeight="1">
      <c r="A75" s="244"/>
      <c r="B75" s="210"/>
      <c r="C75" s="250"/>
      <c r="D75" s="252"/>
      <c r="E75" s="252"/>
      <c r="F75" s="252"/>
      <c r="G75" s="252"/>
      <c r="H75" s="252"/>
      <c r="I75" s="212"/>
      <c r="J75" s="252"/>
    </row>
    <row r="76" spans="1:10" ht="21" customHeight="1">
      <c r="A76" s="244"/>
      <c r="B76" s="210"/>
      <c r="C76" s="250"/>
      <c r="D76" s="252"/>
      <c r="E76" s="252"/>
      <c r="F76" s="252"/>
      <c r="G76" s="252"/>
      <c r="H76" s="252"/>
      <c r="I76" s="212"/>
      <c r="J76" s="252"/>
    </row>
    <row r="77" spans="1:10" ht="21" customHeight="1">
      <c r="A77" s="244"/>
      <c r="B77" s="210"/>
      <c r="C77" s="250"/>
      <c r="D77" s="252"/>
      <c r="E77" s="252"/>
      <c r="F77" s="252"/>
      <c r="G77" s="252"/>
      <c r="H77" s="252"/>
      <c r="I77" s="212"/>
      <c r="J77" s="252"/>
    </row>
    <row r="78" spans="1:10" ht="21" customHeight="1">
      <c r="A78" s="244"/>
      <c r="B78" s="210"/>
      <c r="C78" s="250"/>
      <c r="D78" s="252"/>
      <c r="E78" s="252"/>
      <c r="F78" s="252"/>
      <c r="G78" s="252"/>
      <c r="H78" s="252"/>
      <c r="I78" s="212"/>
      <c r="J78" s="252"/>
    </row>
    <row r="79" spans="1:10" ht="21" customHeight="1">
      <c r="A79" s="244"/>
      <c r="B79" s="210"/>
      <c r="C79" s="250"/>
      <c r="D79" s="252"/>
      <c r="E79" s="252"/>
      <c r="F79" s="252"/>
      <c r="G79" s="252"/>
      <c r="H79" s="252"/>
      <c r="I79" s="212"/>
      <c r="J79" s="252"/>
    </row>
    <row r="80" spans="1:10" ht="21" customHeight="1">
      <c r="A80" s="244"/>
      <c r="B80" s="210"/>
      <c r="C80" s="250"/>
      <c r="D80" s="252"/>
      <c r="E80" s="252"/>
      <c r="F80" s="252"/>
      <c r="G80" s="252"/>
      <c r="H80" s="252"/>
      <c r="I80" s="212"/>
      <c r="J80" s="252"/>
    </row>
    <row r="81" spans="1:10" ht="21" customHeight="1">
      <c r="A81" s="244"/>
      <c r="B81" s="210"/>
      <c r="C81" s="250"/>
      <c r="D81" s="252"/>
      <c r="E81" s="252"/>
      <c r="F81" s="252"/>
      <c r="G81" s="252"/>
      <c r="H81" s="252"/>
      <c r="I81" s="212"/>
      <c r="J81" s="252"/>
    </row>
    <row r="82" spans="1:10" ht="21" customHeight="1">
      <c r="A82" s="244"/>
      <c r="B82" s="210"/>
      <c r="C82" s="250"/>
      <c r="D82" s="252"/>
      <c r="E82" s="252"/>
      <c r="F82" s="252"/>
      <c r="G82" s="252"/>
      <c r="H82" s="252"/>
      <c r="I82" s="212"/>
      <c r="J82" s="252"/>
    </row>
    <row r="83" spans="1:10" ht="21" customHeight="1">
      <c r="A83" s="491" t="s">
        <v>135</v>
      </c>
      <c r="B83" s="491"/>
      <c r="C83" s="491"/>
      <c r="D83" s="491"/>
      <c r="E83" s="491"/>
      <c r="F83" s="491"/>
      <c r="G83" s="491"/>
      <c r="H83" s="491"/>
      <c r="I83" s="491"/>
      <c r="J83" s="491"/>
    </row>
    <row r="84" spans="1:10" ht="21" customHeight="1">
      <c r="A84" s="491" t="s">
        <v>183</v>
      </c>
      <c r="B84" s="491"/>
      <c r="C84" s="491"/>
      <c r="D84" s="491"/>
      <c r="E84" s="491"/>
      <c r="F84" s="491"/>
      <c r="G84" s="491"/>
      <c r="H84" s="491"/>
      <c r="I84" s="491"/>
      <c r="J84" s="491"/>
    </row>
    <row r="86" spans="1:10" ht="21" customHeight="1">
      <c r="A86" s="399"/>
      <c r="B86" s="399"/>
      <c r="C86" s="399"/>
      <c r="D86" s="399"/>
      <c r="E86" s="399"/>
      <c r="F86" s="399"/>
      <c r="G86" s="399"/>
      <c r="H86" s="399"/>
      <c r="I86" s="399"/>
      <c r="J86" s="399"/>
    </row>
    <row r="87" spans="1:10" ht="21" customHeight="1">
      <c r="B87" s="210"/>
    </row>
    <row r="88" spans="1:10" ht="21" customHeight="1">
      <c r="B88" s="210"/>
    </row>
    <row r="89" spans="1:10" ht="21" customHeight="1">
      <c r="B89" s="210"/>
    </row>
    <row r="90" spans="1:10" ht="21" customHeight="1">
      <c r="B90" s="210"/>
    </row>
    <row r="91" spans="1:10" ht="21" customHeight="1">
      <c r="B91" s="210"/>
    </row>
    <row r="92" spans="1:10" ht="21" customHeight="1">
      <c r="B92" s="210"/>
    </row>
    <row r="93" spans="1:10" ht="21" customHeight="1">
      <c r="B93" s="210"/>
    </row>
    <row r="94" spans="1:10" ht="21" customHeight="1">
      <c r="B94" s="210"/>
    </row>
    <row r="95" spans="1:10" ht="21" customHeight="1">
      <c r="B95" s="210"/>
    </row>
    <row r="98" spans="2:2" ht="21" customHeight="1">
      <c r="B98" s="394"/>
    </row>
    <row r="99" spans="2:2" ht="21" customHeight="1">
      <c r="B99" s="395"/>
    </row>
    <row r="100" spans="2:2" ht="21" customHeight="1">
      <c r="B100" s="395"/>
    </row>
  </sheetData>
  <mergeCells count="15">
    <mergeCell ref="D4:F4"/>
    <mergeCell ref="H4:J4"/>
    <mergeCell ref="D5:F5"/>
    <mergeCell ref="H5:J5"/>
    <mergeCell ref="D6:F6"/>
    <mergeCell ref="H6:J6"/>
    <mergeCell ref="A83:J83"/>
    <mergeCell ref="A84:J84"/>
    <mergeCell ref="D8:J8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67" firstPageNumber="11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33"/>
  <sheetViews>
    <sheetView zoomScale="80" zoomScaleNormal="80" workbookViewId="0"/>
  </sheetViews>
  <sheetFormatPr defaultColWidth="9.1796875" defaultRowHeight="24" customHeight="1"/>
  <cols>
    <col min="1" max="1" width="67.7265625" style="260" customWidth="1"/>
    <col min="2" max="2" width="4.81640625" style="345" customWidth="1"/>
    <col min="3" max="3" width="11.453125" style="260" customWidth="1"/>
    <col min="4" max="4" width="0.7265625" style="260" customWidth="1"/>
    <col min="5" max="5" width="13.453125" style="260" customWidth="1"/>
    <col min="6" max="6" width="0.7265625" style="260" customWidth="1"/>
    <col min="7" max="7" width="11.7265625" style="260" customWidth="1"/>
    <col min="8" max="8" width="0.7265625" style="260" customWidth="1"/>
    <col min="9" max="9" width="13.26953125" style="260" customWidth="1"/>
    <col min="10" max="10" width="0.7265625" style="260" customWidth="1"/>
    <col min="11" max="11" width="16.81640625" style="260" bestFit="1" customWidth="1"/>
    <col min="12" max="12" width="0.7265625" style="260" customWidth="1"/>
    <col min="13" max="13" width="11.453125" style="260" customWidth="1"/>
    <col min="14" max="14" width="0.7265625" style="260" customWidth="1"/>
    <col min="15" max="15" width="16.1796875" style="260" bestFit="1" customWidth="1"/>
    <col min="16" max="16" width="0.7265625" style="260" customWidth="1"/>
    <col min="17" max="17" width="13.7265625" style="260" customWidth="1"/>
    <col min="18" max="18" width="0.7265625" style="260" customWidth="1"/>
    <col min="19" max="19" width="12.1796875" style="260" customWidth="1"/>
    <col min="20" max="20" width="0.7265625" style="260" customWidth="1"/>
    <col min="21" max="21" width="12.7265625" style="260" bestFit="1" customWidth="1"/>
    <col min="22" max="22" width="0.7265625" style="260" customWidth="1"/>
    <col min="23" max="23" width="13.1796875" style="260" customWidth="1"/>
    <col min="24" max="24" width="0.7265625" style="260" customWidth="1"/>
    <col min="25" max="25" width="13" style="260" bestFit="1" customWidth="1"/>
    <col min="26" max="26" width="0.7265625" style="260" customWidth="1"/>
    <col min="27" max="27" width="12.54296875" style="260" bestFit="1" customWidth="1"/>
    <col min="28" max="28" width="0.7265625" style="260" customWidth="1"/>
    <col min="29" max="29" width="13" style="260" bestFit="1" customWidth="1"/>
    <col min="30" max="30" width="0.54296875" style="260" customWidth="1"/>
    <col min="31" max="31" width="14.81640625" style="259" customWidth="1"/>
    <col min="32" max="32" width="0.54296875" style="259" customWidth="1"/>
    <col min="33" max="33" width="13.81640625" style="259" customWidth="1"/>
    <col min="34" max="16384" width="9.1796875" style="260"/>
  </cols>
  <sheetData>
    <row r="1" spans="1:33" ht="23.5" customHeight="1">
      <c r="A1" s="256" t="s">
        <v>23</v>
      </c>
      <c r="B1" s="342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8"/>
      <c r="AD1" s="258"/>
      <c r="AE1" s="258"/>
    </row>
    <row r="2" spans="1:33" ht="23.5" customHeight="1">
      <c r="A2" s="261" t="s">
        <v>249</v>
      </c>
      <c r="B2" s="343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8"/>
      <c r="AD2" s="258"/>
      <c r="AE2" s="258"/>
    </row>
    <row r="3" spans="1:33" ht="23.5" customHeight="1">
      <c r="A3" s="262"/>
      <c r="B3" s="344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3"/>
      <c r="AD3" s="263"/>
      <c r="AE3" s="263"/>
    </row>
    <row r="4" spans="1:33" ht="23.5" customHeight="1">
      <c r="A4" s="262"/>
      <c r="B4" s="344"/>
      <c r="C4" s="501" t="s">
        <v>47</v>
      </c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501"/>
      <c r="Y4" s="501"/>
      <c r="Z4" s="501"/>
      <c r="AA4" s="501"/>
      <c r="AB4" s="501"/>
      <c r="AC4" s="501"/>
      <c r="AD4" s="263"/>
      <c r="AE4" s="263"/>
      <c r="AF4" s="264"/>
      <c r="AG4" s="264"/>
    </row>
    <row r="5" spans="1:33" ht="23.5" customHeight="1">
      <c r="J5" s="468"/>
      <c r="K5" s="500" t="s">
        <v>35</v>
      </c>
      <c r="L5" s="500"/>
      <c r="M5" s="500"/>
      <c r="N5" s="500"/>
      <c r="O5" s="500"/>
      <c r="P5" s="500"/>
      <c r="Q5" s="500"/>
      <c r="R5" s="500"/>
      <c r="S5" s="500"/>
      <c r="T5" s="262"/>
      <c r="U5" s="262"/>
      <c r="V5" s="266"/>
      <c r="W5" s="266"/>
      <c r="AC5" s="267"/>
      <c r="AD5" s="259"/>
    </row>
    <row r="6" spans="1:33" ht="23.5" customHeight="1">
      <c r="C6" s="63"/>
      <c r="D6" s="63"/>
      <c r="E6" s="63"/>
      <c r="G6" s="265"/>
      <c r="H6" s="265"/>
      <c r="I6" s="265"/>
      <c r="J6" s="63"/>
      <c r="K6" s="268" t="s">
        <v>316</v>
      </c>
      <c r="L6" s="63"/>
      <c r="O6" s="268"/>
      <c r="P6" s="265"/>
      <c r="Q6" s="63"/>
      <c r="R6" s="63"/>
      <c r="S6" s="63"/>
      <c r="U6" s="63"/>
      <c r="AA6" s="267"/>
      <c r="AB6" s="259"/>
      <c r="AC6" s="259"/>
      <c r="AD6" s="259"/>
      <c r="AF6" s="260"/>
      <c r="AG6" s="260"/>
    </row>
    <row r="7" spans="1:33" ht="23.5" customHeight="1">
      <c r="C7" s="63"/>
      <c r="D7" s="63"/>
      <c r="E7" s="63"/>
      <c r="G7" s="265"/>
      <c r="H7" s="265"/>
      <c r="I7" s="265"/>
      <c r="J7" s="63"/>
      <c r="K7" s="268" t="s">
        <v>29</v>
      </c>
      <c r="L7" s="63"/>
      <c r="M7" s="268" t="s">
        <v>317</v>
      </c>
      <c r="O7" s="268" t="s">
        <v>318</v>
      </c>
      <c r="P7" s="265"/>
      <c r="Q7" s="63"/>
      <c r="R7" s="63"/>
      <c r="S7" s="63"/>
      <c r="U7" s="63"/>
      <c r="AA7" s="267"/>
      <c r="AB7" s="259"/>
      <c r="AC7" s="259"/>
      <c r="AD7" s="259"/>
      <c r="AF7" s="260"/>
      <c r="AG7" s="260"/>
    </row>
    <row r="8" spans="1:33" ht="23.5" customHeight="1">
      <c r="C8" s="63"/>
      <c r="D8" s="63"/>
      <c r="E8" s="63"/>
      <c r="G8" s="265"/>
      <c r="H8" s="265"/>
      <c r="I8" s="265"/>
      <c r="J8" s="63"/>
      <c r="K8" s="63" t="s">
        <v>219</v>
      </c>
      <c r="L8" s="63"/>
      <c r="M8" s="268" t="s">
        <v>257</v>
      </c>
      <c r="O8" s="268" t="s">
        <v>29</v>
      </c>
      <c r="P8" s="265"/>
      <c r="Q8" s="63"/>
      <c r="R8" s="63"/>
      <c r="S8" s="63"/>
      <c r="U8" s="63"/>
      <c r="AA8" s="267"/>
      <c r="AB8" s="259"/>
      <c r="AC8" s="259"/>
      <c r="AD8" s="259"/>
      <c r="AF8" s="260"/>
      <c r="AG8" s="260"/>
    </row>
    <row r="9" spans="1:33" ht="23.5" customHeight="1">
      <c r="J9" s="63"/>
      <c r="K9" s="63" t="s">
        <v>220</v>
      </c>
      <c r="L9" s="63"/>
      <c r="M9" s="268" t="s">
        <v>256</v>
      </c>
      <c r="O9" s="63" t="s">
        <v>211</v>
      </c>
      <c r="P9" s="265"/>
      <c r="Q9" s="63"/>
      <c r="R9" s="63"/>
      <c r="S9" s="63"/>
      <c r="U9" s="63"/>
      <c r="AA9" s="267"/>
      <c r="AB9" s="259"/>
      <c r="AC9" s="259"/>
      <c r="AD9" s="259"/>
      <c r="AF9" s="260"/>
      <c r="AG9" s="260"/>
    </row>
    <row r="10" spans="1:33" ht="23.5" customHeight="1">
      <c r="C10" s="503" t="s">
        <v>95</v>
      </c>
      <c r="D10" s="503"/>
      <c r="E10" s="503"/>
      <c r="G10" s="504" t="s">
        <v>7</v>
      </c>
      <c r="H10" s="504"/>
      <c r="I10" s="504"/>
      <c r="J10" s="63"/>
      <c r="K10" s="63" t="s">
        <v>234</v>
      </c>
      <c r="L10" s="63"/>
      <c r="M10" s="63" t="s">
        <v>216</v>
      </c>
      <c r="O10" s="63" t="s">
        <v>212</v>
      </c>
      <c r="P10" s="265"/>
      <c r="R10" s="63"/>
      <c r="X10" s="266"/>
      <c r="Y10" s="266"/>
      <c r="AD10" s="259"/>
      <c r="AF10" s="260"/>
      <c r="AG10" s="260"/>
    </row>
    <row r="11" spans="1:33" ht="23.5" customHeight="1">
      <c r="C11" s="500" t="s">
        <v>4</v>
      </c>
      <c r="D11" s="500"/>
      <c r="E11" s="500"/>
      <c r="G11" s="500" t="s">
        <v>58</v>
      </c>
      <c r="H11" s="500"/>
      <c r="I11" s="500"/>
      <c r="J11" s="63"/>
      <c r="K11" s="63" t="s">
        <v>210</v>
      </c>
      <c r="L11" s="63"/>
      <c r="M11" s="63" t="s">
        <v>215</v>
      </c>
      <c r="O11" s="63" t="s">
        <v>213</v>
      </c>
      <c r="P11" s="265"/>
      <c r="Q11" s="63" t="s">
        <v>169</v>
      </c>
      <c r="R11" s="63"/>
      <c r="S11" s="63" t="s">
        <v>6</v>
      </c>
      <c r="U11" s="500" t="s">
        <v>11</v>
      </c>
      <c r="V11" s="500"/>
      <c r="W11" s="500"/>
      <c r="Y11" s="267" t="s">
        <v>6</v>
      </c>
      <c r="AA11" s="267" t="s">
        <v>71</v>
      </c>
      <c r="AB11" s="259"/>
      <c r="AC11" s="267"/>
      <c r="AD11" s="259"/>
      <c r="AF11" s="260"/>
      <c r="AG11" s="260"/>
    </row>
    <row r="12" spans="1:33" ht="23.5" customHeight="1">
      <c r="C12" s="63" t="s">
        <v>166</v>
      </c>
      <c r="D12" s="63"/>
      <c r="E12" s="63" t="s">
        <v>167</v>
      </c>
      <c r="F12" s="63"/>
      <c r="G12" s="480" t="s">
        <v>166</v>
      </c>
      <c r="H12" s="63"/>
      <c r="I12" s="63" t="s">
        <v>167</v>
      </c>
      <c r="J12" s="63"/>
      <c r="K12" s="63" t="s">
        <v>209</v>
      </c>
      <c r="L12" s="63"/>
      <c r="M12" s="63" t="s">
        <v>218</v>
      </c>
      <c r="O12" s="63" t="s">
        <v>209</v>
      </c>
      <c r="P12" s="265"/>
      <c r="Q12" s="63" t="s">
        <v>87</v>
      </c>
      <c r="R12" s="63"/>
      <c r="S12" s="63" t="s">
        <v>63</v>
      </c>
      <c r="U12" s="63" t="s">
        <v>73</v>
      </c>
      <c r="Y12" s="267" t="s">
        <v>170</v>
      </c>
      <c r="AA12" s="267" t="s">
        <v>70</v>
      </c>
      <c r="AB12" s="259"/>
      <c r="AC12" s="267"/>
      <c r="AD12" s="259"/>
      <c r="AF12" s="260"/>
      <c r="AG12" s="260"/>
    </row>
    <row r="13" spans="1:33" ht="23.5" customHeight="1">
      <c r="B13" s="345" t="s">
        <v>16</v>
      </c>
      <c r="C13" s="63" t="s">
        <v>8</v>
      </c>
      <c r="D13" s="63"/>
      <c r="E13" s="63" t="s">
        <v>8</v>
      </c>
      <c r="F13" s="63"/>
      <c r="G13" s="480" t="s">
        <v>8</v>
      </c>
      <c r="H13" s="63"/>
      <c r="I13" s="63" t="s">
        <v>8</v>
      </c>
      <c r="J13" s="63"/>
      <c r="K13" s="63" t="s">
        <v>208</v>
      </c>
      <c r="L13" s="63"/>
      <c r="M13" s="63" t="s">
        <v>217</v>
      </c>
      <c r="O13" s="63" t="s">
        <v>208</v>
      </c>
      <c r="P13" s="270"/>
      <c r="Q13" s="63" t="s">
        <v>64</v>
      </c>
      <c r="R13" s="63"/>
      <c r="S13" s="63" t="s">
        <v>103</v>
      </c>
      <c r="U13" s="63" t="s">
        <v>72</v>
      </c>
      <c r="W13" s="63" t="s">
        <v>5</v>
      </c>
      <c r="Y13" s="267" t="s">
        <v>171</v>
      </c>
      <c r="AA13" s="267" t="s">
        <v>124</v>
      </c>
      <c r="AB13" s="259"/>
      <c r="AC13" s="267" t="s">
        <v>6</v>
      </c>
      <c r="AD13" s="259"/>
      <c r="AE13" s="260"/>
      <c r="AF13" s="260"/>
      <c r="AG13" s="260"/>
    </row>
    <row r="14" spans="1:33" ht="23.5" customHeight="1">
      <c r="C14" s="502" t="s">
        <v>27</v>
      </c>
      <c r="D14" s="502"/>
      <c r="E14" s="502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502"/>
      <c r="Q14" s="502"/>
      <c r="R14" s="502"/>
      <c r="S14" s="502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272"/>
      <c r="AE14" s="272"/>
      <c r="AF14" s="260"/>
      <c r="AG14" s="271"/>
    </row>
    <row r="15" spans="1:33" ht="23.5" customHeight="1">
      <c r="A15" s="271" t="s">
        <v>273</v>
      </c>
      <c r="B15" s="346"/>
      <c r="C15" s="380"/>
      <c r="D15" s="380"/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272"/>
      <c r="AE15" s="272"/>
      <c r="AF15" s="260"/>
      <c r="AG15" s="271"/>
    </row>
    <row r="16" spans="1:33" ht="24" customHeight="1">
      <c r="A16" s="293" t="s">
        <v>278</v>
      </c>
      <c r="B16" s="347"/>
      <c r="C16" s="363">
        <v>36015</v>
      </c>
      <c r="D16" s="355"/>
      <c r="E16" s="363">
        <v>33955907</v>
      </c>
      <c r="F16" s="355"/>
      <c r="G16" s="363">
        <v>14085</v>
      </c>
      <c r="H16" s="310"/>
      <c r="I16" s="363">
        <v>11110106</v>
      </c>
      <c r="J16" s="351"/>
      <c r="K16" s="462">
        <v>833790</v>
      </c>
      <c r="L16" s="351"/>
      <c r="M16" s="462">
        <v>-528799</v>
      </c>
      <c r="N16" s="351"/>
      <c r="O16" s="462">
        <v>1329935</v>
      </c>
      <c r="P16" s="351"/>
      <c r="Q16" s="462">
        <v>15272071</v>
      </c>
      <c r="R16" s="351"/>
      <c r="S16" s="462">
        <f>SUM(K16:Q16)</f>
        <v>16906997</v>
      </c>
      <c r="T16" s="351"/>
      <c r="U16" s="462">
        <v>7000000</v>
      </c>
      <c r="V16" s="351"/>
      <c r="W16" s="462">
        <v>342406796</v>
      </c>
      <c r="X16" s="351"/>
      <c r="Y16" s="462">
        <v>411429906</v>
      </c>
      <c r="Z16" s="351"/>
      <c r="AA16" s="462">
        <v>399142</v>
      </c>
      <c r="AB16" s="351"/>
      <c r="AC16" s="462">
        <v>411829048</v>
      </c>
      <c r="AD16" s="272"/>
      <c r="AE16" s="322"/>
      <c r="AF16" s="260"/>
      <c r="AG16" s="271"/>
    </row>
    <row r="17" spans="1:33" ht="23.5" customHeight="1">
      <c r="A17" s="276"/>
      <c r="B17" s="348"/>
      <c r="C17" s="310"/>
      <c r="D17" s="310"/>
      <c r="E17" s="310"/>
      <c r="F17" s="310"/>
      <c r="G17" s="228"/>
      <c r="H17" s="228"/>
      <c r="I17" s="228"/>
      <c r="J17" s="228"/>
      <c r="K17" s="228"/>
      <c r="L17" s="228"/>
      <c r="M17" s="228"/>
      <c r="N17" s="356"/>
      <c r="O17" s="228"/>
      <c r="P17" s="356"/>
      <c r="Q17" s="310"/>
      <c r="R17" s="310"/>
      <c r="S17" s="228"/>
      <c r="T17" s="301"/>
      <c r="U17" s="301"/>
      <c r="V17" s="301"/>
      <c r="W17" s="290"/>
      <c r="X17" s="301"/>
      <c r="Y17" s="301"/>
      <c r="Z17" s="301"/>
      <c r="AA17" s="301"/>
      <c r="AB17" s="301"/>
      <c r="AC17" s="301"/>
      <c r="AD17" s="280"/>
      <c r="AE17" s="315"/>
      <c r="AF17" s="260"/>
      <c r="AG17" s="260"/>
    </row>
    <row r="18" spans="1:33" ht="23.5" customHeight="1">
      <c r="A18" s="284" t="s">
        <v>279</v>
      </c>
      <c r="B18" s="348"/>
      <c r="C18" s="310"/>
      <c r="D18" s="310"/>
      <c r="E18" s="310"/>
      <c r="F18" s="310"/>
      <c r="G18" s="228"/>
      <c r="H18" s="228"/>
      <c r="I18" s="228"/>
      <c r="J18" s="228"/>
      <c r="K18" s="228"/>
      <c r="L18" s="228"/>
      <c r="M18" s="228"/>
      <c r="N18" s="356"/>
      <c r="O18" s="228"/>
      <c r="P18" s="356"/>
      <c r="Q18" s="310"/>
      <c r="R18" s="310"/>
      <c r="S18" s="228"/>
      <c r="T18" s="301"/>
      <c r="U18" s="301"/>
      <c r="V18" s="301"/>
      <c r="W18" s="290"/>
      <c r="X18" s="301"/>
      <c r="Y18" s="301"/>
      <c r="Z18" s="301"/>
      <c r="AA18" s="301"/>
      <c r="AB18" s="301"/>
      <c r="AC18" s="301"/>
      <c r="AD18" s="280"/>
      <c r="AE18" s="315"/>
      <c r="AF18" s="260"/>
      <c r="AG18" s="260"/>
    </row>
    <row r="19" spans="1:33" ht="23.5" customHeight="1">
      <c r="A19" s="278" t="s">
        <v>287</v>
      </c>
      <c r="B19" s="349">
        <v>31</v>
      </c>
      <c r="C19" s="288">
        <v>0</v>
      </c>
      <c r="D19" s="298"/>
      <c r="E19" s="288">
        <v>0</v>
      </c>
      <c r="F19" s="298"/>
      <c r="G19" s="288">
        <v>0</v>
      </c>
      <c r="H19" s="298"/>
      <c r="I19" s="288">
        <v>0</v>
      </c>
      <c r="J19" s="228"/>
      <c r="K19" s="288">
        <v>0</v>
      </c>
      <c r="L19" s="228"/>
      <c r="M19" s="288">
        <v>0</v>
      </c>
      <c r="N19" s="356"/>
      <c r="O19" s="288">
        <v>0</v>
      </c>
      <c r="P19" s="356"/>
      <c r="Q19" s="288">
        <v>0</v>
      </c>
      <c r="R19" s="301"/>
      <c r="S19" s="228">
        <f>SUM(J19:R19)</f>
        <v>0</v>
      </c>
      <c r="T19" s="301"/>
      <c r="U19" s="228">
        <f>SUM(K19:T19)</f>
        <v>0</v>
      </c>
      <c r="V19" s="301"/>
      <c r="W19" s="228">
        <v>-7818142</v>
      </c>
      <c r="X19" s="356"/>
      <c r="Y19" s="288">
        <f>SUM(C19:I19,S19:W19)</f>
        <v>-7818142</v>
      </c>
      <c r="Z19" s="301"/>
      <c r="AA19" s="288">
        <v>0</v>
      </c>
      <c r="AB19" s="301"/>
      <c r="AC19" s="288">
        <f>SUM(Y19:AA19)</f>
        <v>-7818142</v>
      </c>
      <c r="AD19" s="275"/>
      <c r="AE19" s="315"/>
      <c r="AF19" s="260"/>
      <c r="AG19" s="260"/>
    </row>
    <row r="20" spans="1:33" ht="23.5" customHeight="1">
      <c r="A20" s="278" t="s">
        <v>288</v>
      </c>
      <c r="B20" s="349"/>
      <c r="C20" s="288">
        <v>-319</v>
      </c>
      <c r="D20" s="301"/>
      <c r="E20" s="288">
        <v>319</v>
      </c>
      <c r="F20" s="301"/>
      <c r="G20" s="288">
        <v>-125</v>
      </c>
      <c r="H20" s="301"/>
      <c r="I20" s="288">
        <v>125</v>
      </c>
      <c r="J20" s="301"/>
      <c r="K20" s="288">
        <v>0</v>
      </c>
      <c r="L20" s="301"/>
      <c r="M20" s="288">
        <v>0</v>
      </c>
      <c r="N20" s="301"/>
      <c r="O20" s="288">
        <v>0</v>
      </c>
      <c r="P20" s="301"/>
      <c r="Q20" s="288">
        <v>0</v>
      </c>
      <c r="R20" s="290"/>
      <c r="S20" s="288">
        <f>SUM(J20:R20)</f>
        <v>0</v>
      </c>
      <c r="T20" s="301"/>
      <c r="U20" s="288">
        <f>SUM(K20:T20)</f>
        <v>0</v>
      </c>
      <c r="V20" s="301"/>
      <c r="W20" s="288">
        <f>SUM(M20:V20)</f>
        <v>0</v>
      </c>
      <c r="X20" s="301"/>
      <c r="Y20" s="288">
        <f>SUM(C20:I20,S20:W20)</f>
        <v>0</v>
      </c>
      <c r="Z20" s="290"/>
      <c r="AA20" s="288">
        <v>0</v>
      </c>
      <c r="AB20" s="301"/>
      <c r="AC20" s="288">
        <f>SUM(Y20:AA20)</f>
        <v>0</v>
      </c>
      <c r="AD20" s="275"/>
      <c r="AF20" s="260"/>
      <c r="AG20" s="260"/>
    </row>
    <row r="21" spans="1:33" ht="23.5" customHeight="1">
      <c r="A21" s="278" t="s">
        <v>290</v>
      </c>
      <c r="C21" s="288"/>
      <c r="D21" s="298"/>
      <c r="E21" s="288"/>
      <c r="F21" s="298"/>
      <c r="G21" s="288"/>
      <c r="H21" s="298"/>
      <c r="I21" s="288"/>
      <c r="J21" s="301"/>
      <c r="K21" s="288"/>
      <c r="L21" s="301"/>
      <c r="M21" s="288"/>
      <c r="N21" s="301"/>
      <c r="O21" s="288"/>
      <c r="P21" s="301"/>
      <c r="Q21" s="288"/>
      <c r="R21" s="290"/>
      <c r="S21" s="288"/>
      <c r="T21" s="301"/>
      <c r="U21" s="288"/>
      <c r="V21" s="301"/>
      <c r="W21" s="288"/>
      <c r="X21" s="301"/>
      <c r="Y21" s="288"/>
      <c r="Z21" s="290"/>
      <c r="AA21" s="288"/>
      <c r="AB21" s="301"/>
      <c r="AC21" s="288"/>
      <c r="AD21" s="275"/>
      <c r="AF21" s="260"/>
      <c r="AG21" s="260"/>
    </row>
    <row r="22" spans="1:33" ht="23.5" customHeight="1">
      <c r="A22" s="278" t="s">
        <v>293</v>
      </c>
      <c r="B22" s="349"/>
      <c r="C22" s="353">
        <v>0</v>
      </c>
      <c r="D22" s="288"/>
      <c r="E22" s="353">
        <v>0</v>
      </c>
      <c r="F22" s="288"/>
      <c r="G22" s="353">
        <v>0</v>
      </c>
      <c r="H22" s="288"/>
      <c r="I22" s="353">
        <v>0</v>
      </c>
      <c r="J22" s="290"/>
      <c r="K22" s="353">
        <v>0</v>
      </c>
      <c r="L22" s="290"/>
      <c r="M22" s="353">
        <v>0</v>
      </c>
      <c r="N22" s="356"/>
      <c r="O22" s="353">
        <v>0</v>
      </c>
      <c r="P22" s="356"/>
      <c r="Q22" s="353">
        <v>0</v>
      </c>
      <c r="R22" s="290"/>
      <c r="S22" s="333">
        <f>SUM(J22:R22)</f>
        <v>0</v>
      </c>
      <c r="T22" s="228"/>
      <c r="U22" s="333">
        <f>SUM(K22:T22)</f>
        <v>0</v>
      </c>
      <c r="V22" s="288"/>
      <c r="W22" s="333">
        <f>SUM(M22:V22)</f>
        <v>0</v>
      </c>
      <c r="X22" s="301"/>
      <c r="Y22" s="333">
        <f>SUM(C22:I22,S22:W22)</f>
        <v>0</v>
      </c>
      <c r="Z22" s="301"/>
      <c r="AA22" s="333">
        <v>619000</v>
      </c>
      <c r="AB22" s="301"/>
      <c r="AC22" s="333">
        <f>SUM(Y22:AA22)</f>
        <v>619000</v>
      </c>
      <c r="AD22" s="275"/>
      <c r="AF22" s="260"/>
      <c r="AG22" s="260"/>
    </row>
    <row r="23" spans="1:33" s="271" customFormat="1" ht="23.5" customHeight="1">
      <c r="A23" s="284" t="s">
        <v>280</v>
      </c>
      <c r="B23" s="463"/>
      <c r="C23" s="362">
        <f>SUM(C19:C22)</f>
        <v>-319</v>
      </c>
      <c r="D23" s="464"/>
      <c r="E23" s="362">
        <f>SUM(E19:E22)</f>
        <v>319</v>
      </c>
      <c r="F23" s="464"/>
      <c r="G23" s="362">
        <f>SUM(G19:G22)</f>
        <v>-125</v>
      </c>
      <c r="H23" s="464"/>
      <c r="I23" s="362">
        <f>SUM(I19:I22)</f>
        <v>125</v>
      </c>
      <c r="J23" s="359"/>
      <c r="K23" s="362">
        <f>SUM(K19:K22)</f>
        <v>0</v>
      </c>
      <c r="L23" s="359"/>
      <c r="M23" s="362">
        <f>SUM(M19:M22)</f>
        <v>0</v>
      </c>
      <c r="N23" s="465"/>
      <c r="O23" s="362">
        <f>SUM(O19:O22)</f>
        <v>0</v>
      </c>
      <c r="P23" s="465"/>
      <c r="Q23" s="362">
        <f>SUM(Q19:Q22)</f>
        <v>0</v>
      </c>
      <c r="R23" s="359"/>
      <c r="S23" s="362">
        <f>SUM(S19:S22)</f>
        <v>0</v>
      </c>
      <c r="T23" s="355"/>
      <c r="U23" s="362">
        <f>SUM(U19:U22)</f>
        <v>0</v>
      </c>
      <c r="V23" s="464"/>
      <c r="W23" s="362">
        <f>SUM(W19:W22)</f>
        <v>-7818142</v>
      </c>
      <c r="X23" s="310"/>
      <c r="Y23" s="362">
        <f>SUM(Y19:Y22)</f>
        <v>-7818142</v>
      </c>
      <c r="Z23" s="310"/>
      <c r="AA23" s="362">
        <f>SUM(AA19:AA22)</f>
        <v>619000</v>
      </c>
      <c r="AB23" s="310"/>
      <c r="AC23" s="362">
        <f>SUM(AC19:AC22)</f>
        <v>-7199142</v>
      </c>
      <c r="AD23" s="274"/>
      <c r="AE23" s="466"/>
    </row>
    <row r="24" spans="1:33" ht="23.5" customHeight="1">
      <c r="C24" s="301"/>
      <c r="D24" s="228"/>
      <c r="E24" s="301"/>
      <c r="F24" s="228"/>
      <c r="G24" s="301"/>
      <c r="H24" s="228"/>
      <c r="I24" s="301"/>
      <c r="J24" s="228"/>
      <c r="K24" s="301"/>
      <c r="L24" s="228"/>
      <c r="M24" s="301"/>
      <c r="N24" s="228"/>
      <c r="O24" s="301"/>
      <c r="P24" s="228"/>
      <c r="Q24" s="301"/>
      <c r="R24" s="228"/>
      <c r="S24" s="301"/>
      <c r="T24" s="228"/>
      <c r="U24" s="301"/>
      <c r="V24" s="228"/>
      <c r="W24" s="301"/>
      <c r="X24" s="228"/>
      <c r="Y24" s="301"/>
      <c r="Z24" s="228"/>
      <c r="AA24" s="301"/>
      <c r="AB24" s="228"/>
      <c r="AC24" s="301"/>
      <c r="AD24" s="259"/>
      <c r="AF24" s="260"/>
      <c r="AG24" s="260"/>
    </row>
    <row r="25" spans="1:33" ht="23.5" customHeight="1">
      <c r="A25" s="371" t="s">
        <v>281</v>
      </c>
      <c r="C25" s="301"/>
      <c r="D25" s="228"/>
      <c r="E25" s="301"/>
      <c r="F25" s="228"/>
      <c r="G25" s="301"/>
      <c r="H25" s="228"/>
      <c r="I25" s="301"/>
      <c r="J25" s="228"/>
      <c r="K25" s="301"/>
      <c r="L25" s="228"/>
      <c r="M25" s="301"/>
      <c r="N25" s="228"/>
      <c r="O25" s="301"/>
      <c r="P25" s="228"/>
      <c r="Q25" s="301"/>
      <c r="R25" s="228"/>
      <c r="S25" s="301"/>
      <c r="T25" s="228"/>
      <c r="U25" s="301"/>
      <c r="V25" s="228"/>
      <c r="W25" s="301"/>
      <c r="X25" s="228"/>
      <c r="Y25" s="301"/>
      <c r="Z25" s="228"/>
      <c r="AA25" s="301"/>
      <c r="AB25" s="228"/>
      <c r="AC25" s="301"/>
      <c r="AD25" s="259"/>
      <c r="AF25" s="260"/>
      <c r="AG25" s="260"/>
    </row>
    <row r="26" spans="1:33" ht="23.5" customHeight="1">
      <c r="A26" s="476" t="s">
        <v>291</v>
      </c>
      <c r="C26" s="290">
        <v>0</v>
      </c>
      <c r="D26" s="288"/>
      <c r="E26" s="290">
        <v>0</v>
      </c>
      <c r="F26" s="288"/>
      <c r="G26" s="290">
        <v>0</v>
      </c>
      <c r="H26" s="288"/>
      <c r="I26" s="290">
        <v>0</v>
      </c>
      <c r="J26" s="228"/>
      <c r="K26" s="290">
        <v>0</v>
      </c>
      <c r="L26" s="228"/>
      <c r="M26" s="290">
        <v>0</v>
      </c>
      <c r="N26" s="228"/>
      <c r="O26" s="290">
        <v>0</v>
      </c>
      <c r="P26" s="228"/>
      <c r="Q26" s="290">
        <v>0</v>
      </c>
      <c r="R26" s="290"/>
      <c r="S26" s="290">
        <f>SUM(J26:R26)</f>
        <v>0</v>
      </c>
      <c r="T26" s="288"/>
      <c r="U26" s="290">
        <v>0</v>
      </c>
      <c r="V26" s="288"/>
      <c r="W26" s="290">
        <v>18902341</v>
      </c>
      <c r="X26" s="228"/>
      <c r="Y26" s="301">
        <f>SUM(C26:I26,S26:W26)</f>
        <v>18902341</v>
      </c>
      <c r="Z26" s="301"/>
      <c r="AA26" s="301">
        <v>-94168</v>
      </c>
      <c r="AB26" s="301"/>
      <c r="AC26" s="301">
        <f>SUM(Y26:AA26)</f>
        <v>18808173</v>
      </c>
      <c r="AD26" s="275"/>
      <c r="AE26" s="315"/>
      <c r="AF26" s="260"/>
      <c r="AG26" s="260"/>
    </row>
    <row r="27" spans="1:33" ht="23.5" customHeight="1">
      <c r="A27" s="300" t="s">
        <v>292</v>
      </c>
      <c r="B27" s="475"/>
      <c r="C27" s="353">
        <v>0</v>
      </c>
      <c r="D27" s="288"/>
      <c r="E27" s="353">
        <v>0</v>
      </c>
      <c r="F27" s="288"/>
      <c r="G27" s="353">
        <v>0</v>
      </c>
      <c r="H27" s="288"/>
      <c r="I27" s="353">
        <v>0</v>
      </c>
      <c r="J27" s="290"/>
      <c r="K27" s="353">
        <v>-487309</v>
      </c>
      <c r="L27" s="290"/>
      <c r="M27" s="353">
        <v>151570</v>
      </c>
      <c r="N27" s="356"/>
      <c r="O27" s="353">
        <v>-233468</v>
      </c>
      <c r="P27" s="356"/>
      <c r="Q27" s="353">
        <v>0</v>
      </c>
      <c r="R27" s="290"/>
      <c r="S27" s="333">
        <f>SUM(J27:R27)</f>
        <v>-569207</v>
      </c>
      <c r="T27" s="228"/>
      <c r="U27" s="353">
        <v>0</v>
      </c>
      <c r="V27" s="288"/>
      <c r="W27" s="353">
        <v>0</v>
      </c>
      <c r="X27" s="301"/>
      <c r="Y27" s="333">
        <f>SUM(C27:I27,S27:W27)</f>
        <v>-569207</v>
      </c>
      <c r="Z27" s="301"/>
      <c r="AA27" s="333">
        <v>1883</v>
      </c>
      <c r="AB27" s="301"/>
      <c r="AC27" s="333">
        <f>SUM(Y27:AA27)</f>
        <v>-567324</v>
      </c>
      <c r="AD27" s="275"/>
      <c r="AE27" s="315"/>
      <c r="AF27" s="260"/>
      <c r="AG27" s="260"/>
    </row>
    <row r="28" spans="1:33" s="271" customFormat="1" ht="23.5" customHeight="1">
      <c r="A28" s="371" t="s">
        <v>143</v>
      </c>
      <c r="B28" s="321"/>
      <c r="C28" s="360">
        <f>SUM(C26:C27)</f>
        <v>0</v>
      </c>
      <c r="D28" s="359">
        <v>0</v>
      </c>
      <c r="E28" s="360">
        <f>SUM(E26:E27)</f>
        <v>0</v>
      </c>
      <c r="F28" s="359"/>
      <c r="G28" s="360">
        <f>SUM(G26:G27)</f>
        <v>0</v>
      </c>
      <c r="H28" s="359"/>
      <c r="I28" s="360">
        <f>SUM(I26:I27)</f>
        <v>0</v>
      </c>
      <c r="J28" s="361">
        <v>0</v>
      </c>
      <c r="K28" s="360">
        <f>SUM(K26:K27)</f>
        <v>-487309</v>
      </c>
      <c r="L28" s="361"/>
      <c r="M28" s="283">
        <f>SUM(M26:M27)</f>
        <v>151570</v>
      </c>
      <c r="N28" s="361">
        <v>0</v>
      </c>
      <c r="O28" s="360">
        <f>SUM(O26:O27)</f>
        <v>-233468</v>
      </c>
      <c r="P28" s="361"/>
      <c r="Q28" s="360">
        <f>SUM(Q26:Q27)</f>
        <v>0</v>
      </c>
      <c r="R28" s="310"/>
      <c r="S28" s="360">
        <f>SUM(S26:S27)</f>
        <v>-569207</v>
      </c>
      <c r="T28" s="361">
        <v>0</v>
      </c>
      <c r="U28" s="362">
        <f>SUM(U26:U27)</f>
        <v>0</v>
      </c>
      <c r="V28" s="361"/>
      <c r="W28" s="283">
        <f>SUM(W26:W27)</f>
        <v>18902341</v>
      </c>
      <c r="X28" s="361">
        <v>0</v>
      </c>
      <c r="Y28" s="363">
        <f>SUM(Y26:Y27)</f>
        <v>18333134</v>
      </c>
      <c r="Z28" s="361">
        <v>0</v>
      </c>
      <c r="AA28" s="360">
        <f>SUM(AA26:AA27)</f>
        <v>-92285</v>
      </c>
      <c r="AB28" s="361">
        <v>0</v>
      </c>
      <c r="AC28" s="360">
        <f>SUM(AC26:AC27)</f>
        <v>18240849</v>
      </c>
      <c r="AD28" s="284"/>
      <c r="AE28" s="318"/>
    </row>
    <row r="29" spans="1:33" ht="23.5" customHeight="1">
      <c r="A29" s="285"/>
      <c r="B29" s="341"/>
      <c r="C29" s="310"/>
      <c r="D29" s="310"/>
      <c r="E29" s="310"/>
      <c r="F29" s="310"/>
      <c r="G29" s="310"/>
      <c r="H29" s="310"/>
      <c r="I29" s="310"/>
      <c r="J29" s="301"/>
      <c r="K29" s="310"/>
      <c r="L29" s="301"/>
      <c r="M29" s="310"/>
      <c r="N29" s="301"/>
      <c r="O29" s="310"/>
      <c r="P29" s="301"/>
      <c r="Q29" s="301"/>
      <c r="R29" s="301"/>
      <c r="S29" s="301"/>
      <c r="T29" s="301"/>
      <c r="U29" s="310"/>
      <c r="V29" s="310"/>
      <c r="W29" s="310"/>
      <c r="X29" s="310"/>
      <c r="Y29" s="310"/>
      <c r="Z29" s="301"/>
      <c r="AA29" s="310"/>
      <c r="AB29" s="301"/>
      <c r="AC29" s="310"/>
      <c r="AD29" s="274"/>
      <c r="AE29" s="318"/>
      <c r="AF29" s="260"/>
      <c r="AG29" s="260"/>
    </row>
    <row r="30" spans="1:33" ht="23.5" customHeight="1">
      <c r="A30" s="300" t="s">
        <v>98</v>
      </c>
      <c r="B30" s="475"/>
      <c r="C30" s="353">
        <v>0</v>
      </c>
      <c r="D30" s="288"/>
      <c r="E30" s="353">
        <v>0</v>
      </c>
      <c r="F30" s="288"/>
      <c r="G30" s="353">
        <v>0</v>
      </c>
      <c r="H30" s="288"/>
      <c r="I30" s="353">
        <v>0</v>
      </c>
      <c r="J30" s="290"/>
      <c r="K30" s="353">
        <v>0</v>
      </c>
      <c r="L30" s="290"/>
      <c r="M30" s="353">
        <v>0</v>
      </c>
      <c r="N30" s="356"/>
      <c r="O30" s="353">
        <v>0</v>
      </c>
      <c r="P30" s="356"/>
      <c r="Q30" s="353">
        <v>-131689</v>
      </c>
      <c r="R30" s="290"/>
      <c r="S30" s="333">
        <f>SUM(J30:R30)</f>
        <v>-131689</v>
      </c>
      <c r="T30" s="228"/>
      <c r="U30" s="353">
        <v>0</v>
      </c>
      <c r="V30" s="288"/>
      <c r="W30" s="353">
        <v>131689</v>
      </c>
      <c r="X30" s="301"/>
      <c r="Y30" s="333">
        <f>SUM(C30:I30,S30:W30)</f>
        <v>0</v>
      </c>
      <c r="Z30" s="301"/>
      <c r="AA30" s="333">
        <v>0</v>
      </c>
      <c r="AB30" s="301"/>
      <c r="AC30" s="333">
        <f>SUM(Y30:AA30)</f>
        <v>0</v>
      </c>
      <c r="AD30" s="275"/>
      <c r="AE30" s="315"/>
      <c r="AF30" s="260"/>
      <c r="AG30" s="260"/>
    </row>
    <row r="31" spans="1:33" ht="23.5" customHeight="1">
      <c r="C31" s="290"/>
      <c r="D31" s="288"/>
      <c r="E31" s="290"/>
      <c r="F31" s="288"/>
      <c r="G31" s="290"/>
      <c r="H31" s="289"/>
      <c r="I31" s="290"/>
      <c r="J31" s="228"/>
      <c r="K31" s="290"/>
      <c r="L31" s="228"/>
      <c r="M31" s="290"/>
      <c r="N31" s="301"/>
      <c r="O31" s="290"/>
      <c r="P31" s="301"/>
      <c r="Q31" s="301"/>
      <c r="R31" s="301"/>
      <c r="S31" s="301"/>
      <c r="T31" s="301"/>
      <c r="U31" s="290"/>
      <c r="V31" s="290"/>
      <c r="W31" s="290"/>
      <c r="X31" s="228"/>
      <c r="Y31" s="301"/>
      <c r="Z31" s="228"/>
      <c r="AA31" s="301"/>
      <c r="AB31" s="228"/>
      <c r="AC31" s="290"/>
      <c r="AD31" s="276"/>
      <c r="AE31" s="315"/>
      <c r="AF31" s="260"/>
      <c r="AG31" s="260"/>
    </row>
    <row r="32" spans="1:33" ht="23.5" customHeight="1" thickBot="1">
      <c r="A32" s="271" t="s">
        <v>274</v>
      </c>
      <c r="B32" s="346"/>
      <c r="C32" s="364">
        <f>SUM(C16,C23,C28,C30)</f>
        <v>35696</v>
      </c>
      <c r="D32" s="310"/>
      <c r="E32" s="364">
        <f>SUM(E16,E23,E28,E30)</f>
        <v>33956226</v>
      </c>
      <c r="F32" s="310"/>
      <c r="G32" s="364">
        <f>SUM(G16,G23,G28,G30)</f>
        <v>13960</v>
      </c>
      <c r="H32" s="310"/>
      <c r="I32" s="364">
        <f>SUM(I16,I23,I28,I30)</f>
        <v>11110231</v>
      </c>
      <c r="J32" s="310"/>
      <c r="K32" s="364">
        <f>SUM(K16,K23,K28,K30)</f>
        <v>346481</v>
      </c>
      <c r="L32" s="310"/>
      <c r="M32" s="364">
        <f>SUM(M16,M23,M28,M30)</f>
        <v>-377229</v>
      </c>
      <c r="N32" s="310"/>
      <c r="O32" s="364">
        <f>SUM(O16,O23,O28,O30)</f>
        <v>1096467</v>
      </c>
      <c r="P32" s="310"/>
      <c r="Q32" s="364">
        <f>SUM(Q16,Q23,Q28,Q30)</f>
        <v>15140382</v>
      </c>
      <c r="R32" s="310"/>
      <c r="S32" s="364">
        <f>SUM(S16,S23,S28,S30)</f>
        <v>16206101</v>
      </c>
      <c r="T32" s="310"/>
      <c r="U32" s="364">
        <f>SUM(U16,U23,U28,U30)</f>
        <v>7000000</v>
      </c>
      <c r="V32" s="310"/>
      <c r="W32" s="364">
        <f>SUM(W16,W23,W28,W30)</f>
        <v>353622684</v>
      </c>
      <c r="X32" s="310"/>
      <c r="Y32" s="364">
        <f>SUM(Y16,Y23,Y28,Y30)</f>
        <v>421944898</v>
      </c>
      <c r="Z32" s="310"/>
      <c r="AA32" s="364">
        <f>SUM(AA16,AA23,AA28,AA30)</f>
        <v>925857</v>
      </c>
      <c r="AB32" s="310"/>
      <c r="AC32" s="364">
        <f>SUM(AC16,AC23,AC28,AC30)</f>
        <v>422870755</v>
      </c>
      <c r="AD32" s="274"/>
      <c r="AE32" s="318"/>
      <c r="AF32" s="260"/>
      <c r="AG32" s="260"/>
    </row>
    <row r="33" spans="3:33" ht="24" customHeight="1" thickTop="1"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E33" s="260"/>
      <c r="AF33" s="274"/>
      <c r="AG33" s="274"/>
    </row>
  </sheetData>
  <mergeCells count="8">
    <mergeCell ref="K5:S5"/>
    <mergeCell ref="C4:AC4"/>
    <mergeCell ref="C14:AC14"/>
    <mergeCell ref="C10:E10"/>
    <mergeCell ref="G10:I10"/>
    <mergeCell ref="C11:E11"/>
    <mergeCell ref="G11:I11"/>
    <mergeCell ref="U11:W11"/>
  </mergeCells>
  <pageMargins left="0.5" right="0.5" top="0.48" bottom="0.5" header="0.5" footer="0.5"/>
  <pageSetup paperSize="9" scale="52" firstPageNumber="13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36"/>
  <sheetViews>
    <sheetView zoomScale="80" zoomScaleNormal="80" zoomScaleSheetLayoutView="80" workbookViewId="0"/>
  </sheetViews>
  <sheetFormatPr defaultColWidth="9.1796875" defaultRowHeight="24" customHeight="1"/>
  <cols>
    <col min="1" max="1" width="56.6328125" style="260" customWidth="1"/>
    <col min="2" max="2" width="4.81640625" style="345" customWidth="1"/>
    <col min="3" max="3" width="11.453125" style="260" customWidth="1"/>
    <col min="4" max="4" width="0.7265625" style="260" customWidth="1"/>
    <col min="5" max="5" width="13.453125" style="260" customWidth="1"/>
    <col min="6" max="6" width="0.7265625" style="260" customWidth="1"/>
    <col min="7" max="7" width="11.7265625" style="260" customWidth="1"/>
    <col min="8" max="8" width="0.7265625" style="260" customWidth="1"/>
    <col min="9" max="9" width="13.26953125" style="260" customWidth="1"/>
    <col min="10" max="10" width="0.7265625" style="260" customWidth="1"/>
    <col min="11" max="11" width="14.453125" style="260" customWidth="1"/>
    <col min="12" max="12" width="0.7265625" style="260" customWidth="1"/>
    <col min="13" max="13" width="16.81640625" style="260" bestFit="1" customWidth="1"/>
    <col min="14" max="14" width="0.7265625" style="260" customWidth="1"/>
    <col min="15" max="15" width="11.453125" style="260" customWidth="1"/>
    <col min="16" max="16" width="0.7265625" style="260" customWidth="1"/>
    <col min="17" max="17" width="16.1796875" style="260" bestFit="1" customWidth="1"/>
    <col min="18" max="18" width="0.7265625" style="260" customWidth="1"/>
    <col min="19" max="19" width="13.7265625" style="260" customWidth="1"/>
    <col min="20" max="20" width="0.7265625" style="260" customWidth="1"/>
    <col min="21" max="21" width="12.1796875" style="260" customWidth="1"/>
    <col min="22" max="22" width="0.7265625" style="260" customWidth="1"/>
    <col min="23" max="23" width="11.26953125" style="260" customWidth="1"/>
    <col min="24" max="24" width="0.7265625" style="260" customWidth="1"/>
    <col min="25" max="25" width="13.1796875" style="260" customWidth="1"/>
    <col min="26" max="26" width="0.7265625" style="260" customWidth="1"/>
    <col min="27" max="27" width="13" style="260" bestFit="1" customWidth="1"/>
    <col min="28" max="28" width="0.7265625" style="260" customWidth="1"/>
    <col min="29" max="29" width="10" style="260" customWidth="1"/>
    <col min="30" max="30" width="0.7265625" style="260" customWidth="1"/>
    <col min="31" max="31" width="13" style="260" bestFit="1" customWidth="1"/>
    <col min="32" max="32" width="0.54296875" style="260" customWidth="1"/>
    <col min="33" max="33" width="14.81640625" style="259" customWidth="1"/>
    <col min="34" max="34" width="0.54296875" style="259" customWidth="1"/>
    <col min="35" max="35" width="13.81640625" style="259" customWidth="1"/>
    <col min="36" max="16384" width="9.1796875" style="260"/>
  </cols>
  <sheetData>
    <row r="1" spans="1:35" ht="23.5" customHeight="1">
      <c r="A1" s="256" t="s">
        <v>23</v>
      </c>
      <c r="B1" s="342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8"/>
      <c r="AF1" s="258"/>
      <c r="AG1" s="258"/>
    </row>
    <row r="2" spans="1:35" ht="23.5" customHeight="1">
      <c r="A2" s="261" t="s">
        <v>249</v>
      </c>
      <c r="B2" s="343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8"/>
      <c r="AF2" s="258"/>
      <c r="AG2" s="258"/>
    </row>
    <row r="3" spans="1:35" ht="23.5" customHeight="1">
      <c r="A3" s="262"/>
      <c r="B3" s="344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3"/>
      <c r="AF3" s="263"/>
      <c r="AG3" s="263"/>
    </row>
    <row r="4" spans="1:35" ht="23.5" customHeight="1">
      <c r="A4" s="262"/>
      <c r="B4" s="344"/>
      <c r="C4" s="501" t="s">
        <v>47</v>
      </c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501"/>
      <c r="Y4" s="501"/>
      <c r="Z4" s="501"/>
      <c r="AA4" s="501"/>
      <c r="AB4" s="501"/>
      <c r="AC4" s="501"/>
      <c r="AD4" s="501"/>
      <c r="AE4" s="501"/>
      <c r="AF4" s="263"/>
      <c r="AG4" s="263"/>
      <c r="AH4" s="264"/>
      <c r="AI4" s="264"/>
    </row>
    <row r="5" spans="1:35" ht="23.5" customHeight="1">
      <c r="J5" s="265"/>
      <c r="K5" s="500" t="s">
        <v>35</v>
      </c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262"/>
      <c r="W5" s="262"/>
      <c r="X5" s="266"/>
      <c r="Y5" s="266"/>
      <c r="AE5" s="267"/>
      <c r="AF5" s="259"/>
    </row>
    <row r="6" spans="1:35" ht="23.5" customHeight="1">
      <c r="C6" s="63"/>
      <c r="D6" s="63"/>
      <c r="E6" s="63"/>
      <c r="G6" s="265"/>
      <c r="H6" s="265"/>
      <c r="I6" s="265"/>
      <c r="J6" s="265"/>
      <c r="K6" s="63"/>
      <c r="L6" s="63"/>
      <c r="M6" s="268" t="s">
        <v>316</v>
      </c>
      <c r="N6" s="63"/>
      <c r="Q6" s="268"/>
      <c r="R6" s="265"/>
      <c r="S6" s="63"/>
      <c r="T6" s="63"/>
      <c r="U6" s="63"/>
      <c r="W6" s="63"/>
      <c r="AC6" s="267"/>
      <c r="AD6" s="259"/>
      <c r="AE6" s="259"/>
      <c r="AF6" s="259"/>
      <c r="AH6" s="260"/>
      <c r="AI6" s="260"/>
    </row>
    <row r="7" spans="1:35" ht="23.5" customHeight="1">
      <c r="C7" s="63"/>
      <c r="D7" s="63"/>
      <c r="E7" s="63"/>
      <c r="G7" s="265"/>
      <c r="H7" s="265"/>
      <c r="I7" s="265"/>
      <c r="J7" s="265"/>
      <c r="K7" s="63"/>
      <c r="L7" s="63"/>
      <c r="M7" s="268" t="s">
        <v>29</v>
      </c>
      <c r="N7" s="63"/>
      <c r="O7" s="268" t="s">
        <v>319</v>
      </c>
      <c r="Q7" s="268" t="s">
        <v>318</v>
      </c>
      <c r="R7" s="265"/>
      <c r="S7" s="63"/>
      <c r="T7" s="63"/>
      <c r="U7" s="63"/>
      <c r="W7" s="63"/>
      <c r="AC7" s="267"/>
      <c r="AD7" s="259"/>
      <c r="AE7" s="259"/>
      <c r="AF7" s="259"/>
      <c r="AH7" s="260"/>
      <c r="AI7" s="260"/>
    </row>
    <row r="8" spans="1:35" ht="23.5" customHeight="1">
      <c r="C8" s="63"/>
      <c r="D8" s="63"/>
      <c r="E8" s="63"/>
      <c r="G8" s="265"/>
      <c r="H8" s="265"/>
      <c r="I8" s="265"/>
      <c r="J8" s="265"/>
      <c r="K8" s="63"/>
      <c r="L8" s="63"/>
      <c r="M8" s="63" t="s">
        <v>219</v>
      </c>
      <c r="N8" s="63"/>
      <c r="O8" s="268" t="s">
        <v>257</v>
      </c>
      <c r="Q8" s="268" t="s">
        <v>29</v>
      </c>
      <c r="R8" s="265"/>
      <c r="S8" s="63"/>
      <c r="T8" s="63"/>
      <c r="U8" s="63"/>
      <c r="W8" s="63"/>
      <c r="AC8" s="267"/>
      <c r="AD8" s="259"/>
      <c r="AE8" s="259"/>
      <c r="AF8" s="259"/>
      <c r="AH8" s="260"/>
      <c r="AI8" s="260"/>
    </row>
    <row r="9" spans="1:35" ht="23.5" customHeight="1">
      <c r="J9" s="265"/>
      <c r="L9" s="63"/>
      <c r="M9" s="63" t="s">
        <v>220</v>
      </c>
      <c r="N9" s="63"/>
      <c r="O9" s="268" t="s">
        <v>256</v>
      </c>
      <c r="Q9" s="63" t="s">
        <v>211</v>
      </c>
      <c r="R9" s="265"/>
      <c r="S9" s="63"/>
      <c r="T9" s="63"/>
      <c r="U9" s="63"/>
      <c r="W9" s="63"/>
      <c r="AC9" s="267"/>
      <c r="AD9" s="259"/>
      <c r="AE9" s="259"/>
      <c r="AF9" s="259"/>
      <c r="AH9" s="260"/>
      <c r="AI9" s="260"/>
    </row>
    <row r="10" spans="1:35" ht="23.5" customHeight="1">
      <c r="C10" s="503" t="s">
        <v>95</v>
      </c>
      <c r="D10" s="503"/>
      <c r="E10" s="503"/>
      <c r="G10" s="504" t="s">
        <v>7</v>
      </c>
      <c r="H10" s="504"/>
      <c r="I10" s="504"/>
      <c r="J10" s="265"/>
      <c r="K10" s="63" t="s">
        <v>190</v>
      </c>
      <c r="L10" s="63"/>
      <c r="M10" s="63" t="s">
        <v>234</v>
      </c>
      <c r="N10" s="63"/>
      <c r="O10" s="63" t="s">
        <v>216</v>
      </c>
      <c r="Q10" s="63" t="s">
        <v>212</v>
      </c>
      <c r="R10" s="265"/>
      <c r="T10" s="63"/>
      <c r="Z10" s="266"/>
      <c r="AA10" s="266"/>
      <c r="AF10" s="259"/>
      <c r="AH10" s="260"/>
      <c r="AI10" s="260"/>
    </row>
    <row r="11" spans="1:35" ht="23.5" customHeight="1">
      <c r="C11" s="500" t="s">
        <v>4</v>
      </c>
      <c r="D11" s="500"/>
      <c r="E11" s="500"/>
      <c r="G11" s="500" t="s">
        <v>58</v>
      </c>
      <c r="H11" s="500"/>
      <c r="I11" s="500"/>
      <c r="J11" s="265"/>
      <c r="K11" s="63" t="s">
        <v>179</v>
      </c>
      <c r="L11" s="63"/>
      <c r="M11" s="63" t="s">
        <v>210</v>
      </c>
      <c r="N11" s="63"/>
      <c r="O11" s="63" t="s">
        <v>215</v>
      </c>
      <c r="Q11" s="63" t="s">
        <v>213</v>
      </c>
      <c r="R11" s="265"/>
      <c r="S11" s="63" t="s">
        <v>169</v>
      </c>
      <c r="T11" s="63"/>
      <c r="U11" s="63" t="s">
        <v>6</v>
      </c>
      <c r="W11" s="500" t="s">
        <v>11</v>
      </c>
      <c r="X11" s="500"/>
      <c r="Y11" s="500"/>
      <c r="AA11" s="267" t="s">
        <v>6</v>
      </c>
      <c r="AC11" s="267" t="s">
        <v>71</v>
      </c>
      <c r="AD11" s="259"/>
      <c r="AE11" s="267"/>
      <c r="AF11" s="259"/>
      <c r="AH11" s="260"/>
      <c r="AI11" s="260"/>
    </row>
    <row r="12" spans="1:35" ht="23.5" customHeight="1">
      <c r="C12" s="63" t="s">
        <v>166</v>
      </c>
      <c r="D12" s="63"/>
      <c r="E12" s="63" t="s">
        <v>167</v>
      </c>
      <c r="F12" s="63"/>
      <c r="G12" s="63" t="s">
        <v>166</v>
      </c>
      <c r="H12" s="63"/>
      <c r="I12" s="63" t="s">
        <v>167</v>
      </c>
      <c r="J12" s="265"/>
      <c r="K12" s="63" t="s">
        <v>90</v>
      </c>
      <c r="L12" s="63"/>
      <c r="M12" s="63" t="s">
        <v>209</v>
      </c>
      <c r="N12" s="63"/>
      <c r="O12" s="63" t="s">
        <v>218</v>
      </c>
      <c r="Q12" s="63" t="s">
        <v>209</v>
      </c>
      <c r="R12" s="265"/>
      <c r="S12" s="63" t="s">
        <v>87</v>
      </c>
      <c r="T12" s="63"/>
      <c r="U12" s="63" t="s">
        <v>63</v>
      </c>
      <c r="W12" s="63" t="s">
        <v>73</v>
      </c>
      <c r="AA12" s="267" t="s">
        <v>170</v>
      </c>
      <c r="AC12" s="267" t="s">
        <v>70</v>
      </c>
      <c r="AD12" s="259"/>
      <c r="AE12" s="267"/>
      <c r="AF12" s="259"/>
      <c r="AH12" s="260"/>
      <c r="AI12" s="260"/>
    </row>
    <row r="13" spans="1:35" ht="23.5" customHeight="1">
      <c r="B13" s="345" t="s">
        <v>16</v>
      </c>
      <c r="C13" s="63" t="s">
        <v>8</v>
      </c>
      <c r="D13" s="63"/>
      <c r="E13" s="63" t="s">
        <v>8</v>
      </c>
      <c r="F13" s="63"/>
      <c r="G13" s="63" t="s">
        <v>8</v>
      </c>
      <c r="H13" s="63"/>
      <c r="I13" s="63" t="s">
        <v>8</v>
      </c>
      <c r="J13" s="270"/>
      <c r="K13" s="63" t="s">
        <v>29</v>
      </c>
      <c r="L13" s="63"/>
      <c r="M13" s="63" t="s">
        <v>208</v>
      </c>
      <c r="N13" s="63"/>
      <c r="O13" s="63" t="s">
        <v>217</v>
      </c>
      <c r="Q13" s="63" t="s">
        <v>208</v>
      </c>
      <c r="R13" s="270"/>
      <c r="S13" s="63" t="s">
        <v>64</v>
      </c>
      <c r="T13" s="63"/>
      <c r="U13" s="63" t="s">
        <v>103</v>
      </c>
      <c r="W13" s="63" t="s">
        <v>72</v>
      </c>
      <c r="Y13" s="63" t="s">
        <v>5</v>
      </c>
      <c r="AA13" s="267" t="s">
        <v>171</v>
      </c>
      <c r="AC13" s="267" t="s">
        <v>124</v>
      </c>
      <c r="AD13" s="259"/>
      <c r="AE13" s="267" t="s">
        <v>6</v>
      </c>
      <c r="AF13" s="259"/>
      <c r="AG13" s="260"/>
      <c r="AH13" s="260"/>
      <c r="AI13" s="260"/>
    </row>
    <row r="14" spans="1:35" ht="23.5" customHeight="1">
      <c r="C14" s="502" t="s">
        <v>27</v>
      </c>
      <c r="D14" s="502"/>
      <c r="E14" s="502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502"/>
      <c r="Q14" s="502"/>
      <c r="R14" s="502"/>
      <c r="S14" s="502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502"/>
      <c r="AF14" s="272"/>
      <c r="AG14" s="272"/>
      <c r="AH14" s="260"/>
      <c r="AI14" s="271"/>
    </row>
    <row r="15" spans="1:35" ht="23.5" customHeight="1">
      <c r="A15" s="271" t="s">
        <v>248</v>
      </c>
      <c r="B15" s="346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73"/>
      <c r="AA15" s="273"/>
      <c r="AB15" s="273"/>
      <c r="AC15" s="273"/>
      <c r="AD15" s="273"/>
      <c r="AE15" s="273"/>
      <c r="AF15" s="272"/>
      <c r="AG15" s="272"/>
      <c r="AH15" s="260"/>
      <c r="AI15" s="271"/>
    </row>
    <row r="16" spans="1:35" s="271" customFormat="1" ht="24" customHeight="1">
      <c r="A16" s="293" t="s">
        <v>207</v>
      </c>
      <c r="B16" s="346"/>
      <c r="C16" s="351">
        <v>36107</v>
      </c>
      <c r="D16" s="351"/>
      <c r="E16" s="351">
        <v>33955815</v>
      </c>
      <c r="F16" s="351"/>
      <c r="G16" s="351">
        <v>14121</v>
      </c>
      <c r="H16" s="351"/>
      <c r="I16" s="351">
        <v>11110070</v>
      </c>
      <c r="J16" s="352"/>
      <c r="K16" s="351">
        <v>1059304</v>
      </c>
      <c r="L16" s="351"/>
      <c r="M16" s="359">
        <v>0</v>
      </c>
      <c r="N16" s="351"/>
      <c r="O16" s="351">
        <v>-530055</v>
      </c>
      <c r="P16" s="351"/>
      <c r="Q16" s="359">
        <v>0</v>
      </c>
      <c r="R16" s="351"/>
      <c r="S16" s="351">
        <v>15640686</v>
      </c>
      <c r="T16" s="351"/>
      <c r="U16" s="351">
        <f>SUM(K16:T16)</f>
        <v>16169935</v>
      </c>
      <c r="V16" s="352"/>
      <c r="W16" s="351">
        <v>7000000</v>
      </c>
      <c r="X16" s="351"/>
      <c r="Y16" s="351">
        <v>332071783</v>
      </c>
      <c r="Z16" s="352"/>
      <c r="AA16" s="351">
        <f>SUM(C16:I16,U16:Y16)</f>
        <v>400357831</v>
      </c>
      <c r="AB16" s="351"/>
      <c r="AC16" s="351">
        <v>488640</v>
      </c>
      <c r="AD16" s="351"/>
      <c r="AE16" s="351">
        <f>SUM(AA16:AC16)</f>
        <v>400846471</v>
      </c>
      <c r="AF16" s="477"/>
      <c r="AG16" s="478"/>
    </row>
    <row r="17" spans="1:35" ht="24" customHeight="1">
      <c r="A17" s="260" t="s">
        <v>197</v>
      </c>
      <c r="B17" s="389"/>
      <c r="C17" s="353">
        <v>0</v>
      </c>
      <c r="D17" s="288"/>
      <c r="E17" s="353">
        <v>0</v>
      </c>
      <c r="F17" s="288"/>
      <c r="G17" s="353">
        <v>0</v>
      </c>
      <c r="H17" s="288"/>
      <c r="I17" s="353">
        <v>0</v>
      </c>
      <c r="J17" s="228"/>
      <c r="K17" s="333">
        <v>-1059304</v>
      </c>
      <c r="L17" s="228"/>
      <c r="M17" s="333">
        <v>1172391</v>
      </c>
      <c r="N17" s="228"/>
      <c r="O17" s="353">
        <v>0</v>
      </c>
      <c r="P17" s="228"/>
      <c r="Q17" s="333">
        <v>1243267</v>
      </c>
      <c r="R17" s="228"/>
      <c r="S17" s="353">
        <v>0</v>
      </c>
      <c r="T17" s="228"/>
      <c r="U17" s="333">
        <f>SUM(K17:T17)</f>
        <v>1356354</v>
      </c>
      <c r="V17" s="228"/>
      <c r="W17" s="353">
        <v>0</v>
      </c>
      <c r="X17" s="228"/>
      <c r="Y17" s="333">
        <v>274161</v>
      </c>
      <c r="Z17" s="228"/>
      <c r="AA17" s="354">
        <f>SUM(C17:I17,U17:Y17)</f>
        <v>1630515</v>
      </c>
      <c r="AB17" s="228"/>
      <c r="AC17" s="353">
        <v>0</v>
      </c>
      <c r="AD17" s="228"/>
      <c r="AE17" s="333">
        <f>SUM(AA17:AC17)</f>
        <v>1630515</v>
      </c>
      <c r="AF17" s="272"/>
      <c r="AG17" s="322"/>
      <c r="AH17" s="260"/>
      <c r="AI17" s="260"/>
    </row>
    <row r="18" spans="1:35" s="271" customFormat="1" ht="24" customHeight="1">
      <c r="A18" s="293" t="s">
        <v>225</v>
      </c>
      <c r="B18" s="347"/>
      <c r="C18" s="360">
        <f>SUM(C16:C17)</f>
        <v>36107</v>
      </c>
      <c r="D18" s="355"/>
      <c r="E18" s="360">
        <f>SUM(E16:E17)</f>
        <v>33955815</v>
      </c>
      <c r="F18" s="355"/>
      <c r="G18" s="360">
        <f>SUM(G16:G17)</f>
        <v>14121</v>
      </c>
      <c r="H18" s="310"/>
      <c r="I18" s="360">
        <f>SUM(I16:I17)</f>
        <v>11110070</v>
      </c>
      <c r="J18" s="310"/>
      <c r="K18" s="373">
        <f>SUM(K16:K17)</f>
        <v>0</v>
      </c>
      <c r="L18" s="351"/>
      <c r="M18" s="373">
        <f>SUM(M16:M17)</f>
        <v>1172391</v>
      </c>
      <c r="N18" s="351"/>
      <c r="O18" s="373">
        <f>SUM(O16:O17)</f>
        <v>-530055</v>
      </c>
      <c r="P18" s="351"/>
      <c r="Q18" s="373">
        <f>SUM(Q16:Q17)</f>
        <v>1243267</v>
      </c>
      <c r="R18" s="351"/>
      <c r="S18" s="373">
        <f>SUM(S16:S17)</f>
        <v>15640686</v>
      </c>
      <c r="T18" s="351"/>
      <c r="U18" s="373">
        <f>SUM(U16:U17)</f>
        <v>17526289</v>
      </c>
      <c r="V18" s="351"/>
      <c r="W18" s="373">
        <f>SUM(W16:W17)</f>
        <v>7000000</v>
      </c>
      <c r="X18" s="351"/>
      <c r="Y18" s="373">
        <f>SUM(Y16:Y17)</f>
        <v>332345944</v>
      </c>
      <c r="Z18" s="351"/>
      <c r="AA18" s="373">
        <f>SUM(AA16:AA17)</f>
        <v>401988346</v>
      </c>
      <c r="AB18" s="351"/>
      <c r="AC18" s="373">
        <f>SUM(AC16:AC17)</f>
        <v>488640</v>
      </c>
      <c r="AD18" s="351"/>
      <c r="AE18" s="373">
        <f>SUM(AE16:AE17)</f>
        <v>402476986</v>
      </c>
      <c r="AF18" s="477"/>
      <c r="AG18" s="478"/>
    </row>
    <row r="19" spans="1:35" ht="23.5" customHeight="1">
      <c r="A19" s="276"/>
      <c r="B19" s="348"/>
      <c r="C19" s="310"/>
      <c r="D19" s="310"/>
      <c r="E19" s="310"/>
      <c r="F19" s="310"/>
      <c r="G19" s="228"/>
      <c r="H19" s="228"/>
      <c r="I19" s="228"/>
      <c r="J19" s="228"/>
      <c r="K19" s="228"/>
      <c r="L19" s="228"/>
      <c r="M19" s="228"/>
      <c r="N19" s="228"/>
      <c r="O19" s="228"/>
      <c r="P19" s="356"/>
      <c r="Q19" s="228"/>
      <c r="R19" s="356"/>
      <c r="S19" s="310"/>
      <c r="T19" s="310"/>
      <c r="U19" s="228"/>
      <c r="V19" s="301"/>
      <c r="W19" s="301"/>
      <c r="X19" s="301"/>
      <c r="Y19" s="290"/>
      <c r="Z19" s="301"/>
      <c r="AA19" s="301"/>
      <c r="AB19" s="301"/>
      <c r="AC19" s="301"/>
      <c r="AD19" s="301"/>
      <c r="AE19" s="301"/>
      <c r="AF19" s="280"/>
      <c r="AG19" s="315"/>
      <c r="AH19" s="260"/>
      <c r="AI19" s="260"/>
    </row>
    <row r="20" spans="1:35" ht="23.5" customHeight="1">
      <c r="A20" s="284" t="s">
        <v>279</v>
      </c>
      <c r="B20" s="348"/>
      <c r="C20" s="310"/>
      <c r="D20" s="310"/>
      <c r="E20" s="310"/>
      <c r="F20" s="310"/>
      <c r="G20" s="228"/>
      <c r="H20" s="228"/>
      <c r="I20" s="228"/>
      <c r="J20" s="228"/>
      <c r="K20" s="228"/>
      <c r="L20" s="228"/>
      <c r="M20" s="228"/>
      <c r="N20" s="228"/>
      <c r="O20" s="228"/>
      <c r="P20" s="356"/>
      <c r="Q20" s="228"/>
      <c r="R20" s="356"/>
      <c r="S20" s="310"/>
      <c r="T20" s="310"/>
      <c r="U20" s="228"/>
      <c r="V20" s="301"/>
      <c r="W20" s="301"/>
      <c r="X20" s="301"/>
      <c r="Y20" s="290"/>
      <c r="Z20" s="301"/>
      <c r="AA20" s="301"/>
      <c r="AB20" s="301"/>
      <c r="AC20" s="301"/>
      <c r="AD20" s="301"/>
      <c r="AE20" s="301"/>
      <c r="AF20" s="280"/>
      <c r="AG20" s="315"/>
      <c r="AH20" s="260"/>
      <c r="AI20" s="260"/>
    </row>
    <row r="21" spans="1:35" ht="23.5" customHeight="1">
      <c r="A21" s="278" t="s">
        <v>287</v>
      </c>
      <c r="B21" s="349">
        <v>31</v>
      </c>
      <c r="C21" s="288">
        <v>0</v>
      </c>
      <c r="D21" s="298"/>
      <c r="E21" s="288">
        <v>0</v>
      </c>
      <c r="F21" s="298"/>
      <c r="G21" s="288">
        <v>0</v>
      </c>
      <c r="H21" s="298"/>
      <c r="I21" s="288">
        <v>0</v>
      </c>
      <c r="J21" s="228"/>
      <c r="K21" s="288">
        <v>0</v>
      </c>
      <c r="L21" s="228"/>
      <c r="M21" s="288">
        <v>0</v>
      </c>
      <c r="N21" s="228"/>
      <c r="O21" s="288">
        <v>0</v>
      </c>
      <c r="P21" s="356"/>
      <c r="Q21" s="288">
        <v>0</v>
      </c>
      <c r="R21" s="356"/>
      <c r="S21" s="288">
        <v>0</v>
      </c>
      <c r="T21" s="301"/>
      <c r="U21" s="228">
        <f>SUM(K21:T21)</f>
        <v>0</v>
      </c>
      <c r="V21" s="301"/>
      <c r="W21" s="228">
        <f>SUM(M21:V21)</f>
        <v>0</v>
      </c>
      <c r="X21" s="301"/>
      <c r="Y21" s="288">
        <v>-16146163</v>
      </c>
      <c r="Z21" s="356"/>
      <c r="AA21" s="288">
        <f>SUM(C21:I21,U21:Y21)</f>
        <v>-16146163</v>
      </c>
      <c r="AB21" s="301"/>
      <c r="AC21" s="288">
        <v>0</v>
      </c>
      <c r="AD21" s="301"/>
      <c r="AE21" s="288">
        <f>SUM(AA21:AC21)</f>
        <v>-16146163</v>
      </c>
      <c r="AF21" s="275"/>
      <c r="AG21" s="315"/>
      <c r="AH21" s="260"/>
      <c r="AI21" s="260"/>
    </row>
    <row r="22" spans="1:35" ht="23.5" customHeight="1">
      <c r="A22" s="278" t="s">
        <v>288</v>
      </c>
      <c r="B22" s="349"/>
      <c r="C22" s="301">
        <v>-89</v>
      </c>
      <c r="D22" s="301"/>
      <c r="E22" s="301">
        <v>89</v>
      </c>
      <c r="F22" s="301"/>
      <c r="G22" s="301">
        <v>-35</v>
      </c>
      <c r="H22" s="301"/>
      <c r="I22" s="301">
        <v>35</v>
      </c>
      <c r="J22" s="298"/>
      <c r="K22" s="288">
        <v>0</v>
      </c>
      <c r="L22" s="301"/>
      <c r="M22" s="288">
        <v>0</v>
      </c>
      <c r="N22" s="301"/>
      <c r="O22" s="288">
        <v>0</v>
      </c>
      <c r="P22" s="301"/>
      <c r="Q22" s="288">
        <v>0</v>
      </c>
      <c r="R22" s="301"/>
      <c r="S22" s="288">
        <v>0</v>
      </c>
      <c r="T22" s="290"/>
      <c r="U22" s="288">
        <f>SUM(K22:T22)</f>
        <v>0</v>
      </c>
      <c r="V22" s="301"/>
      <c r="W22" s="288">
        <f>SUM(M22:V22)</f>
        <v>0</v>
      </c>
      <c r="X22" s="301"/>
      <c r="Y22" s="288">
        <v>0</v>
      </c>
      <c r="Z22" s="301"/>
      <c r="AA22" s="288">
        <f>SUM(C22:I22,U22:Y22)</f>
        <v>0</v>
      </c>
      <c r="AB22" s="290"/>
      <c r="AC22" s="288">
        <v>0</v>
      </c>
      <c r="AD22" s="301"/>
      <c r="AE22" s="288">
        <f>SUM(AA22:AC22)</f>
        <v>0</v>
      </c>
      <c r="AF22" s="275"/>
      <c r="AH22" s="260"/>
      <c r="AI22" s="260"/>
    </row>
    <row r="23" spans="1:35" ht="23.5" customHeight="1">
      <c r="A23" s="278" t="s">
        <v>289</v>
      </c>
      <c r="B23" s="349"/>
      <c r="C23" s="288">
        <v>0</v>
      </c>
      <c r="D23" s="298"/>
      <c r="E23" s="288">
        <v>0</v>
      </c>
      <c r="F23" s="298"/>
      <c r="G23" s="288">
        <v>0</v>
      </c>
      <c r="H23" s="298"/>
      <c r="I23" s="288">
        <v>0</v>
      </c>
      <c r="J23" s="298"/>
      <c r="K23" s="288">
        <v>0</v>
      </c>
      <c r="L23" s="301"/>
      <c r="M23" s="288">
        <v>0</v>
      </c>
      <c r="N23" s="301"/>
      <c r="O23" s="288">
        <v>0</v>
      </c>
      <c r="P23" s="301"/>
      <c r="Q23" s="288">
        <v>0</v>
      </c>
      <c r="R23" s="301"/>
      <c r="S23" s="288">
        <v>0</v>
      </c>
      <c r="T23" s="290"/>
      <c r="U23" s="288">
        <f>SUM(K23:T23)</f>
        <v>0</v>
      </c>
      <c r="V23" s="301"/>
      <c r="W23" s="288">
        <f>SUM(M23:V23)</f>
        <v>0</v>
      </c>
      <c r="X23" s="301"/>
      <c r="Y23" s="288">
        <v>12827</v>
      </c>
      <c r="Z23" s="301"/>
      <c r="AA23" s="288">
        <f>SUM(C23:I23,U23:Y23)</f>
        <v>12827</v>
      </c>
      <c r="AB23" s="290"/>
      <c r="AC23" s="288">
        <v>-118</v>
      </c>
      <c r="AD23" s="301"/>
      <c r="AE23" s="288">
        <f>SUM(AA23:AC23)</f>
        <v>12709</v>
      </c>
      <c r="AF23" s="275"/>
      <c r="AH23" s="260"/>
      <c r="AI23" s="260"/>
    </row>
    <row r="24" spans="1:35" ht="23.5" customHeight="1">
      <c r="A24" s="278" t="s">
        <v>290</v>
      </c>
      <c r="C24" s="288"/>
      <c r="D24" s="298"/>
      <c r="E24" s="288"/>
      <c r="F24" s="298"/>
      <c r="G24" s="288"/>
      <c r="H24" s="298"/>
      <c r="I24" s="288"/>
      <c r="J24" s="298"/>
      <c r="K24" s="288"/>
      <c r="L24" s="301"/>
      <c r="M24" s="288"/>
      <c r="N24" s="301"/>
      <c r="O24" s="288"/>
      <c r="P24" s="301"/>
      <c r="Q24" s="288"/>
      <c r="R24" s="301"/>
      <c r="S24" s="288"/>
      <c r="T24" s="290"/>
      <c r="U24" s="288"/>
      <c r="V24" s="301"/>
      <c r="W24" s="288"/>
      <c r="X24" s="301"/>
      <c r="Y24" s="288"/>
      <c r="Z24" s="301"/>
      <c r="AA24" s="288"/>
      <c r="AB24" s="290"/>
      <c r="AC24" s="288"/>
      <c r="AD24" s="301"/>
      <c r="AE24" s="288"/>
      <c r="AF24" s="275"/>
      <c r="AH24" s="260"/>
      <c r="AI24" s="260"/>
    </row>
    <row r="25" spans="1:35" ht="23.5" customHeight="1">
      <c r="A25" s="278" t="s">
        <v>294</v>
      </c>
      <c r="B25" s="349"/>
      <c r="C25" s="353">
        <v>0</v>
      </c>
      <c r="D25" s="288"/>
      <c r="E25" s="353">
        <v>0</v>
      </c>
      <c r="F25" s="288"/>
      <c r="G25" s="353">
        <v>0</v>
      </c>
      <c r="H25" s="288"/>
      <c r="I25" s="353">
        <v>0</v>
      </c>
      <c r="J25" s="288"/>
      <c r="K25" s="353">
        <v>0</v>
      </c>
      <c r="L25" s="290"/>
      <c r="M25" s="353">
        <v>0</v>
      </c>
      <c r="N25" s="290"/>
      <c r="O25" s="353">
        <v>0</v>
      </c>
      <c r="P25" s="356"/>
      <c r="Q25" s="353">
        <v>0</v>
      </c>
      <c r="R25" s="356"/>
      <c r="S25" s="353">
        <v>0</v>
      </c>
      <c r="T25" s="290"/>
      <c r="U25" s="333">
        <f>SUM(K25:T25)</f>
        <v>0</v>
      </c>
      <c r="V25" s="228"/>
      <c r="W25" s="333">
        <f>SUM(M25:V25)</f>
        <v>0</v>
      </c>
      <c r="X25" s="288"/>
      <c r="Y25" s="333">
        <f>SUM(O25:X25)</f>
        <v>0</v>
      </c>
      <c r="Z25" s="301"/>
      <c r="AA25" s="333">
        <f>SUM(C25:I25,U25:Y25)</f>
        <v>0</v>
      </c>
      <c r="AB25" s="301"/>
      <c r="AC25" s="333">
        <v>132000</v>
      </c>
      <c r="AD25" s="301"/>
      <c r="AE25" s="333">
        <f>SUM(AA25:AC25)</f>
        <v>132000</v>
      </c>
      <c r="AF25" s="275"/>
      <c r="AH25" s="260"/>
      <c r="AI25" s="260"/>
    </row>
    <row r="26" spans="1:35" s="271" customFormat="1" ht="23.5" customHeight="1">
      <c r="A26" s="284" t="s">
        <v>280</v>
      </c>
      <c r="B26" s="346"/>
      <c r="C26" s="360">
        <f>SUM(C21:C25)</f>
        <v>-89</v>
      </c>
      <c r="D26" s="355"/>
      <c r="E26" s="360">
        <f>SUM(E21:E25)</f>
        <v>89</v>
      </c>
      <c r="F26" s="355"/>
      <c r="G26" s="360">
        <f>SUM(G21:G25)</f>
        <v>-35</v>
      </c>
      <c r="H26" s="355"/>
      <c r="I26" s="360">
        <f>SUM(I21:I25)</f>
        <v>35</v>
      </c>
      <c r="J26" s="355"/>
      <c r="K26" s="360">
        <f>SUM(K21:K25)</f>
        <v>0</v>
      </c>
      <c r="L26" s="355"/>
      <c r="M26" s="360">
        <f>SUM(M21:M25)</f>
        <v>0</v>
      </c>
      <c r="N26" s="355"/>
      <c r="O26" s="360">
        <f>SUM(O21:O25)</f>
        <v>0</v>
      </c>
      <c r="P26" s="355"/>
      <c r="Q26" s="360">
        <f>SUM(Q21:Q25)</f>
        <v>0</v>
      </c>
      <c r="R26" s="355"/>
      <c r="S26" s="360">
        <f>SUM(S21:S25)</f>
        <v>0</v>
      </c>
      <c r="T26" s="355"/>
      <c r="U26" s="360">
        <f>SUM(U21:U25)</f>
        <v>0</v>
      </c>
      <c r="V26" s="355"/>
      <c r="W26" s="360">
        <f>SUM(W21:W25)</f>
        <v>0</v>
      </c>
      <c r="X26" s="355"/>
      <c r="Y26" s="360">
        <f>SUM(Y21:Y25)</f>
        <v>-16133336</v>
      </c>
      <c r="Z26" s="355"/>
      <c r="AA26" s="360">
        <f>SUM(AA21:AA25)</f>
        <v>-16133336</v>
      </c>
      <c r="AB26" s="355"/>
      <c r="AC26" s="360">
        <f>SUM(AC21:AC25)</f>
        <v>131882</v>
      </c>
      <c r="AD26" s="355"/>
      <c r="AE26" s="360">
        <f>SUM(AE21:AE25)</f>
        <v>-16001454</v>
      </c>
      <c r="AF26" s="466"/>
      <c r="AG26" s="466"/>
    </row>
    <row r="27" spans="1:35" ht="23.5" customHeight="1">
      <c r="A27" s="284"/>
      <c r="C27" s="301"/>
      <c r="D27" s="228"/>
      <c r="E27" s="301"/>
      <c r="F27" s="228"/>
      <c r="G27" s="301"/>
      <c r="H27" s="228"/>
      <c r="I27" s="301"/>
      <c r="J27" s="228"/>
      <c r="K27" s="301"/>
      <c r="L27" s="228"/>
      <c r="M27" s="301"/>
      <c r="N27" s="228"/>
      <c r="O27" s="301"/>
      <c r="P27" s="228"/>
      <c r="Q27" s="301"/>
      <c r="R27" s="228"/>
      <c r="S27" s="301"/>
      <c r="T27" s="228"/>
      <c r="U27" s="301"/>
      <c r="V27" s="228"/>
      <c r="W27" s="301"/>
      <c r="X27" s="228"/>
      <c r="Y27" s="301"/>
      <c r="Z27" s="228"/>
      <c r="AA27" s="301"/>
      <c r="AB27" s="228"/>
      <c r="AC27" s="301"/>
      <c r="AD27" s="228"/>
      <c r="AE27" s="301"/>
      <c r="AF27" s="259"/>
      <c r="AH27" s="260"/>
      <c r="AI27" s="260"/>
    </row>
    <row r="28" spans="1:35" ht="23.5" customHeight="1">
      <c r="A28" s="371" t="s">
        <v>281</v>
      </c>
      <c r="C28" s="301"/>
      <c r="D28" s="228"/>
      <c r="E28" s="301"/>
      <c r="F28" s="228"/>
      <c r="G28" s="301"/>
      <c r="H28" s="228"/>
      <c r="I28" s="301"/>
      <c r="J28" s="228"/>
      <c r="K28" s="301"/>
      <c r="L28" s="228"/>
      <c r="M28" s="301"/>
      <c r="N28" s="228"/>
      <c r="O28" s="301"/>
      <c r="P28" s="228"/>
      <c r="Q28" s="301"/>
      <c r="R28" s="228"/>
      <c r="S28" s="301"/>
      <c r="T28" s="228"/>
      <c r="U28" s="301"/>
      <c r="V28" s="228"/>
      <c r="W28" s="301"/>
      <c r="X28" s="228"/>
      <c r="Y28" s="301"/>
      <c r="Z28" s="228"/>
      <c r="AA28" s="301"/>
      <c r="AB28" s="228"/>
      <c r="AC28" s="301"/>
      <c r="AD28" s="228"/>
      <c r="AE28" s="301"/>
      <c r="AF28" s="259"/>
      <c r="AH28" s="260"/>
      <c r="AI28" s="260"/>
    </row>
    <row r="29" spans="1:35" ht="23.5" customHeight="1">
      <c r="A29" s="476" t="s">
        <v>291</v>
      </c>
      <c r="C29" s="290">
        <v>0</v>
      </c>
      <c r="D29" s="288"/>
      <c r="E29" s="290">
        <v>0</v>
      </c>
      <c r="F29" s="288"/>
      <c r="G29" s="290">
        <v>0</v>
      </c>
      <c r="H29" s="288"/>
      <c r="I29" s="290">
        <v>0</v>
      </c>
      <c r="J29" s="288"/>
      <c r="K29" s="290">
        <v>0</v>
      </c>
      <c r="L29" s="228"/>
      <c r="M29" s="290">
        <v>0</v>
      </c>
      <c r="N29" s="228"/>
      <c r="O29" s="290">
        <v>0</v>
      </c>
      <c r="P29" s="228"/>
      <c r="Q29" s="290">
        <v>0</v>
      </c>
      <c r="R29" s="228"/>
      <c r="S29" s="290">
        <v>0</v>
      </c>
      <c r="T29" s="290"/>
      <c r="U29" s="290">
        <f>SUM(K29:T29)</f>
        <v>0</v>
      </c>
      <c r="V29" s="288"/>
      <c r="W29" s="290">
        <v>0</v>
      </c>
      <c r="X29" s="288"/>
      <c r="Y29" s="301">
        <v>17610772</v>
      </c>
      <c r="Z29" s="228"/>
      <c r="AA29" s="301">
        <f>SUM(C29:I29,U29:Y29)</f>
        <v>17610772</v>
      </c>
      <c r="AB29" s="301"/>
      <c r="AC29" s="301">
        <v>-113692</v>
      </c>
      <c r="AD29" s="301"/>
      <c r="AE29" s="301">
        <f>SUM(AA29:AC29)</f>
        <v>17497080</v>
      </c>
      <c r="AF29" s="275"/>
      <c r="AG29" s="315"/>
      <c r="AH29" s="260"/>
      <c r="AI29" s="260"/>
    </row>
    <row r="30" spans="1:35" ht="23.5" customHeight="1">
      <c r="A30" s="300" t="s">
        <v>292</v>
      </c>
      <c r="B30" s="475"/>
      <c r="C30" s="353">
        <v>0</v>
      </c>
      <c r="D30" s="288"/>
      <c r="E30" s="353">
        <v>0</v>
      </c>
      <c r="F30" s="288"/>
      <c r="G30" s="353">
        <v>0</v>
      </c>
      <c r="H30" s="288"/>
      <c r="I30" s="353">
        <v>0</v>
      </c>
      <c r="J30" s="288"/>
      <c r="K30" s="353">
        <v>0</v>
      </c>
      <c r="L30" s="290"/>
      <c r="M30" s="353">
        <v>-100576</v>
      </c>
      <c r="N30" s="290"/>
      <c r="O30" s="333">
        <v>-11609</v>
      </c>
      <c r="P30" s="356"/>
      <c r="Q30" s="353">
        <v>174810</v>
      </c>
      <c r="R30" s="356"/>
      <c r="S30" s="353">
        <v>0</v>
      </c>
      <c r="T30" s="290"/>
      <c r="U30" s="333">
        <f>SUM(K30:T30)</f>
        <v>62625</v>
      </c>
      <c r="V30" s="228"/>
      <c r="W30" s="353">
        <v>0</v>
      </c>
      <c r="X30" s="288"/>
      <c r="Y30" s="353">
        <v>0</v>
      </c>
      <c r="Z30" s="301"/>
      <c r="AA30" s="333">
        <f>SUM(C30:I30,U30:Y30)</f>
        <v>62625</v>
      </c>
      <c r="AB30" s="301"/>
      <c r="AC30" s="333">
        <v>41</v>
      </c>
      <c r="AD30" s="301"/>
      <c r="AE30" s="333">
        <f>SUM(AA30:AC30)</f>
        <v>62666</v>
      </c>
      <c r="AF30" s="275"/>
      <c r="AG30" s="315"/>
      <c r="AH30" s="260"/>
      <c r="AI30" s="260"/>
    </row>
    <row r="31" spans="1:35" s="271" customFormat="1" ht="23.5" customHeight="1">
      <c r="A31" s="371" t="s">
        <v>189</v>
      </c>
      <c r="B31" s="321"/>
      <c r="C31" s="360">
        <f>SUM(C29:C30)</f>
        <v>0</v>
      </c>
      <c r="D31" s="359">
        <v>0</v>
      </c>
      <c r="E31" s="360">
        <f>SUM(E29:E30)</f>
        <v>0</v>
      </c>
      <c r="F31" s="359"/>
      <c r="G31" s="360">
        <f>SUM(G29:G30)</f>
        <v>0</v>
      </c>
      <c r="H31" s="359"/>
      <c r="I31" s="360">
        <f>SUM(I29:I30)</f>
        <v>0</v>
      </c>
      <c r="J31" s="359"/>
      <c r="K31" s="360">
        <f>SUM(K29:K30)</f>
        <v>0</v>
      </c>
      <c r="L31" s="361">
        <v>0</v>
      </c>
      <c r="M31" s="360">
        <f>SUM(M29:M30)</f>
        <v>-100576</v>
      </c>
      <c r="N31" s="361"/>
      <c r="O31" s="283">
        <f>SUM(O29:O30)</f>
        <v>-11609</v>
      </c>
      <c r="P31" s="361">
        <v>0</v>
      </c>
      <c r="Q31" s="360">
        <f>SUM(Q29:Q30)</f>
        <v>174810</v>
      </c>
      <c r="R31" s="361"/>
      <c r="S31" s="360">
        <f>SUM(S29:S30)</f>
        <v>0</v>
      </c>
      <c r="T31" s="310"/>
      <c r="U31" s="360">
        <f>SUM(U29:U30)</f>
        <v>62625</v>
      </c>
      <c r="V31" s="361">
        <v>0</v>
      </c>
      <c r="W31" s="362">
        <f>SUM(W29:W30)</f>
        <v>0</v>
      </c>
      <c r="X31" s="361"/>
      <c r="Y31" s="283">
        <f>SUM(Y29:Y30)</f>
        <v>17610772</v>
      </c>
      <c r="Z31" s="361">
        <v>0</v>
      </c>
      <c r="AA31" s="363">
        <f>SUM(AA29:AA30)</f>
        <v>17673397</v>
      </c>
      <c r="AB31" s="361">
        <v>0</v>
      </c>
      <c r="AC31" s="360">
        <f>SUM(AC29:AC30)</f>
        <v>-113651</v>
      </c>
      <c r="AD31" s="361">
        <v>0</v>
      </c>
      <c r="AE31" s="360">
        <f>SUM(AE29:AE30)</f>
        <v>17559746</v>
      </c>
      <c r="AF31" s="284"/>
      <c r="AG31" s="318"/>
    </row>
    <row r="32" spans="1:35" ht="23.5" customHeight="1">
      <c r="A32" s="285"/>
      <c r="B32" s="341"/>
      <c r="C32" s="310"/>
      <c r="D32" s="310"/>
      <c r="E32" s="310"/>
      <c r="F32" s="310"/>
      <c r="G32" s="310"/>
      <c r="H32" s="310"/>
      <c r="I32" s="310"/>
      <c r="J32" s="310"/>
      <c r="K32" s="310"/>
      <c r="L32" s="301"/>
      <c r="M32" s="310"/>
      <c r="N32" s="301"/>
      <c r="O32" s="310"/>
      <c r="P32" s="301"/>
      <c r="Q32" s="310"/>
      <c r="R32" s="301"/>
      <c r="S32" s="301"/>
      <c r="T32" s="301"/>
      <c r="U32" s="301"/>
      <c r="V32" s="301"/>
      <c r="W32" s="310"/>
      <c r="X32" s="310"/>
      <c r="Y32" s="310"/>
      <c r="Z32" s="310"/>
      <c r="AA32" s="310"/>
      <c r="AB32" s="301"/>
      <c r="AC32" s="310"/>
      <c r="AD32" s="301"/>
      <c r="AE32" s="310"/>
      <c r="AF32" s="274"/>
      <c r="AG32" s="318"/>
      <c r="AH32" s="260"/>
      <c r="AI32" s="260"/>
    </row>
    <row r="33" spans="1:35" ht="23.5" customHeight="1">
      <c r="A33" s="300" t="s">
        <v>98</v>
      </c>
      <c r="B33" s="475"/>
      <c r="C33" s="353">
        <v>0</v>
      </c>
      <c r="D33" s="288"/>
      <c r="E33" s="353">
        <v>0</v>
      </c>
      <c r="F33" s="288"/>
      <c r="G33" s="353">
        <v>0</v>
      </c>
      <c r="H33" s="288"/>
      <c r="I33" s="353">
        <v>0</v>
      </c>
      <c r="J33" s="288"/>
      <c r="K33" s="353">
        <v>0</v>
      </c>
      <c r="L33" s="290"/>
      <c r="M33" s="353">
        <v>0</v>
      </c>
      <c r="N33" s="290"/>
      <c r="O33" s="353">
        <v>0</v>
      </c>
      <c r="P33" s="356"/>
      <c r="Q33" s="353">
        <v>-41</v>
      </c>
      <c r="R33" s="356"/>
      <c r="S33" s="353">
        <v>-204246</v>
      </c>
      <c r="T33" s="290"/>
      <c r="U33" s="333">
        <f>SUM(K33:T33)</f>
        <v>-204287</v>
      </c>
      <c r="V33" s="228"/>
      <c r="W33" s="353">
        <v>0</v>
      </c>
      <c r="X33" s="288"/>
      <c r="Y33" s="353">
        <v>204287</v>
      </c>
      <c r="Z33" s="301"/>
      <c r="AA33" s="333">
        <f>SUM(C33:I33,U33:Y33)</f>
        <v>0</v>
      </c>
      <c r="AB33" s="301"/>
      <c r="AC33" s="333">
        <v>0</v>
      </c>
      <c r="AD33" s="301"/>
      <c r="AE33" s="333">
        <f>SUM(AA33:AC33)</f>
        <v>0</v>
      </c>
      <c r="AF33" s="275"/>
      <c r="AG33" s="315"/>
      <c r="AH33" s="260"/>
      <c r="AI33" s="260"/>
    </row>
    <row r="34" spans="1:35" ht="23.5" customHeight="1">
      <c r="C34" s="290"/>
      <c r="D34" s="288"/>
      <c r="E34" s="290"/>
      <c r="F34" s="288"/>
      <c r="G34" s="290"/>
      <c r="H34" s="289"/>
      <c r="I34" s="290"/>
      <c r="J34" s="289"/>
      <c r="K34" s="290"/>
      <c r="L34" s="228"/>
      <c r="M34" s="290"/>
      <c r="N34" s="228"/>
      <c r="O34" s="290"/>
      <c r="P34" s="301"/>
      <c r="Q34" s="290"/>
      <c r="R34" s="301"/>
      <c r="S34" s="301"/>
      <c r="T34" s="301"/>
      <c r="U34" s="301"/>
      <c r="V34" s="301"/>
      <c r="W34" s="290"/>
      <c r="X34" s="290"/>
      <c r="Y34" s="290"/>
      <c r="Z34" s="228"/>
      <c r="AA34" s="301"/>
      <c r="AB34" s="228"/>
      <c r="AC34" s="301"/>
      <c r="AD34" s="228"/>
      <c r="AE34" s="290"/>
      <c r="AF34" s="276"/>
      <c r="AG34" s="315"/>
      <c r="AH34" s="260"/>
      <c r="AI34" s="260"/>
    </row>
    <row r="35" spans="1:35" s="271" customFormat="1" ht="23.5" customHeight="1" thickBot="1">
      <c r="A35" s="271" t="s">
        <v>250</v>
      </c>
      <c r="B35" s="346"/>
      <c r="C35" s="364">
        <f>SUM(C18,C21:C25,C31,C33)</f>
        <v>36018</v>
      </c>
      <c r="D35" s="310"/>
      <c r="E35" s="364">
        <f>SUM(E18,E21:E25,E31,E33)</f>
        <v>33955904</v>
      </c>
      <c r="F35" s="310"/>
      <c r="G35" s="364">
        <f>SUM(G18,G21:G25,G31,G33)</f>
        <v>14086</v>
      </c>
      <c r="H35" s="310"/>
      <c r="I35" s="364">
        <f>SUM(I18,I21:I25,I31,I33)</f>
        <v>11110105</v>
      </c>
      <c r="J35" s="310"/>
      <c r="K35" s="364">
        <f>SUM(K18,K21:K25,K31,K33)</f>
        <v>0</v>
      </c>
      <c r="L35" s="310"/>
      <c r="M35" s="364">
        <f>SUM(M18,M21:M25,M31,M33)</f>
        <v>1071815</v>
      </c>
      <c r="N35" s="310"/>
      <c r="O35" s="364">
        <f>SUM(O18,O21:O25,O31,O33)</f>
        <v>-541664</v>
      </c>
      <c r="P35" s="310"/>
      <c r="Q35" s="364">
        <f>SUM(Q18,Q21:Q25,Q31,Q33)</f>
        <v>1418036</v>
      </c>
      <c r="R35" s="310"/>
      <c r="S35" s="364">
        <f>SUM(S18,S21:S25,S31,S33)</f>
        <v>15436440</v>
      </c>
      <c r="T35" s="310"/>
      <c r="U35" s="364">
        <f>SUM(U18,U21:U25,U31,U33)</f>
        <v>17384627</v>
      </c>
      <c r="V35" s="310"/>
      <c r="W35" s="364">
        <f>SUM(W18,W21:W25,W31,W33)</f>
        <v>7000000</v>
      </c>
      <c r="X35" s="310"/>
      <c r="Y35" s="364">
        <f>SUM(Y18,Y21:Y25,Y31,Y33)</f>
        <v>334027667</v>
      </c>
      <c r="Z35" s="310"/>
      <c r="AA35" s="364">
        <f>SUM(AA18,AA21:AA25,AA31,AA33)</f>
        <v>403528407</v>
      </c>
      <c r="AB35" s="310"/>
      <c r="AC35" s="364">
        <f>SUM(AC18,AC21:AC25,AC31,AC33)</f>
        <v>506871</v>
      </c>
      <c r="AD35" s="310"/>
      <c r="AE35" s="364">
        <f>SUM(AE18,AE21:AE25,AE31,AE33)</f>
        <v>404035278</v>
      </c>
      <c r="AF35" s="274"/>
      <c r="AG35" s="318"/>
    </row>
    <row r="36" spans="1:35" ht="24" customHeight="1" thickTop="1"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G36" s="260"/>
      <c r="AH36" s="274"/>
      <c r="AI36" s="274"/>
    </row>
  </sheetData>
  <mergeCells count="8">
    <mergeCell ref="C14:AE14"/>
    <mergeCell ref="K5:U5"/>
    <mergeCell ref="C4:AE4"/>
    <mergeCell ref="C10:E10"/>
    <mergeCell ref="G10:I10"/>
    <mergeCell ref="C11:E11"/>
    <mergeCell ref="G11:I11"/>
    <mergeCell ref="W11:Y11"/>
  </mergeCells>
  <pageMargins left="0.5" right="0.5" top="0.48" bottom="0.5" header="0.5" footer="0.5"/>
  <pageSetup paperSize="9" scale="52" firstPageNumber="14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31"/>
  <sheetViews>
    <sheetView zoomScale="80" zoomScaleNormal="80" zoomScaleSheetLayoutView="115" workbookViewId="0"/>
  </sheetViews>
  <sheetFormatPr defaultColWidth="9.1796875" defaultRowHeight="24" customHeight="1"/>
  <cols>
    <col min="1" max="1" width="51.26953125" style="260" customWidth="1"/>
    <col min="2" max="2" width="5.453125" style="345" customWidth="1"/>
    <col min="3" max="3" width="12" style="260" customWidth="1"/>
    <col min="4" max="4" width="0.81640625" style="260" customWidth="1"/>
    <col min="5" max="5" width="12" style="260" customWidth="1"/>
    <col min="6" max="6" width="0.81640625" style="260" customWidth="1"/>
    <col min="7" max="7" width="12.26953125" style="260" customWidth="1"/>
    <col min="8" max="8" width="0.81640625" style="260" customWidth="1"/>
    <col min="9" max="9" width="12.26953125" style="260" customWidth="1"/>
    <col min="10" max="10" width="0.81640625" style="260" customWidth="1"/>
    <col min="11" max="11" width="13.7265625" style="260" customWidth="1"/>
    <col min="12" max="12" width="0.81640625" style="260" customWidth="1"/>
    <col min="13" max="13" width="13.7265625" style="260" customWidth="1"/>
    <col min="14" max="14" width="0.54296875" style="260" customWidth="1"/>
    <col min="15" max="15" width="14.26953125" style="260" customWidth="1"/>
    <col min="16" max="16" width="0.81640625" style="260" customWidth="1"/>
    <col min="17" max="17" width="13" style="260" customWidth="1"/>
    <col min="18" max="18" width="0.81640625" style="260" customWidth="1"/>
    <col min="19" max="19" width="12.453125" style="260" customWidth="1"/>
    <col min="20" max="20" width="0.81640625" style="260" customWidth="1"/>
    <col min="21" max="21" width="12.7265625" style="260" customWidth="1"/>
    <col min="22" max="22" width="0.81640625" style="260" customWidth="1"/>
    <col min="23" max="23" width="14.26953125" style="260" customWidth="1"/>
    <col min="24" max="24" width="0.81640625" style="260" customWidth="1"/>
    <col min="25" max="25" width="14.7265625" style="260" customWidth="1"/>
    <col min="26" max="26" width="0.54296875" style="260" customWidth="1"/>
    <col min="27" max="27" width="10.1796875" style="260" customWidth="1"/>
    <col min="28" max="28" width="13.81640625" style="260" bestFit="1" customWidth="1"/>
    <col min="29" max="16384" width="9.1796875" style="260"/>
  </cols>
  <sheetData>
    <row r="1" spans="1:27" ht="24" customHeight="1">
      <c r="A1" s="256" t="s">
        <v>23</v>
      </c>
      <c r="B1" s="342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</row>
    <row r="2" spans="1:27" ht="24" customHeight="1">
      <c r="A2" s="261" t="s">
        <v>249</v>
      </c>
      <c r="B2" s="343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</row>
    <row r="3" spans="1:27" ht="21" customHeight="1">
      <c r="A3" s="238"/>
      <c r="B3" s="370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61"/>
    </row>
    <row r="4" spans="1:27" ht="21" customHeight="1">
      <c r="A4" s="262"/>
      <c r="B4" s="344"/>
      <c r="C4" s="505" t="s">
        <v>46</v>
      </c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297"/>
    </row>
    <row r="5" spans="1:27" s="266" customFormat="1" ht="21" customHeight="1">
      <c r="B5" s="350"/>
      <c r="D5" s="292"/>
      <c r="E5" s="292"/>
      <c r="F5" s="292"/>
      <c r="G5" s="292"/>
      <c r="H5" s="292"/>
      <c r="I5" s="292"/>
      <c r="J5" s="469"/>
      <c r="K5" s="506" t="s">
        <v>35</v>
      </c>
      <c r="L5" s="506"/>
      <c r="M5" s="506"/>
      <c r="N5" s="506"/>
      <c r="O5" s="506"/>
      <c r="P5" s="506"/>
      <c r="Q5" s="506"/>
      <c r="R5" s="506"/>
      <c r="S5" s="506"/>
      <c r="T5" s="482"/>
      <c r="Y5" s="260"/>
    </row>
    <row r="6" spans="1:27" s="266" customFormat="1" ht="21" customHeight="1">
      <c r="B6" s="350"/>
      <c r="D6" s="292"/>
      <c r="E6" s="292"/>
      <c r="F6" s="292"/>
      <c r="G6" s="292"/>
      <c r="H6" s="292"/>
      <c r="I6" s="292"/>
      <c r="J6" s="369"/>
      <c r="K6" s="268" t="s">
        <v>320</v>
      </c>
      <c r="L6" s="292"/>
      <c r="M6" s="292"/>
      <c r="N6" s="292"/>
      <c r="O6" s="63"/>
      <c r="P6" s="369"/>
      <c r="Q6" s="369"/>
      <c r="R6" s="369"/>
      <c r="S6" s="369"/>
      <c r="T6" s="369"/>
      <c r="Y6" s="260"/>
    </row>
    <row r="7" spans="1:27" s="266" customFormat="1" ht="21" customHeight="1">
      <c r="B7" s="350"/>
      <c r="D7" s="292"/>
      <c r="E7" s="292"/>
      <c r="F7" s="292"/>
      <c r="G7" s="292"/>
      <c r="H7" s="292"/>
      <c r="I7" s="292"/>
      <c r="J7" s="369"/>
      <c r="K7" s="268" t="s">
        <v>265</v>
      </c>
      <c r="L7" s="292"/>
      <c r="M7" s="268" t="s">
        <v>320</v>
      </c>
      <c r="N7" s="292"/>
      <c r="O7" s="481" t="s">
        <v>320</v>
      </c>
      <c r="P7" s="369"/>
      <c r="Q7" s="369"/>
      <c r="R7" s="369"/>
      <c r="S7" s="369"/>
      <c r="T7" s="369"/>
      <c r="Y7" s="260"/>
    </row>
    <row r="8" spans="1:27" s="266" customFormat="1" ht="21" customHeight="1">
      <c r="B8" s="350"/>
      <c r="D8" s="292"/>
      <c r="E8" s="292"/>
      <c r="F8" s="292"/>
      <c r="G8" s="292"/>
      <c r="H8" s="292"/>
      <c r="I8" s="292"/>
      <c r="J8" s="369"/>
      <c r="K8" s="268" t="s">
        <v>219</v>
      </c>
      <c r="L8" s="292"/>
      <c r="M8" s="268" t="s">
        <v>257</v>
      </c>
      <c r="N8" s="63"/>
      <c r="O8" s="268" t="s">
        <v>266</v>
      </c>
      <c r="P8" s="369"/>
      <c r="Q8" s="369"/>
      <c r="R8" s="369"/>
      <c r="S8" s="369"/>
      <c r="T8" s="369"/>
      <c r="Y8" s="260"/>
    </row>
    <row r="9" spans="1:27" s="266" customFormat="1" ht="21" customHeight="1">
      <c r="A9" s="350"/>
      <c r="B9" s="350"/>
      <c r="D9" s="292"/>
      <c r="E9" s="292"/>
      <c r="F9" s="292"/>
      <c r="G9" s="292"/>
      <c r="H9" s="292"/>
      <c r="I9" s="292"/>
      <c r="J9" s="369"/>
      <c r="K9" s="63" t="s">
        <v>220</v>
      </c>
      <c r="L9" s="292"/>
      <c r="M9" s="268" t="s">
        <v>302</v>
      </c>
      <c r="N9" s="63"/>
      <c r="O9" s="63" t="s">
        <v>211</v>
      </c>
      <c r="P9" s="369"/>
      <c r="Q9" s="369"/>
      <c r="R9" s="369"/>
      <c r="S9" s="369"/>
      <c r="T9" s="369"/>
      <c r="Y9" s="260"/>
    </row>
    <row r="10" spans="1:27" ht="21" customHeight="1">
      <c r="A10" s="350"/>
      <c r="C10" s="507" t="s">
        <v>95</v>
      </c>
      <c r="D10" s="503"/>
      <c r="E10" s="503"/>
      <c r="F10" s="63"/>
      <c r="G10" s="504" t="s">
        <v>7</v>
      </c>
      <c r="H10" s="504"/>
      <c r="I10" s="504"/>
      <c r="K10" s="268" t="s">
        <v>234</v>
      </c>
      <c r="L10" s="63"/>
      <c r="M10" s="63" t="s">
        <v>216</v>
      </c>
      <c r="N10" s="63"/>
      <c r="O10" s="63" t="s">
        <v>212</v>
      </c>
      <c r="Q10" s="63"/>
      <c r="S10" s="63"/>
    </row>
    <row r="11" spans="1:27" ht="21" customHeight="1">
      <c r="A11" s="350"/>
      <c r="C11" s="500" t="s">
        <v>4</v>
      </c>
      <c r="D11" s="500"/>
      <c r="E11" s="500"/>
      <c r="G11" s="500" t="s">
        <v>58</v>
      </c>
      <c r="H11" s="500"/>
      <c r="I11" s="500"/>
      <c r="K11" s="63" t="s">
        <v>210</v>
      </c>
      <c r="L11" s="63"/>
      <c r="M11" s="63" t="s">
        <v>215</v>
      </c>
      <c r="N11" s="63"/>
      <c r="O11" s="63" t="s">
        <v>213</v>
      </c>
      <c r="Q11" s="268" t="s">
        <v>169</v>
      </c>
      <c r="S11" s="268" t="s">
        <v>62</v>
      </c>
      <c r="U11" s="500" t="s">
        <v>11</v>
      </c>
      <c r="V11" s="500"/>
      <c r="W11" s="500"/>
    </row>
    <row r="12" spans="1:27" ht="21" customHeight="1">
      <c r="C12" s="268" t="s">
        <v>166</v>
      </c>
      <c r="D12" s="63"/>
      <c r="E12" s="63" t="s">
        <v>167</v>
      </c>
      <c r="F12" s="63"/>
      <c r="G12" s="63" t="s">
        <v>166</v>
      </c>
      <c r="H12" s="63"/>
      <c r="I12" s="63" t="s">
        <v>167</v>
      </c>
      <c r="K12" s="63" t="s">
        <v>209</v>
      </c>
      <c r="L12" s="63"/>
      <c r="M12" s="63" t="s">
        <v>218</v>
      </c>
      <c r="N12" s="63"/>
      <c r="O12" s="63" t="s">
        <v>209</v>
      </c>
      <c r="Q12" s="63" t="s">
        <v>87</v>
      </c>
      <c r="S12" s="268" t="s">
        <v>63</v>
      </c>
      <c r="U12" s="63" t="s">
        <v>69</v>
      </c>
      <c r="Y12" s="269"/>
    </row>
    <row r="13" spans="1:27" ht="21" customHeight="1">
      <c r="B13" s="345" t="s">
        <v>16</v>
      </c>
      <c r="C13" s="63" t="s">
        <v>8</v>
      </c>
      <c r="D13" s="63"/>
      <c r="E13" s="63" t="s">
        <v>8</v>
      </c>
      <c r="F13" s="63"/>
      <c r="G13" s="63" t="s">
        <v>8</v>
      </c>
      <c r="H13" s="63"/>
      <c r="I13" s="63" t="s">
        <v>8</v>
      </c>
      <c r="K13" s="268" t="s">
        <v>208</v>
      </c>
      <c r="L13" s="63"/>
      <c r="M13" s="268" t="s">
        <v>217</v>
      </c>
      <c r="N13" s="268"/>
      <c r="O13" s="268" t="s">
        <v>208</v>
      </c>
      <c r="Q13" s="63" t="s">
        <v>64</v>
      </c>
      <c r="S13" s="268" t="s">
        <v>103</v>
      </c>
      <c r="U13" s="268" t="s">
        <v>68</v>
      </c>
      <c r="W13" s="63" t="s">
        <v>5</v>
      </c>
      <c r="Y13" s="269" t="s">
        <v>6</v>
      </c>
    </row>
    <row r="14" spans="1:27" ht="21" customHeight="1">
      <c r="C14" s="502" t="s">
        <v>27</v>
      </c>
      <c r="D14" s="502"/>
      <c r="E14" s="502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502"/>
      <c r="Q14" s="502"/>
      <c r="R14" s="502"/>
      <c r="S14" s="502"/>
      <c r="T14" s="502"/>
      <c r="U14" s="502"/>
      <c r="V14" s="502"/>
      <c r="W14" s="502"/>
      <c r="X14" s="502"/>
      <c r="Y14" s="502"/>
    </row>
    <row r="15" spans="1:27" ht="21" customHeight="1">
      <c r="A15" s="271" t="s">
        <v>273</v>
      </c>
      <c r="B15" s="346"/>
      <c r="C15" s="380"/>
      <c r="D15" s="380"/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</row>
    <row r="16" spans="1:27" s="271" customFormat="1" ht="21" customHeight="1">
      <c r="A16" s="293" t="s">
        <v>278</v>
      </c>
      <c r="B16" s="347"/>
      <c r="C16" s="467">
        <v>36015</v>
      </c>
      <c r="D16" s="309"/>
      <c r="E16" s="467">
        <v>33955907</v>
      </c>
      <c r="F16" s="309"/>
      <c r="G16" s="467">
        <v>14085</v>
      </c>
      <c r="H16" s="309"/>
      <c r="I16" s="467">
        <v>11110106</v>
      </c>
      <c r="J16" s="207"/>
      <c r="K16" s="467">
        <v>833789</v>
      </c>
      <c r="L16" s="207"/>
      <c r="M16" s="467">
        <v>17937</v>
      </c>
      <c r="N16" s="207"/>
      <c r="O16" s="362">
        <v>1330004</v>
      </c>
      <c r="P16" s="306"/>
      <c r="Q16" s="467">
        <v>14737314</v>
      </c>
      <c r="R16" s="207"/>
      <c r="S16" s="467">
        <v>16919044</v>
      </c>
      <c r="T16" s="274"/>
      <c r="U16" s="467">
        <v>7000000</v>
      </c>
      <c r="V16" s="274"/>
      <c r="W16" s="467">
        <v>340708898</v>
      </c>
      <c r="X16" s="274"/>
      <c r="Y16" s="467">
        <v>409744055</v>
      </c>
      <c r="AA16" s="466"/>
    </row>
    <row r="17" spans="1:31" ht="21" customHeight="1">
      <c r="A17" s="278"/>
      <c r="B17" s="349"/>
      <c r="N17" s="266"/>
      <c r="AA17" s="259"/>
    </row>
    <row r="18" spans="1:31" ht="21" customHeight="1">
      <c r="A18" s="284" t="s">
        <v>279</v>
      </c>
      <c r="B18" s="349"/>
      <c r="N18" s="266"/>
      <c r="AA18" s="259"/>
    </row>
    <row r="19" spans="1:31" ht="21" customHeight="1">
      <c r="A19" s="278" t="s">
        <v>287</v>
      </c>
      <c r="B19" s="349">
        <v>31</v>
      </c>
      <c r="C19" s="290">
        <v>0</v>
      </c>
      <c r="D19" s="409"/>
      <c r="E19" s="290">
        <v>0</v>
      </c>
      <c r="F19" s="409"/>
      <c r="G19" s="290">
        <v>0</v>
      </c>
      <c r="H19" s="410"/>
      <c r="I19" s="290">
        <v>0</v>
      </c>
      <c r="J19" s="301"/>
      <c r="K19" s="290">
        <v>0</v>
      </c>
      <c r="L19" s="301"/>
      <c r="M19" s="290">
        <v>0</v>
      </c>
      <c r="N19" s="277"/>
      <c r="O19" s="290">
        <v>0</v>
      </c>
      <c r="P19" s="301"/>
      <c r="Q19" s="290">
        <v>0</v>
      </c>
      <c r="S19" s="290">
        <f>SUM(K19:Q19)</f>
        <v>0</v>
      </c>
      <c r="U19" s="290">
        <v>0</v>
      </c>
      <c r="W19" s="275">
        <v>-7818142</v>
      </c>
      <c r="Y19" s="275">
        <f>SUM(W19+U19+S19+I19+G19+E19+C19)</f>
        <v>-7818142</v>
      </c>
      <c r="AA19" s="259"/>
    </row>
    <row r="20" spans="1:31" ht="21" customHeight="1">
      <c r="A20" s="278" t="s">
        <v>288</v>
      </c>
      <c r="B20" s="349"/>
      <c r="C20" s="479">
        <v>-319</v>
      </c>
      <c r="D20" s="298"/>
      <c r="E20" s="479">
        <v>319</v>
      </c>
      <c r="F20" s="287"/>
      <c r="G20" s="479">
        <v>-125</v>
      </c>
      <c r="H20" s="287"/>
      <c r="I20" s="479">
        <v>125</v>
      </c>
      <c r="J20" s="303"/>
      <c r="K20" s="353">
        <v>0</v>
      </c>
      <c r="L20" s="303"/>
      <c r="M20" s="353">
        <v>0</v>
      </c>
      <c r="N20" s="277"/>
      <c r="O20" s="353">
        <v>0</v>
      </c>
      <c r="P20" s="303"/>
      <c r="Q20" s="353">
        <v>0</v>
      </c>
      <c r="R20" s="303"/>
      <c r="S20" s="290">
        <f>SUM(K20:Q20)</f>
        <v>0</v>
      </c>
      <c r="T20" s="303"/>
      <c r="U20" s="353">
        <v>0</v>
      </c>
      <c r="V20" s="298"/>
      <c r="W20" s="353">
        <v>0</v>
      </c>
      <c r="X20" s="303"/>
      <c r="Y20" s="353">
        <v>0</v>
      </c>
    </row>
    <row r="21" spans="1:31" s="271" customFormat="1" ht="23.5" customHeight="1">
      <c r="A21" s="284" t="s">
        <v>280</v>
      </c>
      <c r="B21" s="463"/>
      <c r="C21" s="362">
        <f>SUM(C19:C20)</f>
        <v>-319</v>
      </c>
      <c r="D21" s="464"/>
      <c r="E21" s="362">
        <f>SUM(E19:E20)</f>
        <v>319</v>
      </c>
      <c r="F21" s="464"/>
      <c r="G21" s="362">
        <f>SUM(G19:G20)</f>
        <v>-125</v>
      </c>
      <c r="H21" s="464"/>
      <c r="I21" s="362">
        <f>SUM(I19:I20)</f>
        <v>125</v>
      </c>
      <c r="J21" s="359"/>
      <c r="K21" s="362">
        <f>SUM(K19:K20)</f>
        <v>0</v>
      </c>
      <c r="L21" s="359"/>
      <c r="M21" s="362">
        <f>SUM(M19:M20)</f>
        <v>0</v>
      </c>
      <c r="N21" s="465"/>
      <c r="O21" s="362">
        <f>SUM(O19:O20)</f>
        <v>0</v>
      </c>
      <c r="P21" s="465"/>
      <c r="Q21" s="362">
        <f>SUM(Q19:Q20)</f>
        <v>0</v>
      </c>
      <c r="R21" s="359"/>
      <c r="S21" s="472">
        <f>SUM(S19:S20)</f>
        <v>0</v>
      </c>
      <c r="T21" s="355"/>
      <c r="U21" s="362">
        <f>SUM(U19:U20)</f>
        <v>0</v>
      </c>
      <c r="V21" s="464"/>
      <c r="W21" s="362">
        <f>SUM(W19:W20)</f>
        <v>-7818142</v>
      </c>
      <c r="X21" s="310"/>
      <c r="Y21" s="362">
        <f>SUM(Y19:Y20)</f>
        <v>-7818142</v>
      </c>
      <c r="Z21" s="310"/>
      <c r="AE21" s="466"/>
    </row>
    <row r="22" spans="1:31" ht="21" customHeight="1">
      <c r="A22" s="300"/>
      <c r="B22" s="273"/>
      <c r="C22" s="287"/>
      <c r="D22" s="232"/>
      <c r="E22" s="287"/>
      <c r="F22" s="232"/>
      <c r="G22" s="287"/>
      <c r="H22" s="232"/>
      <c r="I22" s="287"/>
      <c r="J22" s="301"/>
      <c r="K22" s="280"/>
      <c r="L22" s="301"/>
      <c r="M22" s="280"/>
      <c r="N22" s="280"/>
      <c r="O22" s="280"/>
      <c r="P22" s="301"/>
      <c r="Q22" s="287"/>
      <c r="R22" s="301"/>
      <c r="S22" s="302"/>
      <c r="T22" s="301"/>
      <c r="U22" s="303"/>
      <c r="V22" s="298"/>
      <c r="W22" s="287"/>
      <c r="X22" s="301"/>
      <c r="Y22" s="287"/>
      <c r="AA22" s="259"/>
    </row>
    <row r="23" spans="1:31" ht="21" customHeight="1">
      <c r="A23" s="371" t="s">
        <v>281</v>
      </c>
      <c r="B23" s="273"/>
      <c r="C23" s="287"/>
      <c r="D23" s="232"/>
      <c r="E23" s="287"/>
      <c r="F23" s="232"/>
      <c r="G23" s="287"/>
      <c r="H23" s="232"/>
      <c r="I23" s="287"/>
      <c r="J23" s="301"/>
      <c r="K23" s="280"/>
      <c r="L23" s="301"/>
      <c r="M23" s="280"/>
      <c r="N23" s="280"/>
      <c r="O23" s="280"/>
      <c r="P23" s="301"/>
      <c r="Q23" s="287"/>
      <c r="R23" s="301"/>
      <c r="S23" s="302"/>
      <c r="T23" s="301"/>
      <c r="U23" s="303"/>
      <c r="V23" s="298"/>
      <c r="W23" s="287"/>
      <c r="X23" s="301"/>
      <c r="Y23" s="287"/>
      <c r="AA23" s="259"/>
    </row>
    <row r="24" spans="1:31" ht="21" customHeight="1">
      <c r="A24" s="476" t="s">
        <v>295</v>
      </c>
      <c r="C24" s="290">
        <v>0</v>
      </c>
      <c r="D24" s="409"/>
      <c r="E24" s="290">
        <v>0</v>
      </c>
      <c r="F24" s="409"/>
      <c r="G24" s="290">
        <v>0</v>
      </c>
      <c r="H24" s="410"/>
      <c r="I24" s="290">
        <v>0</v>
      </c>
      <c r="J24" s="301"/>
      <c r="K24" s="290">
        <v>0</v>
      </c>
      <c r="L24" s="301"/>
      <c r="M24" s="290">
        <v>0</v>
      </c>
      <c r="N24" s="277"/>
      <c r="O24" s="290">
        <v>0</v>
      </c>
      <c r="P24" s="301"/>
      <c r="Q24" s="290">
        <v>0</v>
      </c>
      <c r="R24" s="301"/>
      <c r="S24" s="290">
        <f>SUM(K24:Q24)</f>
        <v>0</v>
      </c>
      <c r="T24" s="301"/>
      <c r="U24" s="290">
        <v>0</v>
      </c>
      <c r="V24" s="305"/>
      <c r="W24" s="290">
        <v>17310968</v>
      </c>
      <c r="X24" s="301"/>
      <c r="Y24" s="275">
        <f>SUM(W24+U24+S24+I24+G24+E24+C24)</f>
        <v>17310968</v>
      </c>
      <c r="AA24" s="259"/>
      <c r="AB24" s="317"/>
    </row>
    <row r="25" spans="1:31" ht="21" customHeight="1">
      <c r="A25" s="300" t="s">
        <v>303</v>
      </c>
      <c r="B25" s="475"/>
      <c r="C25" s="353">
        <v>0</v>
      </c>
      <c r="D25" s="409"/>
      <c r="E25" s="353">
        <v>0</v>
      </c>
      <c r="F25" s="409"/>
      <c r="G25" s="353">
        <v>0</v>
      </c>
      <c r="H25" s="409"/>
      <c r="I25" s="353">
        <v>0</v>
      </c>
      <c r="J25" s="301"/>
      <c r="K25" s="353">
        <v>-487309</v>
      </c>
      <c r="L25" s="301"/>
      <c r="M25" s="353">
        <v>-313200</v>
      </c>
      <c r="N25" s="275"/>
      <c r="O25" s="353">
        <v>-236725</v>
      </c>
      <c r="P25" s="301"/>
      <c r="Q25" s="353">
        <v>0</v>
      </c>
      <c r="R25" s="301"/>
      <c r="S25" s="290">
        <f>SUM(K25:Q25)</f>
        <v>-1037234</v>
      </c>
      <c r="T25" s="301"/>
      <c r="U25" s="353">
        <v>0</v>
      </c>
      <c r="V25" s="298"/>
      <c r="W25" s="353">
        <v>0</v>
      </c>
      <c r="X25" s="301"/>
      <c r="Y25" s="279">
        <f>SUM(W25+U25+S25+I25+G25+E25+C25)</f>
        <v>-1037234</v>
      </c>
      <c r="AA25" s="259"/>
    </row>
    <row r="26" spans="1:31" s="271" customFormat="1" ht="21" customHeight="1">
      <c r="A26" s="371" t="s">
        <v>143</v>
      </c>
      <c r="B26" s="321"/>
      <c r="C26" s="362">
        <f>SUM(C24:C25)</f>
        <v>0</v>
      </c>
      <c r="D26" s="306">
        <v>0</v>
      </c>
      <c r="E26" s="362">
        <f>SUM(E24:E25)</f>
        <v>0</v>
      </c>
      <c r="F26" s="306">
        <v>0</v>
      </c>
      <c r="G26" s="362">
        <f>SUM(G24:G25)</f>
        <v>0</v>
      </c>
      <c r="H26" s="306">
        <v>0</v>
      </c>
      <c r="I26" s="362">
        <f>SUM(I24:I25)</f>
        <v>0</v>
      </c>
      <c r="J26" s="307">
        <v>0</v>
      </c>
      <c r="K26" s="362">
        <f>SUM(K24:K25)</f>
        <v>-487309</v>
      </c>
      <c r="L26" s="307"/>
      <c r="M26" s="362">
        <f>SUM(M24:M25)</f>
        <v>-313200</v>
      </c>
      <c r="N26" s="307"/>
      <c r="O26" s="362">
        <f>SUM(O24:O25)</f>
        <v>-236725</v>
      </c>
      <c r="P26" s="307">
        <v>0</v>
      </c>
      <c r="Q26" s="362">
        <f>SUM(Q24:Q25)</f>
        <v>0</v>
      </c>
      <c r="R26" s="307"/>
      <c r="S26" s="472">
        <f>SUM(S24:S25)</f>
        <v>-1037234</v>
      </c>
      <c r="T26" s="307"/>
      <c r="U26" s="362">
        <f>SUM(U24:U25)</f>
        <v>0</v>
      </c>
      <c r="V26" s="307"/>
      <c r="W26" s="362">
        <f>SUM(W24:W25)</f>
        <v>17310968</v>
      </c>
      <c r="X26" s="307"/>
      <c r="Y26" s="362">
        <f>SUM(W26+U26+S26+I26+G26+E26+C26)</f>
        <v>16273734</v>
      </c>
      <c r="AA26" s="466"/>
    </row>
    <row r="27" spans="1:31" ht="21" customHeight="1">
      <c r="A27" s="308"/>
      <c r="B27" s="321"/>
      <c r="C27" s="294"/>
      <c r="D27" s="309"/>
      <c r="E27" s="294"/>
      <c r="F27" s="309"/>
      <c r="G27" s="294"/>
      <c r="H27" s="309"/>
      <c r="I27" s="294"/>
      <c r="J27" s="310"/>
      <c r="K27" s="307"/>
      <c r="L27" s="310"/>
      <c r="M27" s="307"/>
      <c r="N27" s="307"/>
      <c r="O27" s="307"/>
      <c r="P27" s="310"/>
      <c r="Q27" s="307"/>
      <c r="R27" s="310"/>
      <c r="S27" s="311"/>
      <c r="T27" s="310"/>
      <c r="U27" s="312"/>
      <c r="V27" s="309"/>
      <c r="W27" s="307"/>
      <c r="X27" s="310"/>
      <c r="Y27" s="311"/>
      <c r="AA27" s="259"/>
    </row>
    <row r="28" spans="1:31" ht="21" customHeight="1">
      <c r="A28" s="286" t="s">
        <v>98</v>
      </c>
      <c r="B28" s="348"/>
      <c r="C28" s="353">
        <v>0</v>
      </c>
      <c r="D28" s="298"/>
      <c r="E28" s="353">
        <v>0</v>
      </c>
      <c r="F28" s="287"/>
      <c r="G28" s="353">
        <v>0</v>
      </c>
      <c r="H28" s="287"/>
      <c r="I28" s="353">
        <v>0</v>
      </c>
      <c r="J28" s="303"/>
      <c r="K28" s="353">
        <v>0</v>
      </c>
      <c r="L28" s="303"/>
      <c r="M28" s="353">
        <v>0</v>
      </c>
      <c r="N28" s="277"/>
      <c r="O28" s="281">
        <v>0</v>
      </c>
      <c r="P28" s="303"/>
      <c r="Q28" s="281">
        <v>-130148</v>
      </c>
      <c r="R28" s="303"/>
      <c r="S28" s="353">
        <f>SUM(K28:Q28)</f>
        <v>-130148</v>
      </c>
      <c r="T28" s="303"/>
      <c r="U28" s="353">
        <v>0</v>
      </c>
      <c r="V28" s="298"/>
      <c r="W28" s="281">
        <v>130148</v>
      </c>
      <c r="X28" s="303"/>
      <c r="Y28" s="279">
        <f>SUM(W28+U28+S28+I28+G28+E28+C28)</f>
        <v>0</v>
      </c>
      <c r="AA28" s="259"/>
    </row>
    <row r="29" spans="1:31" ht="21" customHeight="1">
      <c r="A29" s="313"/>
      <c r="B29" s="347"/>
      <c r="C29" s="280"/>
      <c r="D29" s="280"/>
      <c r="E29" s="280"/>
      <c r="F29" s="280"/>
      <c r="G29" s="280"/>
      <c r="H29" s="280"/>
      <c r="I29" s="280"/>
      <c r="J29" s="280"/>
      <c r="K29" s="303"/>
      <c r="L29" s="280"/>
      <c r="M29" s="303"/>
      <c r="N29" s="303"/>
      <c r="O29" s="303"/>
      <c r="P29" s="280"/>
      <c r="Q29" s="303"/>
      <c r="R29" s="280"/>
      <c r="S29" s="280"/>
      <c r="T29" s="280"/>
      <c r="U29" s="303"/>
      <c r="V29" s="280"/>
      <c r="W29" s="303"/>
      <c r="X29" s="280"/>
      <c r="Y29" s="303"/>
      <c r="AA29" s="259"/>
    </row>
    <row r="30" spans="1:31" s="271" customFormat="1" ht="21" customHeight="1" thickBot="1">
      <c r="A30" s="271" t="s">
        <v>274</v>
      </c>
      <c r="B30" s="346"/>
      <c r="C30" s="291">
        <f>SUM(C16,C21,C26,C28)</f>
        <v>35696</v>
      </c>
      <c r="D30" s="307"/>
      <c r="E30" s="291">
        <f>SUM(E16,E21,E26,E28)</f>
        <v>33956226</v>
      </c>
      <c r="F30" s="307"/>
      <c r="G30" s="291">
        <f>SUM(G16,G21,G26,G28)</f>
        <v>13960</v>
      </c>
      <c r="H30" s="307"/>
      <c r="I30" s="291">
        <f>SUM(I16,I21,I26,I28)</f>
        <v>11110231</v>
      </c>
      <c r="J30" s="307"/>
      <c r="K30" s="291">
        <f>SUM(K16,K21,K26,K28)</f>
        <v>346480</v>
      </c>
      <c r="L30" s="307"/>
      <c r="M30" s="291">
        <f>SUM(M16,M21,M26,M28)</f>
        <v>-295263</v>
      </c>
      <c r="N30" s="274"/>
      <c r="O30" s="291">
        <f>SUM(O16,O21,O26,O28)</f>
        <v>1093279</v>
      </c>
      <c r="P30" s="307"/>
      <c r="Q30" s="291">
        <f>SUM(Q16,Q21,Q26,Q28)</f>
        <v>14607166</v>
      </c>
      <c r="R30" s="307"/>
      <c r="S30" s="291">
        <f>SUM(S16,S21,S26,S28)</f>
        <v>15751662</v>
      </c>
      <c r="T30" s="307"/>
      <c r="U30" s="291">
        <f>SUM(U16,U21,U26,U28)</f>
        <v>7000000</v>
      </c>
      <c r="V30" s="307"/>
      <c r="W30" s="291">
        <f>SUM(W16,W21,W26,W28)</f>
        <v>350331872</v>
      </c>
      <c r="X30" s="307"/>
      <c r="Y30" s="291">
        <f>SUM(Y16,Y21,Y26,Y28)</f>
        <v>418199647</v>
      </c>
      <c r="AA30" s="466"/>
    </row>
    <row r="31" spans="1:31" ht="24" customHeight="1" thickTop="1">
      <c r="A31" s="308"/>
      <c r="B31" s="321"/>
      <c r="C31" s="318"/>
      <c r="D31" s="315"/>
      <c r="E31" s="318"/>
      <c r="F31" s="315"/>
      <c r="G31" s="318"/>
      <c r="H31" s="315"/>
      <c r="I31" s="318"/>
      <c r="J31" s="259"/>
      <c r="K31" s="259"/>
      <c r="L31" s="259"/>
      <c r="M31" s="259"/>
      <c r="N31" s="315"/>
      <c r="O31" s="259"/>
      <c r="P31" s="259"/>
      <c r="Q31" s="318"/>
      <c r="R31" s="259"/>
      <c r="S31" s="318"/>
      <c r="T31" s="319"/>
      <c r="U31" s="318"/>
      <c r="V31" s="315"/>
      <c r="W31" s="318"/>
      <c r="X31" s="315"/>
      <c r="Y31" s="318"/>
    </row>
  </sheetData>
  <mergeCells count="8">
    <mergeCell ref="C4:Y4"/>
    <mergeCell ref="K5:S5"/>
    <mergeCell ref="C14:Y14"/>
    <mergeCell ref="C10:E10"/>
    <mergeCell ref="C11:E11"/>
    <mergeCell ref="G11:I11"/>
    <mergeCell ref="U11:W11"/>
    <mergeCell ref="G10:I10"/>
  </mergeCells>
  <pageMargins left="0.5" right="0.5" top="0.48" bottom="0.5" header="0.5" footer="0.5"/>
  <pageSetup paperSize="9" scale="61" firstPageNumber="15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40"/>
  <sheetViews>
    <sheetView zoomScale="80" zoomScaleNormal="80" zoomScaleSheetLayoutView="81" workbookViewId="0"/>
  </sheetViews>
  <sheetFormatPr defaultColWidth="9.1796875" defaultRowHeight="24" customHeight="1"/>
  <cols>
    <col min="1" max="1" width="54.1796875" style="260" customWidth="1"/>
    <col min="2" max="2" width="5.453125" style="345" customWidth="1"/>
    <col min="3" max="3" width="12" style="260" customWidth="1"/>
    <col min="4" max="4" width="0.81640625" style="260" customWidth="1"/>
    <col min="5" max="5" width="12" style="260" customWidth="1"/>
    <col min="6" max="6" width="0.81640625" style="260" customWidth="1"/>
    <col min="7" max="7" width="12.26953125" style="260" customWidth="1"/>
    <col min="8" max="8" width="0.81640625" style="260" customWidth="1"/>
    <col min="9" max="9" width="12.26953125" style="260" customWidth="1"/>
    <col min="10" max="10" width="0.81640625" style="260" customWidth="1"/>
    <col min="11" max="11" width="14.81640625" style="260" customWidth="1"/>
    <col min="12" max="12" width="0.81640625" style="260" customWidth="1"/>
    <col min="13" max="13" width="13.7265625" style="260" customWidth="1"/>
    <col min="14" max="14" width="0.81640625" style="260" customWidth="1"/>
    <col min="15" max="15" width="13.7265625" style="260" customWidth="1"/>
    <col min="16" max="16" width="0.54296875" style="260" customWidth="1"/>
    <col min="17" max="17" width="14.26953125" style="260" customWidth="1"/>
    <col min="18" max="18" width="0.81640625" style="260" customWidth="1"/>
    <col min="19" max="19" width="13" style="260" customWidth="1"/>
    <col min="20" max="20" width="0.81640625" style="260" customWidth="1"/>
    <col min="21" max="21" width="12.453125" style="260" customWidth="1"/>
    <col min="22" max="22" width="0.81640625" style="260" customWidth="1"/>
    <col min="23" max="23" width="12.7265625" style="260" customWidth="1"/>
    <col min="24" max="24" width="0.81640625" style="260" customWidth="1"/>
    <col min="25" max="25" width="14.26953125" style="260" customWidth="1"/>
    <col min="26" max="26" width="0.81640625" style="260" customWidth="1"/>
    <col min="27" max="27" width="14.7265625" style="260" customWidth="1"/>
    <col min="28" max="28" width="0.54296875" style="260" customWidth="1"/>
    <col min="29" max="29" width="10.1796875" style="260" customWidth="1"/>
    <col min="30" max="30" width="13.81640625" style="260" bestFit="1" customWidth="1"/>
    <col min="31" max="16384" width="9.1796875" style="260"/>
  </cols>
  <sheetData>
    <row r="1" spans="1:29" ht="24" customHeight="1">
      <c r="A1" s="256" t="s">
        <v>23</v>
      </c>
      <c r="B1" s="342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</row>
    <row r="2" spans="1:29" ht="24" customHeight="1">
      <c r="A2" s="261" t="s">
        <v>249</v>
      </c>
      <c r="B2" s="343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</row>
    <row r="3" spans="1:29" ht="21" customHeight="1">
      <c r="A3" s="238"/>
      <c r="B3" s="370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61"/>
    </row>
    <row r="4" spans="1:29" ht="21" customHeight="1">
      <c r="A4" s="262"/>
      <c r="B4" s="344"/>
      <c r="C4" s="505" t="s">
        <v>46</v>
      </c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505"/>
      <c r="AA4" s="505"/>
      <c r="AB4" s="297"/>
    </row>
    <row r="5" spans="1:29" s="266" customFormat="1" ht="21" customHeight="1">
      <c r="B5" s="350"/>
      <c r="D5" s="292"/>
      <c r="E5" s="292"/>
      <c r="F5" s="292"/>
      <c r="G5" s="292"/>
      <c r="H5" s="292"/>
      <c r="I5" s="292"/>
      <c r="J5" s="292"/>
      <c r="K5" s="506" t="s">
        <v>35</v>
      </c>
      <c r="L5" s="506"/>
      <c r="M5" s="506"/>
      <c r="N5" s="506"/>
      <c r="O5" s="506"/>
      <c r="P5" s="506"/>
      <c r="Q5" s="506"/>
      <c r="R5" s="506"/>
      <c r="S5" s="506"/>
      <c r="T5" s="506"/>
      <c r="U5" s="506"/>
      <c r="V5" s="369"/>
      <c r="AA5" s="260"/>
    </row>
    <row r="6" spans="1:29" s="266" customFormat="1" ht="21" customHeight="1">
      <c r="B6" s="350"/>
      <c r="D6" s="292"/>
      <c r="E6" s="292"/>
      <c r="F6" s="292"/>
      <c r="G6" s="292"/>
      <c r="H6" s="292"/>
      <c r="I6" s="292"/>
      <c r="J6" s="292"/>
      <c r="K6" s="369"/>
      <c r="L6" s="369"/>
      <c r="M6" s="268" t="s">
        <v>320</v>
      </c>
      <c r="N6" s="292"/>
      <c r="O6" s="292"/>
      <c r="P6" s="292"/>
      <c r="Q6" s="63"/>
      <c r="R6" s="369"/>
      <c r="S6" s="369"/>
      <c r="T6" s="369"/>
      <c r="U6" s="369"/>
      <c r="V6" s="369"/>
      <c r="AA6" s="260"/>
    </row>
    <row r="7" spans="1:29" s="266" customFormat="1" ht="21" customHeight="1">
      <c r="B7" s="350"/>
      <c r="D7" s="292"/>
      <c r="E7" s="292"/>
      <c r="F7" s="292"/>
      <c r="G7" s="292"/>
      <c r="H7" s="292"/>
      <c r="I7" s="292"/>
      <c r="J7" s="292"/>
      <c r="K7" s="369"/>
      <c r="L7" s="369"/>
      <c r="M7" s="268" t="s">
        <v>265</v>
      </c>
      <c r="N7" s="292"/>
      <c r="O7" s="292"/>
      <c r="P7" s="292"/>
      <c r="Q7" s="481" t="s">
        <v>320</v>
      </c>
      <c r="R7" s="369"/>
      <c r="S7" s="369"/>
      <c r="T7" s="369"/>
      <c r="U7" s="369"/>
      <c r="V7" s="369"/>
      <c r="AA7" s="260"/>
    </row>
    <row r="8" spans="1:29" s="266" customFormat="1" ht="21" customHeight="1">
      <c r="B8" s="350"/>
      <c r="D8" s="292"/>
      <c r="E8" s="292"/>
      <c r="F8" s="292"/>
      <c r="G8" s="292"/>
      <c r="H8" s="292"/>
      <c r="I8" s="292"/>
      <c r="J8" s="292"/>
      <c r="K8" s="369"/>
      <c r="L8" s="369"/>
      <c r="M8" s="268" t="s">
        <v>219</v>
      </c>
      <c r="N8" s="292"/>
      <c r="O8" s="481" t="s">
        <v>321</v>
      </c>
      <c r="P8" s="63"/>
      <c r="Q8" s="268" t="s">
        <v>266</v>
      </c>
      <c r="R8" s="369"/>
      <c r="S8" s="369"/>
      <c r="T8" s="369"/>
      <c r="U8" s="369"/>
      <c r="V8" s="369"/>
      <c r="AA8" s="260"/>
    </row>
    <row r="9" spans="1:29" s="266" customFormat="1" ht="21" customHeight="1">
      <c r="A9" s="350"/>
      <c r="B9" s="350"/>
      <c r="D9" s="292"/>
      <c r="E9" s="292"/>
      <c r="F9" s="292"/>
      <c r="G9" s="292"/>
      <c r="H9" s="292"/>
      <c r="I9" s="292"/>
      <c r="J9" s="292"/>
      <c r="K9" s="369"/>
      <c r="L9" s="369"/>
      <c r="M9" s="63" t="s">
        <v>220</v>
      </c>
      <c r="N9" s="292"/>
      <c r="O9" s="63" t="s">
        <v>214</v>
      </c>
      <c r="P9" s="63"/>
      <c r="Q9" s="63" t="s">
        <v>211</v>
      </c>
      <c r="R9" s="369"/>
      <c r="S9" s="369"/>
      <c r="T9" s="369"/>
      <c r="U9" s="369"/>
      <c r="V9" s="369"/>
      <c r="AA9" s="260"/>
    </row>
    <row r="10" spans="1:29" ht="21" customHeight="1">
      <c r="A10" s="350"/>
      <c r="C10" s="507" t="s">
        <v>95</v>
      </c>
      <c r="D10" s="503"/>
      <c r="E10" s="503"/>
      <c r="F10" s="63"/>
      <c r="G10" s="504" t="s">
        <v>7</v>
      </c>
      <c r="H10" s="504"/>
      <c r="I10" s="504"/>
      <c r="J10" s="265"/>
      <c r="K10" s="268" t="s">
        <v>190</v>
      </c>
      <c r="M10" s="268" t="s">
        <v>234</v>
      </c>
      <c r="N10" s="63"/>
      <c r="O10" s="63" t="s">
        <v>216</v>
      </c>
      <c r="P10" s="63"/>
      <c r="Q10" s="63" t="s">
        <v>212</v>
      </c>
      <c r="S10" s="63"/>
      <c r="U10" s="63"/>
    </row>
    <row r="11" spans="1:29" ht="21" customHeight="1">
      <c r="A11" s="350"/>
      <c r="C11" s="500" t="s">
        <v>4</v>
      </c>
      <c r="D11" s="500"/>
      <c r="E11" s="500"/>
      <c r="G11" s="500" t="s">
        <v>58</v>
      </c>
      <c r="H11" s="500"/>
      <c r="I11" s="500"/>
      <c r="J11" s="265"/>
      <c r="K11" s="268" t="s">
        <v>179</v>
      </c>
      <c r="M11" s="63" t="s">
        <v>210</v>
      </c>
      <c r="N11" s="63"/>
      <c r="O11" s="63" t="s">
        <v>215</v>
      </c>
      <c r="P11" s="63"/>
      <c r="Q11" s="63" t="s">
        <v>213</v>
      </c>
      <c r="S11" s="268" t="s">
        <v>169</v>
      </c>
      <c r="U11" s="268" t="s">
        <v>62</v>
      </c>
      <c r="W11" s="500" t="s">
        <v>11</v>
      </c>
      <c r="X11" s="500"/>
      <c r="Y11" s="500"/>
    </row>
    <row r="12" spans="1:29" ht="21" customHeight="1">
      <c r="C12" s="268" t="s">
        <v>166</v>
      </c>
      <c r="D12" s="63"/>
      <c r="E12" s="63" t="s">
        <v>167</v>
      </c>
      <c r="F12" s="63"/>
      <c r="G12" s="63" t="s">
        <v>166</v>
      </c>
      <c r="H12" s="63"/>
      <c r="I12" s="63" t="s">
        <v>167</v>
      </c>
      <c r="J12" s="265"/>
      <c r="K12" s="63" t="s">
        <v>90</v>
      </c>
      <c r="M12" s="63" t="s">
        <v>209</v>
      </c>
      <c r="N12" s="63"/>
      <c r="O12" s="63" t="s">
        <v>218</v>
      </c>
      <c r="P12" s="63"/>
      <c r="Q12" s="63" t="s">
        <v>209</v>
      </c>
      <c r="S12" s="63" t="s">
        <v>87</v>
      </c>
      <c r="U12" s="268" t="s">
        <v>63</v>
      </c>
      <c r="W12" s="63" t="s">
        <v>69</v>
      </c>
      <c r="AA12" s="269"/>
    </row>
    <row r="13" spans="1:29" ht="21" customHeight="1">
      <c r="B13" s="345" t="s">
        <v>16</v>
      </c>
      <c r="C13" s="63" t="s">
        <v>8</v>
      </c>
      <c r="D13" s="63"/>
      <c r="E13" s="63" t="s">
        <v>8</v>
      </c>
      <c r="F13" s="63"/>
      <c r="G13" s="63" t="s">
        <v>8</v>
      </c>
      <c r="H13" s="63"/>
      <c r="I13" s="63" t="s">
        <v>8</v>
      </c>
      <c r="J13" s="270"/>
      <c r="K13" s="268" t="s">
        <v>29</v>
      </c>
      <c r="M13" s="268" t="s">
        <v>208</v>
      </c>
      <c r="N13" s="63"/>
      <c r="O13" s="268" t="s">
        <v>217</v>
      </c>
      <c r="P13" s="268"/>
      <c r="Q13" s="268" t="s">
        <v>208</v>
      </c>
      <c r="S13" s="63" t="s">
        <v>64</v>
      </c>
      <c r="U13" s="268" t="s">
        <v>103</v>
      </c>
      <c r="W13" s="268" t="s">
        <v>68</v>
      </c>
      <c r="Y13" s="63" t="s">
        <v>5</v>
      </c>
      <c r="AA13" s="269" t="s">
        <v>6</v>
      </c>
    </row>
    <row r="14" spans="1:29" ht="21" customHeight="1">
      <c r="C14" s="502" t="s">
        <v>27</v>
      </c>
      <c r="D14" s="502"/>
      <c r="E14" s="502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502"/>
      <c r="Q14" s="502"/>
      <c r="R14" s="502"/>
      <c r="S14" s="502"/>
      <c r="T14" s="502"/>
      <c r="U14" s="502"/>
      <c r="V14" s="502"/>
      <c r="W14" s="502"/>
      <c r="X14" s="502"/>
      <c r="Y14" s="502"/>
      <c r="Z14" s="502"/>
      <c r="AA14" s="502"/>
    </row>
    <row r="15" spans="1:29" ht="21" customHeight="1">
      <c r="A15" s="271" t="s">
        <v>248</v>
      </c>
      <c r="B15" s="346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380"/>
      <c r="Q15" s="273"/>
      <c r="R15" s="273"/>
      <c r="S15" s="273"/>
      <c r="T15" s="273"/>
      <c r="U15" s="273"/>
      <c r="V15" s="273"/>
      <c r="W15" s="273"/>
      <c r="X15" s="273"/>
      <c r="Y15" s="273"/>
      <c r="Z15" s="273"/>
      <c r="AA15" s="273"/>
    </row>
    <row r="16" spans="1:29" s="271" customFormat="1" ht="21" customHeight="1">
      <c r="A16" s="293" t="s">
        <v>207</v>
      </c>
      <c r="B16" s="347"/>
      <c r="C16" s="320">
        <v>36107</v>
      </c>
      <c r="D16" s="320"/>
      <c r="E16" s="320">
        <v>33955815</v>
      </c>
      <c r="F16" s="320">
        <v>0</v>
      </c>
      <c r="G16" s="320">
        <v>14121</v>
      </c>
      <c r="H16" s="320">
        <v>0</v>
      </c>
      <c r="I16" s="320">
        <v>11110070</v>
      </c>
      <c r="J16" s="320">
        <v>0</v>
      </c>
      <c r="K16" s="320">
        <v>1056822</v>
      </c>
      <c r="L16" s="320"/>
      <c r="M16" s="282">
        <v>0</v>
      </c>
      <c r="N16" s="320"/>
      <c r="O16" s="359">
        <v>0</v>
      </c>
      <c r="P16" s="282"/>
      <c r="Q16" s="359">
        <v>0</v>
      </c>
      <c r="R16" s="320"/>
      <c r="S16" s="320">
        <v>15078908</v>
      </c>
      <c r="T16" s="320"/>
      <c r="U16" s="320">
        <f>SUM(K16:S16)</f>
        <v>16135730</v>
      </c>
      <c r="V16" s="320"/>
      <c r="W16" s="320">
        <v>7000000</v>
      </c>
      <c r="X16" s="320"/>
      <c r="Y16" s="320">
        <v>329692330</v>
      </c>
      <c r="Z16" s="320"/>
      <c r="AA16" s="320">
        <f>SUM(Y16+W16+U16+I16+G16+E16+C16)</f>
        <v>397944173</v>
      </c>
      <c r="AC16" s="466"/>
    </row>
    <row r="17" spans="1:31" ht="21" customHeight="1">
      <c r="A17" s="260" t="s">
        <v>197</v>
      </c>
      <c r="C17" s="353">
        <v>0</v>
      </c>
      <c r="D17" s="409"/>
      <c r="E17" s="353">
        <v>0</v>
      </c>
      <c r="F17" s="409"/>
      <c r="G17" s="353">
        <v>0</v>
      </c>
      <c r="H17" s="409"/>
      <c r="I17" s="353">
        <v>0</v>
      </c>
      <c r="J17" s="275"/>
      <c r="K17" s="279">
        <v>-1056822</v>
      </c>
      <c r="L17" s="160"/>
      <c r="M17" s="279">
        <v>1172390</v>
      </c>
      <c r="N17" s="160"/>
      <c r="O17" s="353">
        <v>0</v>
      </c>
      <c r="P17" s="277"/>
      <c r="Q17" s="279">
        <v>1243336</v>
      </c>
      <c r="R17" s="160"/>
      <c r="S17" s="353">
        <v>0</v>
      </c>
      <c r="T17" s="275"/>
      <c r="U17" s="279">
        <f>SUM(K17:S17)</f>
        <v>1358904</v>
      </c>
      <c r="V17" s="275"/>
      <c r="W17" s="353">
        <v>0</v>
      </c>
      <c r="X17" s="275"/>
      <c r="Y17" s="279">
        <v>374632</v>
      </c>
      <c r="Z17" s="160"/>
      <c r="AA17" s="316">
        <f>SUM(Y17+W17+U17+I17+G17+E17+C17)</f>
        <v>1733536</v>
      </c>
      <c r="AC17" s="259"/>
    </row>
    <row r="18" spans="1:31" s="271" customFormat="1" ht="21" customHeight="1">
      <c r="A18" s="293" t="s">
        <v>225</v>
      </c>
      <c r="B18" s="347"/>
      <c r="C18" s="372">
        <f>SUM(C16:C17)</f>
        <v>36107</v>
      </c>
      <c r="D18" s="309"/>
      <c r="E18" s="372">
        <f>SUM(E16:E17)</f>
        <v>33955815</v>
      </c>
      <c r="F18" s="309"/>
      <c r="G18" s="372">
        <f>SUM(G16:G17)</f>
        <v>14121</v>
      </c>
      <c r="H18" s="309"/>
      <c r="I18" s="372">
        <f>SUM(I16:I17)</f>
        <v>11110070</v>
      </c>
      <c r="J18" s="274"/>
      <c r="K18" s="372">
        <f>SUM(K16:K17)</f>
        <v>0</v>
      </c>
      <c r="L18" s="207"/>
      <c r="M18" s="372">
        <f>SUM(M16:M17)</f>
        <v>1172390</v>
      </c>
      <c r="N18" s="207"/>
      <c r="O18" s="362">
        <v>0</v>
      </c>
      <c r="P18" s="306"/>
      <c r="Q18" s="372">
        <f>SUM(Q16:Q17)</f>
        <v>1243336</v>
      </c>
      <c r="R18" s="207"/>
      <c r="S18" s="372">
        <f>SUM(S16:S17)</f>
        <v>15078908</v>
      </c>
      <c r="T18" s="274"/>
      <c r="U18" s="372">
        <f>SUM(U16:U17)</f>
        <v>17494634</v>
      </c>
      <c r="V18" s="274"/>
      <c r="W18" s="372">
        <f>SUM(W16:W17)</f>
        <v>7000000</v>
      </c>
      <c r="X18" s="274"/>
      <c r="Y18" s="372">
        <f>SUM(Y16:Y17)</f>
        <v>330066962</v>
      </c>
      <c r="Z18" s="207"/>
      <c r="AA18" s="372">
        <f>SUM(AA16:AA17)</f>
        <v>399677709</v>
      </c>
      <c r="AC18" s="466"/>
    </row>
    <row r="19" spans="1:31" ht="21" customHeight="1">
      <c r="A19" s="278"/>
      <c r="B19" s="349"/>
      <c r="P19" s="266"/>
      <c r="AC19" s="259"/>
    </row>
    <row r="20" spans="1:31" ht="21" customHeight="1">
      <c r="A20" s="284" t="s">
        <v>279</v>
      </c>
      <c r="B20" s="349"/>
      <c r="P20" s="266"/>
      <c r="AC20" s="259"/>
    </row>
    <row r="21" spans="1:31" ht="21" customHeight="1">
      <c r="A21" s="278" t="s">
        <v>287</v>
      </c>
      <c r="B21" s="349">
        <v>31</v>
      </c>
      <c r="C21" s="290">
        <v>0</v>
      </c>
      <c r="D21" s="409"/>
      <c r="E21" s="290">
        <v>0</v>
      </c>
      <c r="F21" s="409"/>
      <c r="G21" s="290">
        <v>0</v>
      </c>
      <c r="H21" s="410"/>
      <c r="I21" s="290">
        <v>0</v>
      </c>
      <c r="J21" s="410"/>
      <c r="K21" s="290">
        <v>0</v>
      </c>
      <c r="L21" s="301"/>
      <c r="M21" s="290">
        <v>0</v>
      </c>
      <c r="N21" s="301"/>
      <c r="O21" s="290">
        <v>0</v>
      </c>
      <c r="P21" s="277"/>
      <c r="Q21" s="290">
        <v>0</v>
      </c>
      <c r="R21" s="301"/>
      <c r="S21" s="290">
        <v>0</v>
      </c>
      <c r="U21" s="290">
        <v>0</v>
      </c>
      <c r="W21" s="290">
        <v>0</v>
      </c>
      <c r="Y21" s="275">
        <v>-16146163</v>
      </c>
      <c r="AA21" s="275">
        <f>SUM(Y21+W21+U21+I21+G21+E21+C21)</f>
        <v>-16146163</v>
      </c>
      <c r="AC21" s="259"/>
    </row>
    <row r="22" spans="1:31" ht="21" customHeight="1">
      <c r="A22" s="278" t="s">
        <v>288</v>
      </c>
      <c r="B22" s="349"/>
      <c r="C22" s="479">
        <v>-89</v>
      </c>
      <c r="D22" s="298"/>
      <c r="E22" s="479">
        <v>89</v>
      </c>
      <c r="F22" s="287"/>
      <c r="G22" s="479">
        <v>-35</v>
      </c>
      <c r="H22" s="287"/>
      <c r="I22" s="479">
        <v>35</v>
      </c>
      <c r="J22" s="298"/>
      <c r="K22" s="353">
        <v>0</v>
      </c>
      <c r="L22" s="303"/>
      <c r="M22" s="353">
        <v>0</v>
      </c>
      <c r="N22" s="303"/>
      <c r="O22" s="353">
        <v>0</v>
      </c>
      <c r="P22" s="277"/>
      <c r="Q22" s="353">
        <v>0</v>
      </c>
      <c r="R22" s="303"/>
      <c r="S22" s="353">
        <v>0</v>
      </c>
      <c r="T22" s="303"/>
      <c r="U22" s="353">
        <v>0</v>
      </c>
      <c r="V22" s="303"/>
      <c r="W22" s="353">
        <v>0</v>
      </c>
      <c r="X22" s="298"/>
      <c r="Y22" s="353">
        <v>0</v>
      </c>
      <c r="Z22" s="303"/>
      <c r="AA22" s="353">
        <v>0</v>
      </c>
      <c r="AC22" s="315"/>
      <c r="AD22" s="266"/>
      <c r="AE22" s="266"/>
    </row>
    <row r="23" spans="1:31" s="271" customFormat="1" ht="21" customHeight="1">
      <c r="A23" s="284" t="s">
        <v>280</v>
      </c>
      <c r="B23" s="321"/>
      <c r="C23" s="360">
        <f>SUM(C21:C22)</f>
        <v>-89</v>
      </c>
      <c r="D23" s="355"/>
      <c r="E23" s="360">
        <f>SUM(E21:E22)</f>
        <v>89</v>
      </c>
      <c r="F23" s="355"/>
      <c r="G23" s="360">
        <f>SUM(G21:G22)</f>
        <v>-35</v>
      </c>
      <c r="H23" s="355"/>
      <c r="I23" s="360">
        <f>SUM(I21:I22)</f>
        <v>35</v>
      </c>
      <c r="J23" s="355"/>
      <c r="K23" s="360">
        <f>SUM(K21:K22)</f>
        <v>0</v>
      </c>
      <c r="L23" s="355"/>
      <c r="M23" s="360">
        <f>SUM(M21:M22)</f>
        <v>0</v>
      </c>
      <c r="N23" s="355"/>
      <c r="O23" s="360">
        <f>SUM(O21:O22)</f>
        <v>0</v>
      </c>
      <c r="P23" s="355"/>
      <c r="Q23" s="360">
        <f>SUM(Q21:Q22)</f>
        <v>0</v>
      </c>
      <c r="R23" s="355"/>
      <c r="S23" s="360">
        <f>SUM(S21:S22)</f>
        <v>0</v>
      </c>
      <c r="T23" s="355"/>
      <c r="U23" s="360">
        <f>SUM(U21:U22)</f>
        <v>0</v>
      </c>
      <c r="V23" s="355"/>
      <c r="W23" s="360">
        <f>SUM(W21:W22)</f>
        <v>0</v>
      </c>
      <c r="X23" s="355"/>
      <c r="Y23" s="360">
        <f>SUM(Y21:Y22)</f>
        <v>-16146163</v>
      </c>
      <c r="Z23" s="355"/>
      <c r="AA23" s="360">
        <f>SUM(AA21:AA22)</f>
        <v>-16146163</v>
      </c>
      <c r="AB23" s="355"/>
      <c r="AC23" s="310"/>
      <c r="AD23" s="310"/>
      <c r="AE23" s="310"/>
    </row>
    <row r="24" spans="1:31" ht="21" customHeight="1">
      <c r="A24" s="300"/>
      <c r="B24" s="273"/>
      <c r="C24" s="287"/>
      <c r="D24" s="232"/>
      <c r="E24" s="287"/>
      <c r="F24" s="232"/>
      <c r="G24" s="287"/>
      <c r="H24" s="232"/>
      <c r="I24" s="287"/>
      <c r="J24" s="298"/>
      <c r="K24" s="280"/>
      <c r="L24" s="301"/>
      <c r="M24" s="280"/>
      <c r="N24" s="301"/>
      <c r="O24" s="280"/>
      <c r="P24" s="280"/>
      <c r="Q24" s="280"/>
      <c r="R24" s="301"/>
      <c r="S24" s="287"/>
      <c r="T24" s="301"/>
      <c r="U24" s="302"/>
      <c r="V24" s="301"/>
      <c r="W24" s="303"/>
      <c r="X24" s="298"/>
      <c r="Y24" s="287"/>
      <c r="Z24" s="301"/>
      <c r="AA24" s="287"/>
      <c r="AC24" s="315"/>
      <c r="AD24" s="266"/>
      <c r="AE24" s="266"/>
    </row>
    <row r="25" spans="1:31" ht="21" customHeight="1">
      <c r="A25" s="371" t="s">
        <v>281</v>
      </c>
      <c r="B25" s="273"/>
      <c r="C25" s="287"/>
      <c r="D25" s="232"/>
      <c r="E25" s="287"/>
      <c r="F25" s="232"/>
      <c r="G25" s="287"/>
      <c r="H25" s="232"/>
      <c r="I25" s="287"/>
      <c r="J25" s="298"/>
      <c r="K25" s="280"/>
      <c r="L25" s="301"/>
      <c r="M25" s="280"/>
      <c r="N25" s="301"/>
      <c r="O25" s="280"/>
      <c r="P25" s="280"/>
      <c r="Q25" s="280"/>
      <c r="R25" s="301"/>
      <c r="S25" s="287"/>
      <c r="T25" s="301"/>
      <c r="U25" s="302"/>
      <c r="V25" s="301"/>
      <c r="W25" s="303"/>
      <c r="X25" s="298"/>
      <c r="Y25" s="287"/>
      <c r="Z25" s="301"/>
      <c r="AA25" s="287"/>
      <c r="AC25" s="259"/>
    </row>
    <row r="26" spans="1:31" ht="21" customHeight="1">
      <c r="A26" s="476" t="s">
        <v>295</v>
      </c>
      <c r="C26" s="290">
        <v>0</v>
      </c>
      <c r="D26" s="409"/>
      <c r="E26" s="290">
        <v>0</v>
      </c>
      <c r="F26" s="409"/>
      <c r="G26" s="290">
        <v>0</v>
      </c>
      <c r="H26" s="410"/>
      <c r="I26" s="290">
        <v>0</v>
      </c>
      <c r="J26" s="410"/>
      <c r="K26" s="290">
        <v>0</v>
      </c>
      <c r="L26" s="301"/>
      <c r="M26" s="290">
        <v>0</v>
      </c>
      <c r="N26" s="301"/>
      <c r="O26" s="290">
        <v>0</v>
      </c>
      <c r="P26" s="277"/>
      <c r="Q26" s="290">
        <v>0</v>
      </c>
      <c r="R26" s="301"/>
      <c r="S26" s="290">
        <v>0</v>
      </c>
      <c r="T26" s="301"/>
      <c r="U26" s="290">
        <v>0</v>
      </c>
      <c r="V26" s="301"/>
      <c r="W26" s="290">
        <v>0</v>
      </c>
      <c r="X26" s="305"/>
      <c r="Y26" s="232">
        <v>18202228</v>
      </c>
      <c r="Z26" s="301"/>
      <c r="AA26" s="275">
        <f>SUM(Y26+W26+U26+I26+G26+E26+C26)</f>
        <v>18202228</v>
      </c>
      <c r="AC26" s="259"/>
      <c r="AD26" s="317"/>
    </row>
    <row r="27" spans="1:31" ht="21" customHeight="1">
      <c r="A27" s="300" t="s">
        <v>292</v>
      </c>
      <c r="B27" s="475"/>
      <c r="C27" s="353">
        <v>0</v>
      </c>
      <c r="D27" s="409"/>
      <c r="E27" s="353">
        <v>0</v>
      </c>
      <c r="F27" s="409"/>
      <c r="G27" s="353">
        <v>0</v>
      </c>
      <c r="H27" s="409"/>
      <c r="I27" s="353">
        <v>0</v>
      </c>
      <c r="J27" s="409"/>
      <c r="K27" s="353">
        <v>0</v>
      </c>
      <c r="L27" s="301"/>
      <c r="M27" s="279">
        <v>-100576</v>
      </c>
      <c r="N27" s="301"/>
      <c r="O27" s="279">
        <v>-72692</v>
      </c>
      <c r="P27" s="275"/>
      <c r="Q27" s="279">
        <v>174810</v>
      </c>
      <c r="R27" s="301"/>
      <c r="S27" s="353">
        <v>0</v>
      </c>
      <c r="T27" s="301"/>
      <c r="U27" s="281">
        <f>SUM(K27:S27)</f>
        <v>1542</v>
      </c>
      <c r="V27" s="301"/>
      <c r="W27" s="353">
        <v>0</v>
      </c>
      <c r="X27" s="298"/>
      <c r="Y27" s="353">
        <v>0</v>
      </c>
      <c r="Z27" s="301"/>
      <c r="AA27" s="279">
        <f>SUM(Y27+W27+U27+I27+G27+E27+C27)</f>
        <v>1542</v>
      </c>
      <c r="AC27" s="259"/>
    </row>
    <row r="28" spans="1:31" s="271" customFormat="1" ht="21" customHeight="1">
      <c r="A28" s="371" t="s">
        <v>230</v>
      </c>
      <c r="B28" s="321"/>
      <c r="C28" s="362">
        <f>SUM(C26:C27)</f>
        <v>0</v>
      </c>
      <c r="D28" s="306">
        <v>0</v>
      </c>
      <c r="E28" s="362">
        <f>SUM(E26:E27)</f>
        <v>0</v>
      </c>
      <c r="F28" s="306">
        <v>0</v>
      </c>
      <c r="G28" s="362">
        <f>SUM(G26:G27)</f>
        <v>0</v>
      </c>
      <c r="H28" s="306">
        <v>0</v>
      </c>
      <c r="I28" s="362">
        <f>SUM(I26:I27)</f>
        <v>0</v>
      </c>
      <c r="J28" s="306">
        <v>0</v>
      </c>
      <c r="K28" s="362">
        <f>SUM(K26:K27)</f>
        <v>0</v>
      </c>
      <c r="L28" s="307">
        <v>0</v>
      </c>
      <c r="M28" s="362">
        <f>SUM(M26:M27)</f>
        <v>-100576</v>
      </c>
      <c r="N28" s="307"/>
      <c r="O28" s="362">
        <f>SUM(O26:O27)</f>
        <v>-72692</v>
      </c>
      <c r="P28" s="307"/>
      <c r="Q28" s="362">
        <f>SUM(Q26:Q27)</f>
        <v>174810</v>
      </c>
      <c r="R28" s="307">
        <v>0</v>
      </c>
      <c r="S28" s="362">
        <f>SUM(S26:S27)</f>
        <v>0</v>
      </c>
      <c r="T28" s="307"/>
      <c r="U28" s="362">
        <f>SUM(U26:U27)</f>
        <v>1542</v>
      </c>
      <c r="V28" s="307"/>
      <c r="W28" s="362">
        <f>SUM(W26:W27)</f>
        <v>0</v>
      </c>
      <c r="X28" s="307"/>
      <c r="Y28" s="362">
        <f>SUM(Y26:Y27)</f>
        <v>18202228</v>
      </c>
      <c r="Z28" s="307"/>
      <c r="AA28" s="362">
        <f>SUM(AA26:AA27)</f>
        <v>18203770</v>
      </c>
      <c r="AC28" s="466"/>
    </row>
    <row r="29" spans="1:31" ht="21" customHeight="1">
      <c r="A29" s="308"/>
      <c r="B29" s="321"/>
      <c r="C29" s="294"/>
      <c r="D29" s="309"/>
      <c r="E29" s="294"/>
      <c r="F29" s="309"/>
      <c r="G29" s="294"/>
      <c r="H29" s="309"/>
      <c r="I29" s="294"/>
      <c r="J29" s="309"/>
      <c r="K29" s="307"/>
      <c r="L29" s="310"/>
      <c r="M29" s="307"/>
      <c r="N29" s="310"/>
      <c r="O29" s="307"/>
      <c r="P29" s="307"/>
      <c r="Q29" s="307"/>
      <c r="R29" s="310"/>
      <c r="S29" s="307"/>
      <c r="T29" s="310"/>
      <c r="U29" s="311"/>
      <c r="V29" s="310"/>
      <c r="W29" s="312"/>
      <c r="X29" s="309"/>
      <c r="Y29" s="307"/>
      <c r="Z29" s="310"/>
      <c r="AA29" s="311"/>
      <c r="AC29" s="259"/>
    </row>
    <row r="30" spans="1:31" ht="21" customHeight="1">
      <c r="A30" s="286" t="s">
        <v>98</v>
      </c>
      <c r="B30" s="348"/>
      <c r="C30" s="353">
        <v>0</v>
      </c>
      <c r="D30" s="298"/>
      <c r="E30" s="353">
        <v>0</v>
      </c>
      <c r="F30" s="287"/>
      <c r="G30" s="353">
        <v>0</v>
      </c>
      <c r="H30" s="287"/>
      <c r="I30" s="353">
        <v>0</v>
      </c>
      <c r="J30" s="298"/>
      <c r="K30" s="353">
        <v>0</v>
      </c>
      <c r="L30" s="303"/>
      <c r="M30" s="353">
        <v>0</v>
      </c>
      <c r="N30" s="303"/>
      <c r="O30" s="353">
        <v>0</v>
      </c>
      <c r="P30" s="277"/>
      <c r="Q30" s="281">
        <v>-41</v>
      </c>
      <c r="R30" s="303"/>
      <c r="S30" s="281">
        <v>-202702</v>
      </c>
      <c r="T30" s="303"/>
      <c r="U30" s="281">
        <f>SUM(K30:S30)</f>
        <v>-202743</v>
      </c>
      <c r="V30" s="303"/>
      <c r="W30" s="353">
        <v>0</v>
      </c>
      <c r="X30" s="298"/>
      <c r="Y30" s="281">
        <v>202743</v>
      </c>
      <c r="Z30" s="303"/>
      <c r="AA30" s="353">
        <v>0</v>
      </c>
      <c r="AC30" s="259"/>
    </row>
    <row r="31" spans="1:31" ht="21" customHeight="1">
      <c r="A31" s="313"/>
      <c r="B31" s="347"/>
      <c r="C31" s="280"/>
      <c r="D31" s="280"/>
      <c r="E31" s="280"/>
      <c r="F31" s="280"/>
      <c r="G31" s="280"/>
      <c r="H31" s="280"/>
      <c r="I31" s="280"/>
      <c r="J31" s="280"/>
      <c r="K31" s="303"/>
      <c r="L31" s="280"/>
      <c r="M31" s="303"/>
      <c r="N31" s="280"/>
      <c r="O31" s="303"/>
      <c r="P31" s="303"/>
      <c r="Q31" s="303"/>
      <c r="R31" s="280"/>
      <c r="S31" s="303"/>
      <c r="T31" s="280"/>
      <c r="U31" s="280"/>
      <c r="V31" s="280"/>
      <c r="W31" s="303"/>
      <c r="X31" s="280"/>
      <c r="Y31" s="303"/>
      <c r="Z31" s="280"/>
      <c r="AA31" s="303"/>
      <c r="AC31" s="259"/>
    </row>
    <row r="32" spans="1:31" s="271" customFormat="1" ht="21" customHeight="1" thickBot="1">
      <c r="A32" s="271" t="s">
        <v>250</v>
      </c>
      <c r="B32" s="346"/>
      <c r="C32" s="291">
        <f>SUM(C18,C22,C28,C30,C21)</f>
        <v>36018</v>
      </c>
      <c r="D32" s="307"/>
      <c r="E32" s="291">
        <f>SUM(E18,E22,E28,E30,E21)</f>
        <v>33955904</v>
      </c>
      <c r="F32" s="307"/>
      <c r="G32" s="291">
        <f>SUM(G18,G22,G28,G30,G21)</f>
        <v>14086</v>
      </c>
      <c r="H32" s="307"/>
      <c r="I32" s="291">
        <f>SUM(I18,I22,I28,I30,I21)</f>
        <v>11110105</v>
      </c>
      <c r="J32" s="307"/>
      <c r="K32" s="291">
        <v>0</v>
      </c>
      <c r="L32" s="307"/>
      <c r="M32" s="291">
        <f>SUM(M18,M22,M28,M30,M21)</f>
        <v>1071814</v>
      </c>
      <c r="N32" s="307"/>
      <c r="O32" s="291">
        <f>SUM(O18,O22,O28,O30,O21)</f>
        <v>-72692</v>
      </c>
      <c r="P32" s="274"/>
      <c r="Q32" s="291">
        <f>SUM(Q18,Q22,Q28,Q30,Q21)</f>
        <v>1418105</v>
      </c>
      <c r="R32" s="307"/>
      <c r="S32" s="291">
        <f>SUM(S18,S22,S28,S30,S21)</f>
        <v>14876206</v>
      </c>
      <c r="T32" s="307"/>
      <c r="U32" s="291">
        <f>SUM(U18,U22,U28,U30,U21)</f>
        <v>17293433</v>
      </c>
      <c r="V32" s="307"/>
      <c r="W32" s="291">
        <f>SUM(W18,W22,W28,W30,W21)</f>
        <v>7000000</v>
      </c>
      <c r="X32" s="307"/>
      <c r="Y32" s="291">
        <f>SUM(Y18,Y22,Y28,Y30,Y21)</f>
        <v>332325770</v>
      </c>
      <c r="Z32" s="307"/>
      <c r="AA32" s="291">
        <f>SUM(AA18,AA22,AA28,AA30,AA21)</f>
        <v>401735316</v>
      </c>
      <c r="AC32" s="466"/>
    </row>
    <row r="33" spans="1:27" ht="24" customHeight="1" thickTop="1">
      <c r="A33" s="308"/>
      <c r="B33" s="321"/>
      <c r="C33" s="318"/>
      <c r="D33" s="315"/>
      <c r="E33" s="318"/>
      <c r="F33" s="315"/>
      <c r="G33" s="318"/>
      <c r="H33" s="315"/>
      <c r="I33" s="318"/>
      <c r="J33" s="315"/>
      <c r="K33" s="318"/>
      <c r="L33" s="259"/>
      <c r="M33" s="259"/>
      <c r="N33" s="259"/>
      <c r="O33" s="259"/>
      <c r="P33" s="315"/>
      <c r="Q33" s="259"/>
      <c r="R33" s="259"/>
      <c r="S33" s="318"/>
      <c r="T33" s="259"/>
      <c r="U33" s="318"/>
      <c r="V33" s="319"/>
      <c r="W33" s="318"/>
      <c r="X33" s="315"/>
      <c r="Y33" s="318"/>
      <c r="Z33" s="315"/>
      <c r="AA33" s="318"/>
    </row>
    <row r="34" spans="1:27" ht="24" customHeight="1">
      <c r="A34" s="308"/>
      <c r="B34" s="321"/>
      <c r="C34" s="318"/>
      <c r="D34" s="315"/>
      <c r="E34" s="318"/>
      <c r="F34" s="315"/>
      <c r="G34" s="318"/>
      <c r="H34" s="315"/>
      <c r="I34" s="318"/>
      <c r="J34" s="315"/>
      <c r="K34" s="318"/>
      <c r="L34" s="259"/>
      <c r="M34" s="259"/>
      <c r="N34" s="259"/>
      <c r="O34" s="259"/>
      <c r="P34" s="315"/>
      <c r="Q34" s="259"/>
      <c r="R34" s="259"/>
      <c r="S34" s="318"/>
      <c r="T34" s="259"/>
      <c r="U34" s="318"/>
      <c r="V34" s="319"/>
      <c r="W34" s="318"/>
      <c r="X34" s="315"/>
      <c r="Y34" s="318"/>
      <c r="Z34" s="315"/>
      <c r="AA34" s="318"/>
    </row>
    <row r="35" spans="1:27" ht="24" customHeight="1">
      <c r="A35" s="308"/>
      <c r="B35" s="321"/>
      <c r="C35" s="318"/>
      <c r="D35" s="315"/>
      <c r="E35" s="318"/>
      <c r="F35" s="315"/>
      <c r="G35" s="318"/>
      <c r="H35" s="315"/>
      <c r="I35" s="318"/>
      <c r="J35" s="315"/>
      <c r="K35" s="318"/>
      <c r="L35" s="259"/>
      <c r="M35" s="259"/>
      <c r="N35" s="259"/>
      <c r="O35" s="259"/>
      <c r="P35" s="315"/>
      <c r="Q35" s="259"/>
      <c r="R35" s="259"/>
      <c r="S35" s="318"/>
      <c r="T35" s="259"/>
      <c r="U35" s="318"/>
      <c r="V35" s="319"/>
      <c r="W35" s="318"/>
      <c r="X35" s="315"/>
      <c r="Y35" s="318"/>
      <c r="Z35" s="315"/>
      <c r="AA35" s="318"/>
    </row>
    <row r="37" spans="1:27" ht="24" customHeight="1">
      <c r="A37" s="308"/>
      <c r="B37" s="321"/>
      <c r="C37" s="314"/>
      <c r="D37" s="314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4"/>
      <c r="Z37" s="314"/>
      <c r="AA37" s="314"/>
    </row>
    <row r="39" spans="1:27" ht="24" customHeight="1">
      <c r="A39" s="491" t="s">
        <v>135</v>
      </c>
      <c r="B39" s="491"/>
      <c r="C39" s="491"/>
      <c r="D39" s="491"/>
      <c r="E39" s="491"/>
      <c r="F39" s="491"/>
      <c r="G39" s="491"/>
      <c r="H39" s="491"/>
      <c r="I39" s="491"/>
      <c r="J39" s="491"/>
      <c r="K39" s="491"/>
      <c r="L39" s="491"/>
      <c r="M39" s="491"/>
      <c r="N39" s="491"/>
      <c r="O39" s="491"/>
      <c r="P39" s="491"/>
      <c r="Q39" s="491"/>
      <c r="R39" s="491"/>
      <c r="S39" s="491"/>
      <c r="T39" s="491"/>
      <c r="U39" s="491"/>
      <c r="V39" s="491"/>
      <c r="W39" s="491"/>
      <c r="X39" s="491"/>
      <c r="Y39" s="491"/>
      <c r="Z39" s="491"/>
      <c r="AA39" s="491"/>
    </row>
    <row r="40" spans="1:27" ht="24" customHeight="1">
      <c r="A40" s="491" t="s">
        <v>183</v>
      </c>
      <c r="B40" s="491"/>
      <c r="C40" s="491"/>
      <c r="D40" s="491"/>
      <c r="E40" s="491"/>
      <c r="F40" s="491"/>
      <c r="G40" s="491"/>
      <c r="H40" s="491"/>
      <c r="I40" s="491"/>
      <c r="J40" s="491"/>
      <c r="K40" s="491"/>
      <c r="L40" s="491"/>
      <c r="M40" s="491"/>
      <c r="N40" s="491"/>
      <c r="O40" s="491"/>
      <c r="P40" s="491"/>
      <c r="Q40" s="491"/>
      <c r="R40" s="491"/>
      <c r="S40" s="491"/>
      <c r="T40" s="491"/>
      <c r="U40" s="491"/>
      <c r="V40" s="491"/>
      <c r="W40" s="491"/>
      <c r="X40" s="491"/>
      <c r="Y40" s="491"/>
      <c r="Z40" s="491"/>
      <c r="AA40" s="491"/>
    </row>
  </sheetData>
  <mergeCells count="10">
    <mergeCell ref="A39:AA39"/>
    <mergeCell ref="A40:AA40"/>
    <mergeCell ref="C4:AA4"/>
    <mergeCell ref="C14:AA14"/>
    <mergeCell ref="K5:U5"/>
    <mergeCell ref="C10:E10"/>
    <mergeCell ref="G10:I10"/>
    <mergeCell ref="C11:E11"/>
    <mergeCell ref="G11:I11"/>
    <mergeCell ref="W11:Y11"/>
  </mergeCells>
  <pageMargins left="0.5" right="0.5" top="0.48" bottom="0.5" header="0.5" footer="0.5"/>
  <pageSetup paperSize="9" scale="57" firstPageNumber="16" orientation="landscape" useFirstPageNumber="1" r:id="rId1"/>
  <headerFooter>
    <oddFooter>&amp;LThe accompanying notes form an integral part of the interim financial statements.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32"/>
  <sheetViews>
    <sheetView zoomScale="85" zoomScaleNormal="85" zoomScaleSheetLayoutView="100" workbookViewId="0"/>
  </sheetViews>
  <sheetFormatPr defaultColWidth="9.1796875" defaultRowHeight="24" customHeight="1"/>
  <cols>
    <col min="1" max="1" width="51.81640625" style="59" customWidth="1"/>
    <col min="2" max="3" width="0.453125" style="59" customWidth="1"/>
    <col min="4" max="4" width="13.7265625" style="59" customWidth="1"/>
    <col min="5" max="5" width="0.54296875" style="59" customWidth="1"/>
    <col min="6" max="6" width="13.7265625" style="59" customWidth="1"/>
    <col min="7" max="7" width="0.54296875" style="59" customWidth="1"/>
    <col min="8" max="8" width="13.7265625" style="59" customWidth="1"/>
    <col min="9" max="9" width="0.54296875" style="59" customWidth="1"/>
    <col min="10" max="10" width="13.7265625" style="59" customWidth="1"/>
    <col min="11" max="11" width="0.54296875" style="59" customWidth="1"/>
    <col min="12" max="12" width="16.26953125" style="59" customWidth="1"/>
    <col min="13" max="13" width="0.453125" style="59" customWidth="1"/>
    <col min="14" max="14" width="15.1796875" style="59" customWidth="1"/>
    <col min="15" max="15" width="0.453125" style="59" customWidth="1"/>
    <col min="16" max="16" width="15.1796875" style="59" customWidth="1"/>
    <col min="17" max="17" width="0.54296875" style="59" customWidth="1"/>
    <col min="18" max="18" width="14.26953125" style="59" customWidth="1"/>
    <col min="19" max="19" width="0.54296875" style="59" customWidth="1"/>
    <col min="20" max="20" width="14.7265625" style="59" customWidth="1"/>
    <col min="21" max="21" width="0.54296875" style="59" customWidth="1"/>
    <col min="22" max="22" width="15.54296875" style="59" customWidth="1"/>
    <col min="23" max="23" width="0.453125" style="59" customWidth="1"/>
    <col min="24" max="24" width="15.81640625" style="59" customWidth="1"/>
    <col min="25" max="25" width="0.54296875" style="59" customWidth="1"/>
    <col min="26" max="16384" width="9.1796875" style="59"/>
  </cols>
  <sheetData>
    <row r="1" spans="1:25" ht="24" customHeight="1">
      <c r="A1" s="76" t="s">
        <v>23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24" customHeight="1">
      <c r="A2" s="78" t="s">
        <v>130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s="128" customFormat="1" ht="24" customHeight="1">
      <c r="A4" s="60"/>
      <c r="B4" s="60"/>
      <c r="C4" s="60"/>
      <c r="D4" s="495" t="s">
        <v>46</v>
      </c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170"/>
      <c r="X4" s="170"/>
      <c r="Y4" s="139"/>
    </row>
    <row r="5" spans="1:25" s="140" customFormat="1" ht="24" customHeight="1">
      <c r="A5" s="61"/>
      <c r="B5" s="128"/>
      <c r="C5" s="128"/>
      <c r="E5" s="62"/>
      <c r="F5" s="62"/>
      <c r="G5" s="62"/>
      <c r="H5" s="62"/>
      <c r="I5" s="62"/>
      <c r="J5" s="62"/>
      <c r="K5" s="62"/>
      <c r="L5" s="496" t="s">
        <v>35</v>
      </c>
      <c r="M5" s="496"/>
      <c r="N5" s="496"/>
      <c r="O5" s="496"/>
      <c r="P5" s="496"/>
      <c r="Q5" s="200"/>
      <c r="R5" s="201"/>
      <c r="S5" s="202"/>
      <c r="X5" s="128"/>
    </row>
    <row r="6" spans="1:25" s="128" customFormat="1" ht="24" customHeight="1">
      <c r="D6" s="509" t="s">
        <v>95</v>
      </c>
      <c r="E6" s="497"/>
      <c r="F6" s="497"/>
      <c r="G6" s="131"/>
      <c r="H6" s="131"/>
      <c r="I6" s="24" t="s">
        <v>7</v>
      </c>
      <c r="J6" s="24"/>
      <c r="K6" s="24"/>
      <c r="L6" s="133" t="s">
        <v>88</v>
      </c>
      <c r="N6" s="133"/>
      <c r="P6" s="131"/>
      <c r="R6" s="131"/>
    </row>
    <row r="7" spans="1:25" s="128" customFormat="1" ht="24" customHeight="1">
      <c r="D7" s="499" t="s">
        <v>4</v>
      </c>
      <c r="E7" s="499"/>
      <c r="F7" s="499"/>
      <c r="H7" s="499" t="s">
        <v>58</v>
      </c>
      <c r="I7" s="499"/>
      <c r="J7" s="499"/>
      <c r="K7" s="24"/>
      <c r="L7" s="131" t="s">
        <v>89</v>
      </c>
      <c r="N7" s="131" t="s">
        <v>86</v>
      </c>
      <c r="P7" s="133" t="s">
        <v>62</v>
      </c>
      <c r="R7" s="499" t="s">
        <v>11</v>
      </c>
      <c r="S7" s="499"/>
      <c r="T7" s="499"/>
      <c r="U7" s="140"/>
      <c r="V7" s="140"/>
    </row>
    <row r="8" spans="1:25" s="128" customFormat="1" ht="24" customHeight="1">
      <c r="C8" s="131"/>
      <c r="D8" s="131" t="s">
        <v>85</v>
      </c>
      <c r="E8" s="131"/>
      <c r="F8" s="131" t="s">
        <v>9</v>
      </c>
      <c r="G8" s="131"/>
      <c r="H8" s="131" t="s">
        <v>85</v>
      </c>
      <c r="I8" s="131"/>
      <c r="J8" s="131" t="s">
        <v>9</v>
      </c>
      <c r="K8" s="24"/>
      <c r="L8" s="131" t="s">
        <v>90</v>
      </c>
      <c r="N8" s="131" t="s">
        <v>87</v>
      </c>
      <c r="P8" s="133" t="s">
        <v>63</v>
      </c>
      <c r="R8" s="131" t="s">
        <v>69</v>
      </c>
      <c r="T8" s="131"/>
    </row>
    <row r="9" spans="1:25" s="128" customFormat="1" ht="24" customHeight="1">
      <c r="B9" s="156"/>
      <c r="C9" s="133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64</v>
      </c>
      <c r="P9" s="133" t="s">
        <v>103</v>
      </c>
      <c r="R9" s="133" t="s">
        <v>68</v>
      </c>
      <c r="T9" s="128" t="s">
        <v>5</v>
      </c>
      <c r="V9" s="131" t="s">
        <v>6</v>
      </c>
      <c r="X9" s="131"/>
    </row>
    <row r="10" spans="1:25" s="140" customFormat="1" ht="24" customHeight="1">
      <c r="A10" s="72" t="s">
        <v>138</v>
      </c>
      <c r="D10" s="510" t="s">
        <v>27</v>
      </c>
      <c r="E10" s="510"/>
      <c r="F10" s="510"/>
      <c r="G10" s="510"/>
      <c r="H10" s="510"/>
      <c r="I10" s="510"/>
      <c r="J10" s="510"/>
      <c r="K10" s="510"/>
      <c r="L10" s="510"/>
      <c r="M10" s="510"/>
      <c r="N10" s="510"/>
      <c r="O10" s="510"/>
      <c r="P10" s="510"/>
      <c r="Q10" s="510"/>
      <c r="R10" s="510"/>
      <c r="S10" s="510"/>
      <c r="T10" s="510"/>
      <c r="U10" s="510"/>
      <c r="V10" s="510"/>
      <c r="W10" s="204"/>
      <c r="X10" s="204"/>
    </row>
    <row r="11" spans="1:25" ht="24" customHeight="1">
      <c r="A11" s="30" t="s">
        <v>139</v>
      </c>
      <c r="C11" s="92"/>
      <c r="D11" s="28">
        <v>47033</v>
      </c>
      <c r="E11" s="25"/>
      <c r="F11" s="28">
        <v>33944889</v>
      </c>
      <c r="G11" s="25"/>
      <c r="H11" s="28">
        <v>18392</v>
      </c>
      <c r="I11" s="25"/>
      <c r="J11" s="28">
        <v>11105799</v>
      </c>
      <c r="K11" s="25"/>
      <c r="L11" s="28">
        <v>2422935</v>
      </c>
      <c r="M11" s="25"/>
      <c r="N11" s="28">
        <v>16360445</v>
      </c>
      <c r="O11" s="25"/>
      <c r="P11" s="28">
        <f>SUM(L11:N11)</f>
        <v>18783380</v>
      </c>
      <c r="Q11" s="25"/>
      <c r="R11" s="28">
        <v>7000000</v>
      </c>
      <c r="S11" s="25"/>
      <c r="T11" s="28">
        <v>215005964</v>
      </c>
      <c r="U11" s="25"/>
      <c r="V11" s="28">
        <v>285905457</v>
      </c>
      <c r="W11" s="25"/>
      <c r="X11" s="25"/>
    </row>
    <row r="12" spans="1:25" ht="24" customHeight="1">
      <c r="A12" s="93"/>
      <c r="B12" s="99"/>
      <c r="C12" s="98"/>
      <c r="D12" s="165"/>
      <c r="E12" s="38"/>
      <c r="F12" s="165"/>
      <c r="G12" s="38"/>
      <c r="H12" s="165"/>
      <c r="I12" s="39"/>
      <c r="J12" s="165"/>
      <c r="K12" s="39"/>
      <c r="L12" s="165"/>
      <c r="M12" s="40"/>
      <c r="N12" s="165"/>
      <c r="O12" s="40"/>
      <c r="P12" s="165"/>
      <c r="Q12" s="40"/>
      <c r="R12" s="165"/>
      <c r="S12" s="40"/>
      <c r="T12" s="165"/>
      <c r="U12" s="25"/>
      <c r="V12" s="135"/>
      <c r="W12" s="37"/>
      <c r="X12" s="106"/>
    </row>
    <row r="13" spans="1:25" ht="24" customHeight="1">
      <c r="A13" s="27" t="s">
        <v>93</v>
      </c>
      <c r="B13" s="27"/>
      <c r="C13" s="97"/>
      <c r="D13" s="136">
        <v>-19</v>
      </c>
      <c r="E13" s="38"/>
      <c r="F13" s="136">
        <v>19</v>
      </c>
      <c r="G13" s="135"/>
      <c r="H13" s="136">
        <v>-8</v>
      </c>
      <c r="I13" s="135"/>
      <c r="J13" s="136">
        <v>8</v>
      </c>
      <c r="K13" s="38"/>
      <c r="L13" s="166">
        <v>0</v>
      </c>
      <c r="M13" s="58"/>
      <c r="N13" s="166">
        <v>0</v>
      </c>
      <c r="O13" s="58"/>
      <c r="P13" s="166">
        <v>0</v>
      </c>
      <c r="Q13" s="58"/>
      <c r="R13" s="166">
        <v>0</v>
      </c>
      <c r="S13" s="58"/>
      <c r="T13" s="166">
        <v>0</v>
      </c>
      <c r="U13" s="38"/>
      <c r="V13" s="166">
        <v>0</v>
      </c>
      <c r="W13" s="58"/>
      <c r="X13" s="169"/>
    </row>
    <row r="14" spans="1:25" ht="24" customHeight="1">
      <c r="A14" s="20"/>
      <c r="B14" s="71"/>
      <c r="C14" s="100"/>
      <c r="D14" s="135"/>
      <c r="E14" s="38"/>
      <c r="F14" s="135"/>
      <c r="G14" s="135"/>
      <c r="H14" s="135"/>
      <c r="I14" s="135"/>
      <c r="J14" s="135"/>
      <c r="K14" s="38"/>
      <c r="L14" s="58"/>
      <c r="M14" s="58"/>
      <c r="N14" s="58"/>
      <c r="O14" s="58"/>
      <c r="P14" s="58"/>
      <c r="Q14" s="58"/>
      <c r="R14" s="109"/>
      <c r="S14" s="58"/>
      <c r="T14" s="58"/>
      <c r="U14" s="38"/>
      <c r="V14" s="58"/>
      <c r="W14" s="58"/>
      <c r="X14" s="135"/>
    </row>
    <row r="15" spans="1:25" s="65" customFormat="1" ht="24" customHeight="1">
      <c r="A15" s="132" t="s">
        <v>105</v>
      </c>
      <c r="B15" s="66"/>
      <c r="C15" s="98"/>
      <c r="D15" s="34">
        <v>0</v>
      </c>
      <c r="E15" s="163"/>
      <c r="F15" s="34">
        <v>0</v>
      </c>
      <c r="G15" s="163"/>
      <c r="H15" s="34">
        <v>0</v>
      </c>
      <c r="I15" s="164"/>
      <c r="J15" s="34">
        <v>0</v>
      </c>
      <c r="K15" s="164"/>
      <c r="L15" s="109">
        <v>0</v>
      </c>
      <c r="M15" s="40"/>
      <c r="N15" s="165">
        <v>0</v>
      </c>
      <c r="O15" s="40"/>
      <c r="P15" s="165">
        <v>0</v>
      </c>
      <c r="Q15" s="40"/>
      <c r="R15" s="165">
        <v>0</v>
      </c>
      <c r="S15" s="40"/>
      <c r="T15" s="41">
        <v>11464795</v>
      </c>
      <c r="U15" s="33"/>
      <c r="V15" s="41">
        <v>11464795</v>
      </c>
      <c r="W15" s="40"/>
      <c r="X15" s="106"/>
    </row>
    <row r="16" spans="1:25" ht="24" customHeight="1">
      <c r="A16" s="132" t="s">
        <v>142</v>
      </c>
      <c r="B16" s="66"/>
      <c r="C16" s="98"/>
      <c r="D16" s="171">
        <v>0</v>
      </c>
      <c r="E16" s="163"/>
      <c r="F16" s="171">
        <v>0</v>
      </c>
      <c r="G16" s="163"/>
      <c r="H16" s="171">
        <v>0</v>
      </c>
      <c r="I16" s="163"/>
      <c r="J16" s="171">
        <v>0</v>
      </c>
      <c r="K16" s="163"/>
      <c r="L16" s="109">
        <v>1079379</v>
      </c>
      <c r="M16" s="40"/>
      <c r="N16" s="197">
        <v>0</v>
      </c>
      <c r="O16" s="40"/>
      <c r="P16" s="194">
        <f>SUM(L16:N16)</f>
        <v>1079379</v>
      </c>
      <c r="Q16" s="40"/>
      <c r="R16" s="165">
        <v>0</v>
      </c>
      <c r="S16" s="40"/>
      <c r="T16" s="166">
        <v>0</v>
      </c>
      <c r="U16" s="38"/>
      <c r="V16" s="141">
        <v>1079379</v>
      </c>
      <c r="W16" s="40"/>
      <c r="X16" s="106"/>
      <c r="Y16" s="64"/>
    </row>
    <row r="17" spans="1:24" s="65" customFormat="1" ht="24" customHeight="1">
      <c r="A17" s="67" t="s">
        <v>143</v>
      </c>
      <c r="B17" s="67"/>
      <c r="C17" s="101"/>
      <c r="D17" s="182">
        <v>0</v>
      </c>
      <c r="E17" s="177">
        <v>0</v>
      </c>
      <c r="F17" s="182">
        <v>0</v>
      </c>
      <c r="G17" s="177">
        <v>0</v>
      </c>
      <c r="H17" s="182">
        <v>0</v>
      </c>
      <c r="I17" s="177">
        <v>0</v>
      </c>
      <c r="J17" s="182">
        <v>0</v>
      </c>
      <c r="K17" s="177">
        <v>0</v>
      </c>
      <c r="L17" s="178">
        <v>1079379</v>
      </c>
      <c r="M17" s="137">
        <v>0</v>
      </c>
      <c r="N17" s="178">
        <v>0</v>
      </c>
      <c r="O17" s="137">
        <v>0</v>
      </c>
      <c r="P17" s="178">
        <f>SUM(P15:P16)</f>
        <v>1079379</v>
      </c>
      <c r="Q17" s="137"/>
      <c r="R17" s="178">
        <f>R15+R16</f>
        <v>0</v>
      </c>
      <c r="S17" s="137"/>
      <c r="T17" s="178">
        <v>11464795</v>
      </c>
      <c r="U17" s="137"/>
      <c r="V17" s="178">
        <f>SUM(V15:V16)</f>
        <v>12544174</v>
      </c>
      <c r="W17" s="137">
        <v>0</v>
      </c>
      <c r="X17" s="138"/>
    </row>
    <row r="18" spans="1:24" ht="24" customHeight="1">
      <c r="A18" s="9"/>
      <c r="B18" s="9"/>
      <c r="C18" s="92"/>
      <c r="D18" s="137"/>
      <c r="E18" s="42"/>
      <c r="F18" s="137"/>
      <c r="G18" s="42"/>
      <c r="H18" s="137"/>
      <c r="I18" s="42"/>
      <c r="J18" s="137"/>
      <c r="K18" s="42"/>
      <c r="L18" s="138"/>
      <c r="M18" s="43"/>
      <c r="N18" s="138"/>
      <c r="O18" s="43"/>
      <c r="P18" s="138"/>
      <c r="Q18" s="43"/>
      <c r="R18" s="138"/>
      <c r="S18" s="43"/>
      <c r="T18" s="137"/>
      <c r="U18" s="42"/>
      <c r="V18" s="138"/>
      <c r="W18" s="43"/>
      <c r="X18" s="138"/>
    </row>
    <row r="19" spans="1:24" ht="24" customHeight="1">
      <c r="A19" s="93" t="s">
        <v>98</v>
      </c>
      <c r="B19" s="9"/>
      <c r="C19" s="98"/>
      <c r="D19" s="171">
        <v>0</v>
      </c>
      <c r="E19" s="163"/>
      <c r="F19" s="171">
        <v>0</v>
      </c>
      <c r="G19" s="163"/>
      <c r="H19" s="171">
        <v>0</v>
      </c>
      <c r="I19" s="163"/>
      <c r="J19" s="171">
        <v>0</v>
      </c>
      <c r="K19" s="38"/>
      <c r="L19" s="136">
        <v>0</v>
      </c>
      <c r="M19" s="35"/>
      <c r="N19" s="194">
        <v>-90715</v>
      </c>
      <c r="O19" s="35"/>
      <c r="P19" s="194">
        <v>-90715</v>
      </c>
      <c r="Q19" s="35"/>
      <c r="R19" s="108">
        <v>0</v>
      </c>
      <c r="S19" s="35"/>
      <c r="T19" s="136">
        <v>90715</v>
      </c>
      <c r="U19" s="35"/>
      <c r="V19" s="136">
        <v>0</v>
      </c>
      <c r="W19" s="35"/>
      <c r="X19" s="169"/>
    </row>
    <row r="20" spans="1:24" ht="24" customHeight="1">
      <c r="A20" s="9"/>
      <c r="B20" s="9"/>
      <c r="C20" s="97"/>
      <c r="D20" s="35"/>
      <c r="E20" s="35"/>
      <c r="F20" s="35"/>
      <c r="G20" s="35"/>
      <c r="H20" s="35"/>
      <c r="I20" s="35"/>
      <c r="J20" s="35"/>
      <c r="K20" s="35"/>
      <c r="L20" s="58"/>
      <c r="M20" s="35"/>
      <c r="N20" s="58"/>
      <c r="O20" s="35"/>
      <c r="P20" s="58"/>
      <c r="Q20" s="35"/>
      <c r="R20" s="35"/>
      <c r="S20" s="35"/>
      <c r="T20" s="58"/>
      <c r="U20" s="35"/>
      <c r="V20" s="58"/>
      <c r="W20" s="35"/>
      <c r="X20" s="58"/>
    </row>
    <row r="21" spans="1:24" ht="24" customHeight="1" thickBot="1">
      <c r="A21" s="72" t="s">
        <v>140</v>
      </c>
      <c r="C21" s="92"/>
      <c r="D21" s="107">
        <f>SUM(D11,D13,D17,D19)</f>
        <v>47014</v>
      </c>
      <c r="E21" s="25">
        <f t="shared" ref="E21:W21" si="0">SUM(E11,E13,E17,E19)</f>
        <v>0</v>
      </c>
      <c r="F21" s="107">
        <f t="shared" si="0"/>
        <v>33944908</v>
      </c>
      <c r="G21" s="25">
        <f t="shared" si="0"/>
        <v>0</v>
      </c>
      <c r="H21" s="107">
        <f t="shared" si="0"/>
        <v>18384</v>
      </c>
      <c r="I21" s="25">
        <f t="shared" si="0"/>
        <v>0</v>
      </c>
      <c r="J21" s="107">
        <f t="shared" si="0"/>
        <v>11105807</v>
      </c>
      <c r="K21" s="25">
        <f t="shared" si="0"/>
        <v>0</v>
      </c>
      <c r="L21" s="107">
        <f t="shared" si="0"/>
        <v>3502314</v>
      </c>
      <c r="M21" s="25">
        <f>SUM(M11,M13,M17,M19)</f>
        <v>0</v>
      </c>
      <c r="N21" s="198">
        <f>N11+N13+N17+N19</f>
        <v>16269730</v>
      </c>
      <c r="O21" s="25">
        <f t="shared" si="0"/>
        <v>0</v>
      </c>
      <c r="P21" s="107">
        <f t="shared" si="0"/>
        <v>19772044</v>
      </c>
      <c r="Q21" s="25">
        <f t="shared" si="0"/>
        <v>0</v>
      </c>
      <c r="R21" s="199">
        <f>R11+R13+R17+R19</f>
        <v>7000000</v>
      </c>
      <c r="S21" s="25">
        <f t="shared" si="0"/>
        <v>0</v>
      </c>
      <c r="T21" s="107">
        <f>SUM(T11,T13,T17,T19)</f>
        <v>226561474</v>
      </c>
      <c r="U21" s="25">
        <f t="shared" si="0"/>
        <v>0</v>
      </c>
      <c r="V21" s="107">
        <f t="shared" si="0"/>
        <v>298449631</v>
      </c>
      <c r="W21" s="25">
        <f t="shared" si="0"/>
        <v>0</v>
      </c>
      <c r="X21" s="25"/>
    </row>
    <row r="22" spans="1:24" ht="24" customHeight="1" thickTop="1">
      <c r="R22" s="68"/>
      <c r="X22" s="203"/>
    </row>
    <row r="29" spans="1:24" ht="24" customHeight="1">
      <c r="F29" s="145"/>
      <c r="G29" s="69"/>
    </row>
    <row r="31" spans="1:24" ht="24" customHeight="1">
      <c r="A31" s="508" t="s">
        <v>135</v>
      </c>
      <c r="B31" s="508"/>
      <c r="C31" s="508"/>
      <c r="D31" s="508"/>
      <c r="E31" s="508"/>
      <c r="F31" s="508"/>
      <c r="G31" s="508"/>
      <c r="H31" s="508"/>
      <c r="I31" s="508"/>
      <c r="J31" s="508"/>
      <c r="K31" s="508"/>
      <c r="L31" s="508"/>
      <c r="M31" s="508"/>
      <c r="N31" s="508"/>
      <c r="O31" s="508"/>
      <c r="P31" s="508"/>
      <c r="Q31" s="508"/>
      <c r="R31" s="508"/>
      <c r="S31" s="508"/>
      <c r="T31" s="508"/>
      <c r="U31" s="508"/>
      <c r="V31" s="508"/>
      <c r="W31" s="86"/>
      <c r="X31" s="86"/>
    </row>
    <row r="32" spans="1:24" ht="24" customHeight="1">
      <c r="A32" s="508" t="s">
        <v>149</v>
      </c>
      <c r="B32" s="508"/>
      <c r="C32" s="508"/>
      <c r="D32" s="508"/>
      <c r="E32" s="508"/>
      <c r="F32" s="508"/>
      <c r="G32" s="508"/>
      <c r="H32" s="508"/>
      <c r="I32" s="508"/>
      <c r="J32" s="508"/>
      <c r="K32" s="508"/>
      <c r="L32" s="508"/>
      <c r="M32" s="508"/>
      <c r="N32" s="508"/>
      <c r="O32" s="508"/>
      <c r="P32" s="508"/>
      <c r="Q32" s="508"/>
      <c r="R32" s="508"/>
      <c r="S32" s="508"/>
      <c r="T32" s="508"/>
      <c r="U32" s="508"/>
      <c r="V32" s="508"/>
      <c r="W32" s="86"/>
      <c r="X32" s="86"/>
    </row>
  </sheetData>
  <mergeCells count="9">
    <mergeCell ref="A31:V31"/>
    <mergeCell ref="A32:V32"/>
    <mergeCell ref="D4:V4"/>
    <mergeCell ref="L5:P5"/>
    <mergeCell ref="D6:F6"/>
    <mergeCell ref="D7:F7"/>
    <mergeCell ref="H7:J7"/>
    <mergeCell ref="R7:T7"/>
    <mergeCell ref="D10:V10"/>
  </mergeCells>
  <pageMargins left="0.4" right="0.4" top="0.48" bottom="0.5" header="0.5" footer="0.5"/>
  <pageSetup paperSize="9" scale="69" firstPageNumber="9" fitToHeight="0" orientation="landscape" useFirstPageNumber="1" r:id="rId1"/>
  <headerFooter>
    <oddFooter>&amp;LThe accompanying notes are an integral part of these financial statements.
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114"/>
  <sheetViews>
    <sheetView zoomScaleNormal="100" zoomScaleSheetLayoutView="81" workbookViewId="0"/>
  </sheetViews>
  <sheetFormatPr defaultColWidth="9.1796875" defaultRowHeight="21" customHeight="1"/>
  <cols>
    <col min="1" max="3" width="2.1796875" style="103" customWidth="1"/>
    <col min="4" max="4" width="56.453125" style="103" customWidth="1"/>
    <col min="5" max="5" width="4.453125" style="103" customWidth="1"/>
    <col min="6" max="6" width="15.453125" style="103" customWidth="1"/>
    <col min="7" max="7" width="1.1796875" style="103" customWidth="1"/>
    <col min="8" max="8" width="14.26953125" style="103" bestFit="1" customWidth="1"/>
    <col min="9" max="9" width="1.1796875" style="103" customWidth="1"/>
    <col min="10" max="10" width="16.26953125" style="103" bestFit="1" customWidth="1"/>
    <col min="11" max="11" width="1.1796875" style="103" customWidth="1"/>
    <col min="12" max="12" width="16.1796875" style="103" customWidth="1"/>
    <col min="13" max="13" width="2.54296875" style="103" customWidth="1"/>
    <col min="14" max="14" width="16.453125" style="317" customWidth="1"/>
    <col min="15" max="15" width="2.453125" style="317" customWidth="1"/>
    <col min="16" max="16" width="40.7265625" style="317" customWidth="1"/>
    <col min="17" max="17" width="2" style="317" customWidth="1"/>
    <col min="18" max="18" width="14" style="317" bestFit="1" customWidth="1"/>
    <col min="19" max="19" width="2" style="317" customWidth="1"/>
    <col min="20" max="20" width="12.81640625" style="317" bestFit="1" customWidth="1"/>
    <col min="21" max="21" width="1" style="317" customWidth="1"/>
    <col min="22" max="22" width="9.1796875" style="317"/>
    <col min="23" max="23" width="1" style="317" customWidth="1"/>
    <col min="24" max="24" width="9.1796875" style="317"/>
    <col min="25" max="25" width="1" style="317" customWidth="1"/>
    <col min="26" max="26" width="9.1796875" style="317"/>
    <col min="27" max="27" width="1.26953125" style="317" customWidth="1"/>
    <col min="28" max="28" width="9.1796875" style="317"/>
    <col min="29" max="16384" width="9.1796875" style="103"/>
  </cols>
  <sheetData>
    <row r="1" spans="1:28" s="215" customFormat="1" ht="21" customHeight="1">
      <c r="A1" s="213" t="s">
        <v>23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</row>
    <row r="2" spans="1:28" s="215" customFormat="1" ht="21" customHeight="1">
      <c r="A2" s="216" t="s">
        <v>252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</row>
    <row r="3" spans="1:28" s="211" customFormat="1" ht="20.149999999999999" customHeight="1">
      <c r="A3" s="238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</row>
    <row r="4" spans="1:28" s="211" customFormat="1" ht="20.25" customHeight="1">
      <c r="A4" s="218"/>
      <c r="B4" s="219"/>
      <c r="C4" s="219"/>
      <c r="D4" s="219"/>
      <c r="E4" s="219"/>
      <c r="F4" s="487" t="s">
        <v>14</v>
      </c>
      <c r="G4" s="511"/>
      <c r="H4" s="511"/>
      <c r="I4" s="154"/>
      <c r="J4" s="487" t="s">
        <v>46</v>
      </c>
      <c r="K4" s="487"/>
      <c r="L4" s="48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</row>
    <row r="5" spans="1:28" s="211" customFormat="1" ht="20.25" customHeight="1">
      <c r="A5" s="218"/>
      <c r="B5" s="219"/>
      <c r="C5" s="219"/>
      <c r="D5" s="219"/>
      <c r="E5" s="219"/>
      <c r="F5" s="512" t="s">
        <v>251</v>
      </c>
      <c r="G5" s="513"/>
      <c r="H5" s="513"/>
      <c r="I5" s="159"/>
      <c r="J5" s="512" t="s">
        <v>251</v>
      </c>
      <c r="K5" s="513"/>
      <c r="L5" s="513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</row>
    <row r="6" spans="1:28" ht="20.25" customHeight="1">
      <c r="F6" s="514" t="s">
        <v>244</v>
      </c>
      <c r="G6" s="513"/>
      <c r="H6" s="513"/>
      <c r="I6" s="160"/>
      <c r="J6" s="514" t="s">
        <v>244</v>
      </c>
      <c r="K6" s="513"/>
      <c r="L6" s="513"/>
    </row>
    <row r="7" spans="1:28" ht="20.25" customHeight="1">
      <c r="F7" s="460">
        <v>2021</v>
      </c>
      <c r="G7" s="461"/>
      <c r="H7" s="460">
        <v>2020</v>
      </c>
      <c r="I7" s="423"/>
      <c r="J7" s="460">
        <v>2021</v>
      </c>
      <c r="K7" s="461"/>
      <c r="L7" s="460">
        <v>2020</v>
      </c>
    </row>
    <row r="8" spans="1:28" ht="20.25" customHeight="1">
      <c r="F8" s="492" t="s">
        <v>27</v>
      </c>
      <c r="G8" s="492"/>
      <c r="H8" s="492"/>
      <c r="I8" s="492"/>
      <c r="J8" s="492"/>
      <c r="K8" s="492"/>
      <c r="L8" s="492"/>
    </row>
    <row r="9" spans="1:28" ht="20.25" customHeight="1">
      <c r="A9" s="220" t="s">
        <v>193</v>
      </c>
      <c r="B9" s="215"/>
      <c r="P9" s="379"/>
    </row>
    <row r="10" spans="1:28" ht="20.25" customHeight="1">
      <c r="A10" s="221" t="s">
        <v>201</v>
      </c>
      <c r="F10" s="228">
        <v>23708596</v>
      </c>
      <c r="G10" s="228"/>
      <c r="H10" s="228">
        <v>21923408</v>
      </c>
      <c r="I10" s="228"/>
      <c r="J10" s="339">
        <v>21283339</v>
      </c>
      <c r="K10" s="228"/>
      <c r="L10" s="339">
        <v>22281366</v>
      </c>
      <c r="N10" s="379"/>
    </row>
    <row r="11" spans="1:28" ht="20.25" customHeight="1">
      <c r="A11" s="223" t="s">
        <v>172</v>
      </c>
      <c r="F11" s="228"/>
      <c r="G11" s="228"/>
      <c r="H11" s="228"/>
      <c r="I11" s="228"/>
      <c r="J11" s="228"/>
      <c r="K11" s="228"/>
      <c r="L11" s="228"/>
    </row>
    <row r="12" spans="1:28" ht="20.25" customHeight="1">
      <c r="A12" s="223"/>
      <c r="B12" s="223" t="s">
        <v>173</v>
      </c>
      <c r="F12" s="228"/>
      <c r="G12" s="228"/>
      <c r="H12" s="228"/>
      <c r="I12" s="228"/>
      <c r="J12" s="228"/>
      <c r="K12" s="228"/>
      <c r="L12" s="228"/>
    </row>
    <row r="13" spans="1:28" ht="20.25" customHeight="1">
      <c r="C13" s="103" t="s">
        <v>24</v>
      </c>
      <c r="F13" s="228">
        <v>4574884</v>
      </c>
      <c r="G13" s="228"/>
      <c r="H13" s="228">
        <v>4984381</v>
      </c>
      <c r="I13" s="228"/>
      <c r="J13" s="228">
        <v>4353557</v>
      </c>
      <c r="K13" s="228"/>
      <c r="L13" s="228">
        <v>4779245</v>
      </c>
    </row>
    <row r="14" spans="1:28" ht="20.25" customHeight="1">
      <c r="C14" s="384" t="s">
        <v>196</v>
      </c>
      <c r="F14" s="228">
        <v>21225937</v>
      </c>
      <c r="G14" s="228"/>
      <c r="H14" s="228">
        <v>21017828</v>
      </c>
      <c r="I14" s="228"/>
      <c r="J14" s="228">
        <v>21116897</v>
      </c>
      <c r="K14" s="228"/>
      <c r="L14" s="228">
        <v>20797023</v>
      </c>
    </row>
    <row r="15" spans="1:28" ht="20.25" customHeight="1">
      <c r="C15" s="384" t="s">
        <v>312</v>
      </c>
      <c r="F15" s="228">
        <v>8553</v>
      </c>
      <c r="G15" s="228"/>
      <c r="H15" s="228">
        <v>0</v>
      </c>
      <c r="I15" s="228"/>
      <c r="J15" s="228">
        <v>8553</v>
      </c>
      <c r="K15" s="228"/>
      <c r="L15" s="331">
        <v>0</v>
      </c>
    </row>
    <row r="16" spans="1:28" ht="20.25" customHeight="1">
      <c r="C16" s="103" t="s">
        <v>231</v>
      </c>
      <c r="F16" s="228">
        <v>98237</v>
      </c>
      <c r="G16" s="228"/>
      <c r="H16" s="228">
        <v>945067</v>
      </c>
      <c r="I16" s="228"/>
      <c r="J16" s="228">
        <v>98237</v>
      </c>
      <c r="K16" s="228"/>
      <c r="L16" s="228">
        <v>945067</v>
      </c>
      <c r="N16" s="379"/>
      <c r="P16" s="379"/>
    </row>
    <row r="17" spans="3:16" ht="20.25" customHeight="1">
      <c r="C17" s="206" t="s">
        <v>313</v>
      </c>
      <c r="F17" s="228">
        <v>4257</v>
      </c>
      <c r="G17" s="228"/>
      <c r="H17" s="228">
        <v>0</v>
      </c>
      <c r="I17" s="228"/>
      <c r="J17" s="228">
        <v>0</v>
      </c>
      <c r="K17" s="228"/>
      <c r="L17" s="228">
        <v>0</v>
      </c>
      <c r="N17" s="379"/>
      <c r="P17" s="379"/>
    </row>
    <row r="18" spans="3:16" ht="20.25" customHeight="1">
      <c r="C18" s="221" t="s">
        <v>198</v>
      </c>
      <c r="F18" s="228">
        <v>2092870</v>
      </c>
      <c r="G18" s="228"/>
      <c r="H18" s="228">
        <v>789875</v>
      </c>
      <c r="I18" s="228"/>
      <c r="J18" s="228">
        <v>2056716</v>
      </c>
      <c r="K18" s="228"/>
      <c r="L18" s="228">
        <v>780595</v>
      </c>
    </row>
    <row r="19" spans="3:16" ht="20.25" customHeight="1">
      <c r="C19" s="221" t="s">
        <v>310</v>
      </c>
      <c r="F19" s="228">
        <v>1215</v>
      </c>
      <c r="G19" s="228"/>
      <c r="H19" s="228">
        <v>-130</v>
      </c>
      <c r="I19" s="228"/>
      <c r="J19" s="228">
        <v>1219</v>
      </c>
      <c r="K19" s="228"/>
      <c r="L19" s="228">
        <v>-130</v>
      </c>
    </row>
    <row r="20" spans="3:16" ht="20.25" customHeight="1">
      <c r="C20" s="221" t="s">
        <v>311</v>
      </c>
      <c r="F20" s="228">
        <v>-435342</v>
      </c>
      <c r="G20" s="228"/>
      <c r="H20" s="228">
        <v>-397773</v>
      </c>
      <c r="I20" s="301"/>
      <c r="J20" s="298">
        <v>-435187</v>
      </c>
      <c r="K20" s="301"/>
      <c r="L20" s="298">
        <v>-397773</v>
      </c>
    </row>
    <row r="21" spans="3:16" ht="20.25" customHeight="1">
      <c r="C21" s="221" t="s">
        <v>204</v>
      </c>
      <c r="F21" s="228">
        <v>108066</v>
      </c>
      <c r="G21" s="228"/>
      <c r="H21" s="228">
        <v>30244</v>
      </c>
      <c r="I21" s="301"/>
      <c r="J21" s="299">
        <v>108066</v>
      </c>
      <c r="K21" s="301"/>
      <c r="L21" s="299">
        <v>23195</v>
      </c>
    </row>
    <row r="22" spans="3:16" ht="20.25" customHeight="1">
      <c r="C22" s="221" t="s">
        <v>309</v>
      </c>
      <c r="F22" s="228">
        <f>4498+1</f>
        <v>4499</v>
      </c>
      <c r="G22" s="228"/>
      <c r="H22" s="299">
        <v>3</v>
      </c>
      <c r="I22" s="301"/>
      <c r="J22" s="299">
        <f>4498+1</f>
        <v>4499</v>
      </c>
      <c r="K22" s="301"/>
      <c r="L22" s="299">
        <v>3</v>
      </c>
    </row>
    <row r="23" spans="3:16" ht="20.149999999999999" customHeight="1">
      <c r="C23" s="206" t="s">
        <v>236</v>
      </c>
      <c r="F23" s="228">
        <v>-12137320</v>
      </c>
      <c r="G23" s="228"/>
      <c r="H23" s="228">
        <v>-10331527</v>
      </c>
      <c r="I23" s="228"/>
      <c r="J23" s="228">
        <v>-9775228</v>
      </c>
      <c r="K23" s="228"/>
      <c r="L23" s="228">
        <v>-10348701</v>
      </c>
    </row>
    <row r="24" spans="3:16" ht="20.149999999999999" customHeight="1">
      <c r="C24" s="224" t="s">
        <v>94</v>
      </c>
      <c r="F24" s="228">
        <v>-93505</v>
      </c>
      <c r="G24" s="228"/>
      <c r="H24" s="228">
        <v>-1356379</v>
      </c>
      <c r="I24" s="228"/>
      <c r="J24" s="228">
        <v>-93505</v>
      </c>
      <c r="K24" s="228"/>
      <c r="L24" s="228">
        <v>-1356379</v>
      </c>
    </row>
    <row r="25" spans="3:16" ht="20.25" customHeight="1">
      <c r="C25" s="221" t="s">
        <v>322</v>
      </c>
      <c r="D25" s="226"/>
      <c r="E25" s="226"/>
      <c r="F25" s="228">
        <v>-448938</v>
      </c>
      <c r="G25" s="228"/>
      <c r="H25" s="228">
        <v>78147</v>
      </c>
      <c r="I25" s="228"/>
      <c r="J25" s="327">
        <v>0</v>
      </c>
      <c r="K25" s="228"/>
      <c r="L25" s="327">
        <v>0</v>
      </c>
    </row>
    <row r="26" spans="3:16" ht="20.25" customHeight="1">
      <c r="F26" s="340">
        <f>SUM(F10:F25)</f>
        <v>38712009</v>
      </c>
      <c r="G26" s="228"/>
      <c r="H26" s="340">
        <f>SUM(H10:H25)</f>
        <v>37683144</v>
      </c>
      <c r="I26" s="228"/>
      <c r="J26" s="340">
        <f>SUM(J10:J25)</f>
        <v>38727163</v>
      </c>
      <c r="K26" s="228"/>
      <c r="L26" s="340">
        <f>SUM(L10:L25)</f>
        <v>37503511</v>
      </c>
    </row>
    <row r="27" spans="3:16" ht="20.149999999999999" customHeight="1">
      <c r="C27" s="206" t="s">
        <v>59</v>
      </c>
      <c r="F27" s="301">
        <v>-46850314</v>
      </c>
      <c r="G27" s="228"/>
      <c r="H27" s="301">
        <v>-49554545</v>
      </c>
      <c r="I27" s="228"/>
      <c r="J27" s="301">
        <v>-46539149</v>
      </c>
      <c r="K27" s="228"/>
      <c r="L27" s="301">
        <v>-49426786</v>
      </c>
      <c r="N27" s="324"/>
    </row>
    <row r="28" spans="3:16" ht="20.25" customHeight="1">
      <c r="C28" s="206" t="s">
        <v>45</v>
      </c>
      <c r="F28" s="301">
        <v>-104436</v>
      </c>
      <c r="G28" s="228"/>
      <c r="H28" s="301">
        <v>-140572</v>
      </c>
      <c r="I28" s="228"/>
      <c r="J28" s="301">
        <v>-1680956</v>
      </c>
      <c r="K28" s="228"/>
      <c r="L28" s="301">
        <v>-1401173</v>
      </c>
    </row>
    <row r="29" spans="3:16" ht="20.25" customHeight="1">
      <c r="C29" s="206" t="s">
        <v>61</v>
      </c>
      <c r="F29" s="301">
        <v>56637151</v>
      </c>
      <c r="G29" s="228"/>
      <c r="H29" s="301">
        <v>57361209</v>
      </c>
      <c r="I29" s="228"/>
      <c r="J29" s="301">
        <v>56332769</v>
      </c>
      <c r="K29" s="228"/>
      <c r="L29" s="301">
        <v>56940460</v>
      </c>
    </row>
    <row r="30" spans="3:16" ht="20.25" customHeight="1">
      <c r="C30" s="103" t="s">
        <v>25</v>
      </c>
      <c r="F30" s="301">
        <v>-9211892</v>
      </c>
      <c r="G30" s="228"/>
      <c r="H30" s="301">
        <v>-16319331</v>
      </c>
      <c r="I30" s="228"/>
      <c r="J30" s="301">
        <v>-9166646</v>
      </c>
      <c r="K30" s="228"/>
      <c r="L30" s="301">
        <v>-16253609</v>
      </c>
    </row>
    <row r="31" spans="3:16" ht="20.25" customHeight="1">
      <c r="C31" s="206" t="s">
        <v>60</v>
      </c>
      <c r="F31" s="301">
        <v>173207</v>
      </c>
      <c r="G31" s="228"/>
      <c r="H31" s="301">
        <v>140824</v>
      </c>
      <c r="I31" s="228"/>
      <c r="J31" s="301">
        <v>1681030</v>
      </c>
      <c r="K31" s="228"/>
      <c r="L31" s="301">
        <v>1314896</v>
      </c>
    </row>
    <row r="32" spans="3:16" ht="20.25" customHeight="1">
      <c r="C32" s="226" t="s">
        <v>26</v>
      </c>
      <c r="F32" s="333">
        <v>-4162865</v>
      </c>
      <c r="G32" s="228"/>
      <c r="H32" s="333">
        <v>-16074830</v>
      </c>
      <c r="I32" s="228"/>
      <c r="J32" s="333">
        <v>-3809384</v>
      </c>
      <c r="K32" s="228"/>
      <c r="L32" s="333">
        <v>-16011787</v>
      </c>
    </row>
    <row r="33" spans="1:14" ht="20.25" customHeight="1">
      <c r="A33" s="206" t="s">
        <v>232</v>
      </c>
      <c r="F33" s="228">
        <f>SUM(F26:F32)</f>
        <v>35192860</v>
      </c>
      <c r="G33" s="228"/>
      <c r="H33" s="228">
        <f>SUM(H26:H32)</f>
        <v>13095899</v>
      </c>
      <c r="I33" s="228"/>
      <c r="J33" s="228">
        <f>SUM(J26:J32)</f>
        <v>35544827</v>
      </c>
      <c r="K33" s="228"/>
      <c r="L33" s="228">
        <f>SUM(L26:L32)</f>
        <v>12665512</v>
      </c>
      <c r="N33" s="379"/>
    </row>
    <row r="34" spans="1:14" ht="20.25" customHeight="1">
      <c r="A34" s="227" t="s">
        <v>12</v>
      </c>
      <c r="F34" s="228"/>
      <c r="G34" s="228"/>
      <c r="H34" s="228"/>
      <c r="I34" s="228"/>
      <c r="J34" s="228"/>
      <c r="K34" s="228"/>
      <c r="L34" s="228"/>
    </row>
    <row r="35" spans="1:14" ht="20.25" customHeight="1">
      <c r="C35" s="103" t="s">
        <v>0</v>
      </c>
      <c r="F35" s="228">
        <v>47564089</v>
      </c>
      <c r="G35" s="228"/>
      <c r="H35" s="228">
        <v>-102057519</v>
      </c>
      <c r="I35" s="228"/>
      <c r="J35" s="228">
        <v>48119326</v>
      </c>
      <c r="K35" s="228"/>
      <c r="L35" s="228">
        <v>-103411510</v>
      </c>
    </row>
    <row r="36" spans="1:14" ht="20.25" customHeight="1">
      <c r="C36" s="206" t="s">
        <v>180</v>
      </c>
      <c r="F36" s="228">
        <v>19240421</v>
      </c>
      <c r="G36" s="228"/>
      <c r="H36" s="228">
        <v>-18941305</v>
      </c>
      <c r="I36" s="228"/>
      <c r="J36" s="228">
        <v>19363250</v>
      </c>
      <c r="K36" s="228"/>
      <c r="L36" s="228">
        <v>-17676732</v>
      </c>
    </row>
    <row r="37" spans="1:14" ht="20.149999999999999" customHeight="1">
      <c r="C37" s="206" t="s">
        <v>271</v>
      </c>
      <c r="F37" s="228">
        <v>-10164876</v>
      </c>
      <c r="G37" s="228"/>
      <c r="H37" s="228">
        <v>5711991</v>
      </c>
      <c r="I37" s="228"/>
      <c r="J37" s="228">
        <v>-4197597</v>
      </c>
      <c r="K37" s="228"/>
      <c r="L37" s="228">
        <v>7320445</v>
      </c>
    </row>
    <row r="38" spans="1:14" ht="20.149999999999999" customHeight="1">
      <c r="C38" s="103" t="s">
        <v>99</v>
      </c>
      <c r="F38" s="228">
        <v>-59122479</v>
      </c>
      <c r="G38" s="228"/>
      <c r="H38" s="228">
        <v>-46906186</v>
      </c>
      <c r="I38" s="228"/>
      <c r="J38" s="228">
        <v>-59078107</v>
      </c>
      <c r="K38" s="228"/>
      <c r="L38" s="228">
        <v>-46724653</v>
      </c>
    </row>
    <row r="39" spans="1:14" ht="20.25" customHeight="1">
      <c r="C39" s="103" t="s">
        <v>114</v>
      </c>
      <c r="F39" s="328">
        <v>2846711</v>
      </c>
      <c r="G39" s="228"/>
      <c r="H39" s="328">
        <v>3959322</v>
      </c>
      <c r="I39" s="228"/>
      <c r="J39" s="228">
        <v>2846556</v>
      </c>
      <c r="K39" s="228"/>
      <c r="L39" s="228">
        <v>3959322</v>
      </c>
    </row>
    <row r="40" spans="1:14" ht="20.149999999999999" customHeight="1">
      <c r="C40" s="103" t="s">
        <v>1</v>
      </c>
      <c r="F40" s="386">
        <v>-5621447</v>
      </c>
      <c r="G40" s="228"/>
      <c r="H40" s="386">
        <v>-7056854</v>
      </c>
      <c r="I40" s="228"/>
      <c r="J40" s="228">
        <v>-4141032</v>
      </c>
      <c r="K40" s="228"/>
      <c r="L40" s="228">
        <v>-7687723</v>
      </c>
    </row>
    <row r="41" spans="1:14" ht="20.25" customHeight="1">
      <c r="A41" s="227" t="s">
        <v>13</v>
      </c>
      <c r="F41" s="228"/>
      <c r="G41" s="228"/>
      <c r="H41" s="228"/>
      <c r="I41" s="228"/>
      <c r="J41" s="228"/>
      <c r="K41" s="228"/>
      <c r="L41" s="228"/>
    </row>
    <row r="42" spans="1:14" ht="20.25" customHeight="1">
      <c r="C42" s="103" t="s">
        <v>2</v>
      </c>
      <c r="F42" s="228">
        <v>-51412692</v>
      </c>
      <c r="G42" s="228"/>
      <c r="H42" s="228">
        <v>95313167</v>
      </c>
      <c r="I42" s="228"/>
      <c r="J42" s="228">
        <v>-57179326</v>
      </c>
      <c r="K42" s="228"/>
      <c r="L42" s="228">
        <v>96908494</v>
      </c>
    </row>
    <row r="43" spans="1:14" ht="20.25" customHeight="1">
      <c r="C43" s="103" t="s">
        <v>0</v>
      </c>
      <c r="F43" s="228">
        <v>-13135579</v>
      </c>
      <c r="G43" s="228"/>
      <c r="H43" s="228">
        <v>66546566</v>
      </c>
      <c r="I43" s="228"/>
      <c r="J43" s="228">
        <v>-12807135</v>
      </c>
      <c r="K43" s="228"/>
      <c r="L43" s="228">
        <v>66385339</v>
      </c>
    </row>
    <row r="44" spans="1:14" ht="20.25" customHeight="1">
      <c r="C44" s="206" t="s">
        <v>226</v>
      </c>
      <c r="F44" s="228">
        <v>2439905</v>
      </c>
      <c r="G44" s="228"/>
      <c r="H44" s="228">
        <v>-612412</v>
      </c>
      <c r="I44" s="228"/>
      <c r="J44" s="228">
        <v>2439726</v>
      </c>
      <c r="K44" s="228"/>
      <c r="L44" s="228">
        <v>-612589</v>
      </c>
    </row>
    <row r="45" spans="1:14" ht="20.25" customHeight="1">
      <c r="C45" s="388" t="s">
        <v>235</v>
      </c>
      <c r="F45" s="385">
        <v>4169</v>
      </c>
      <c r="G45" s="228"/>
      <c r="H45" s="385">
        <v>-13475</v>
      </c>
      <c r="I45" s="228"/>
      <c r="J45" s="327">
        <v>0</v>
      </c>
      <c r="K45" s="228"/>
      <c r="L45" s="327">
        <v>0</v>
      </c>
    </row>
    <row r="46" spans="1:14" ht="20.25" customHeight="1">
      <c r="C46" s="212" t="s">
        <v>181</v>
      </c>
      <c r="F46" s="228">
        <v>-19018363</v>
      </c>
      <c r="G46" s="228"/>
      <c r="H46" s="228">
        <v>16150650</v>
      </c>
      <c r="I46" s="228"/>
      <c r="J46" s="228">
        <v>-19174116</v>
      </c>
      <c r="K46" s="228"/>
      <c r="L46" s="228">
        <v>16582906</v>
      </c>
    </row>
    <row r="47" spans="1:14" ht="20.25" customHeight="1">
      <c r="C47" s="103" t="s">
        <v>112</v>
      </c>
      <c r="F47" s="228">
        <v>1593470</v>
      </c>
      <c r="G47" s="228"/>
      <c r="H47" s="228">
        <v>-13766862</v>
      </c>
      <c r="I47" s="228"/>
      <c r="J47" s="228">
        <v>-75009</v>
      </c>
      <c r="K47" s="228"/>
      <c r="L47" s="228">
        <v>-12592852</v>
      </c>
    </row>
    <row r="48" spans="1:14" ht="20.25" customHeight="1">
      <c r="C48" s="103" t="s">
        <v>3</v>
      </c>
      <c r="F48" s="385">
        <v>-12951149</v>
      </c>
      <c r="G48" s="228"/>
      <c r="H48" s="385">
        <v>-19205885</v>
      </c>
      <c r="I48" s="228"/>
      <c r="J48" s="385">
        <v>-12748930</v>
      </c>
      <c r="K48" s="228"/>
      <c r="L48" s="385">
        <v>-18475350</v>
      </c>
    </row>
    <row r="49" spans="1:28" ht="20.25" customHeight="1">
      <c r="A49" s="229" t="s">
        <v>314</v>
      </c>
      <c r="E49" s="229"/>
      <c r="F49" s="360">
        <f>SUM(F33:F48)</f>
        <v>-62544960</v>
      </c>
      <c r="G49" s="355"/>
      <c r="H49" s="360">
        <f>SUM(H33:H48)</f>
        <v>-7782903</v>
      </c>
      <c r="I49" s="355"/>
      <c r="J49" s="360">
        <f>SUM(J33:J48)</f>
        <v>-61087567</v>
      </c>
      <c r="K49" s="355"/>
      <c r="L49" s="360">
        <f>SUM(L33:L48)</f>
        <v>-3359391</v>
      </c>
    </row>
    <row r="50" spans="1:28" ht="21" customHeight="1">
      <c r="F50" s="222"/>
      <c r="G50" s="222"/>
      <c r="H50" s="222"/>
      <c r="I50" s="222"/>
      <c r="J50" s="222"/>
      <c r="K50" s="222"/>
      <c r="L50" s="222"/>
    </row>
    <row r="51" spans="1:28" ht="21" customHeight="1">
      <c r="A51" s="213" t="s">
        <v>23</v>
      </c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</row>
    <row r="52" spans="1:28" ht="21" customHeight="1">
      <c r="A52" s="216" t="s">
        <v>252</v>
      </c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</row>
    <row r="53" spans="1:28" ht="21" customHeight="1">
      <c r="A53" s="238"/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</row>
    <row r="54" spans="1:28" s="230" customFormat="1" ht="21" customHeight="1">
      <c r="F54" s="487" t="s">
        <v>14</v>
      </c>
      <c r="G54" s="511"/>
      <c r="H54" s="511"/>
      <c r="I54" s="154"/>
      <c r="J54" s="487" t="s">
        <v>46</v>
      </c>
      <c r="K54" s="487"/>
      <c r="L54" s="487"/>
      <c r="N54" s="324"/>
      <c r="O54" s="324"/>
      <c r="P54" s="324"/>
      <c r="Q54" s="324"/>
      <c r="R54" s="324"/>
      <c r="S54" s="324"/>
      <c r="T54" s="324"/>
      <c r="U54" s="324"/>
      <c r="V54" s="324"/>
      <c r="W54" s="324"/>
      <c r="X54" s="324"/>
      <c r="Y54" s="324"/>
      <c r="Z54" s="324"/>
      <c r="AA54" s="324"/>
      <c r="AB54" s="324"/>
    </row>
    <row r="55" spans="1:28" ht="21" customHeight="1">
      <c r="F55" s="512" t="s">
        <v>251</v>
      </c>
      <c r="G55" s="513"/>
      <c r="H55" s="513"/>
      <c r="I55" s="159"/>
      <c r="J55" s="512" t="s">
        <v>251</v>
      </c>
      <c r="K55" s="513"/>
      <c r="L55" s="513"/>
    </row>
    <row r="56" spans="1:28" ht="21" customHeight="1">
      <c r="F56" s="514" t="s">
        <v>244</v>
      </c>
      <c r="G56" s="513"/>
      <c r="H56" s="513"/>
      <c r="I56" s="160"/>
      <c r="J56" s="514" t="s">
        <v>244</v>
      </c>
      <c r="K56" s="513"/>
      <c r="L56" s="513"/>
    </row>
    <row r="57" spans="1:28" ht="21" customHeight="1">
      <c r="E57" s="242" t="s">
        <v>16</v>
      </c>
      <c r="F57" s="460">
        <v>2021</v>
      </c>
      <c r="G57" s="461"/>
      <c r="H57" s="460">
        <v>2020</v>
      </c>
      <c r="I57" s="423"/>
      <c r="J57" s="460">
        <v>2021</v>
      </c>
      <c r="K57" s="461"/>
      <c r="L57" s="460">
        <v>2020</v>
      </c>
    </row>
    <row r="58" spans="1:28" ht="21" customHeight="1">
      <c r="F58" s="492" t="s">
        <v>27</v>
      </c>
      <c r="G58" s="493"/>
      <c r="H58" s="493"/>
      <c r="I58" s="493"/>
      <c r="J58" s="493"/>
      <c r="K58" s="493"/>
      <c r="L58" s="493"/>
    </row>
    <row r="59" spans="1:28" ht="21" customHeight="1">
      <c r="A59" s="220" t="s">
        <v>21</v>
      </c>
      <c r="F59" s="222"/>
      <c r="G59" s="222"/>
      <c r="H59" s="222"/>
      <c r="I59" s="222"/>
      <c r="J59" s="222"/>
      <c r="K59" s="222"/>
      <c r="L59" s="222"/>
    </row>
    <row r="60" spans="1:28" ht="21" customHeight="1">
      <c r="A60" s="220"/>
      <c r="C60" s="206" t="s">
        <v>258</v>
      </c>
      <c r="F60" s="222"/>
      <c r="G60" s="222"/>
      <c r="H60" s="222"/>
      <c r="I60" s="222"/>
      <c r="J60" s="222"/>
      <c r="K60" s="222"/>
      <c r="L60" s="222"/>
    </row>
    <row r="61" spans="1:28" ht="21" customHeight="1">
      <c r="D61" s="103" t="s">
        <v>241</v>
      </c>
      <c r="F61" s="228">
        <v>-129777297</v>
      </c>
      <c r="G61" s="228"/>
      <c r="H61" s="228">
        <v>-178805141</v>
      </c>
      <c r="I61" s="228"/>
      <c r="J61" s="228">
        <v>-129777245</v>
      </c>
      <c r="K61" s="228"/>
      <c r="L61" s="228">
        <v>-178805141</v>
      </c>
    </row>
    <row r="62" spans="1:28" ht="21" customHeight="1">
      <c r="C62" s="206" t="s">
        <v>242</v>
      </c>
      <c r="F62" s="327"/>
      <c r="G62" s="228"/>
      <c r="H62" s="327"/>
      <c r="I62" s="228"/>
      <c r="J62" s="228"/>
      <c r="K62" s="228"/>
      <c r="L62" s="228"/>
    </row>
    <row r="63" spans="1:28" ht="21" customHeight="1">
      <c r="D63" s="206" t="s">
        <v>241</v>
      </c>
      <c r="F63" s="228">
        <v>194492288</v>
      </c>
      <c r="G63" s="228"/>
      <c r="H63" s="228">
        <v>202401125</v>
      </c>
      <c r="I63" s="228"/>
      <c r="J63" s="228">
        <v>194492288</v>
      </c>
      <c r="K63" s="228"/>
      <c r="L63" s="228">
        <v>201555822</v>
      </c>
    </row>
    <row r="64" spans="1:28" ht="21" customHeight="1">
      <c r="C64" s="388" t="s">
        <v>238</v>
      </c>
      <c r="E64" s="387"/>
      <c r="F64" s="385">
        <v>-360825</v>
      </c>
      <c r="G64" s="228"/>
      <c r="H64" s="385">
        <v>-227178</v>
      </c>
      <c r="I64" s="228"/>
      <c r="J64" s="228">
        <v>-208530</v>
      </c>
      <c r="K64" s="228"/>
      <c r="L64" s="228">
        <v>-227178</v>
      </c>
    </row>
    <row r="65" spans="1:28" ht="21" customHeight="1">
      <c r="C65" s="206" t="s">
        <v>237</v>
      </c>
      <c r="F65" s="385">
        <v>210042</v>
      </c>
      <c r="G65" s="228"/>
      <c r="H65" s="385">
        <v>740045</v>
      </c>
      <c r="I65" s="228"/>
      <c r="J65" s="328">
        <v>210042</v>
      </c>
      <c r="K65" s="228"/>
      <c r="L65" s="328">
        <v>723902</v>
      </c>
    </row>
    <row r="66" spans="1:28" ht="21" customHeight="1">
      <c r="C66" s="206" t="s">
        <v>283</v>
      </c>
      <c r="F66" s="329">
        <v>0</v>
      </c>
      <c r="G66" s="228"/>
      <c r="H66" s="329">
        <v>0</v>
      </c>
      <c r="I66" s="228"/>
      <c r="J66" s="228">
        <v>-829000</v>
      </c>
      <c r="K66" s="228"/>
      <c r="L66" s="228">
        <v>-3709000</v>
      </c>
      <c r="N66" s="325"/>
    </row>
    <row r="67" spans="1:28" ht="21" customHeight="1">
      <c r="C67" s="103" t="s">
        <v>205</v>
      </c>
      <c r="F67" s="329">
        <v>0</v>
      </c>
      <c r="G67" s="228"/>
      <c r="H67" s="228">
        <v>28612</v>
      </c>
      <c r="I67" s="228"/>
      <c r="J67" s="228">
        <v>0</v>
      </c>
      <c r="K67" s="228"/>
      <c r="L67" s="228">
        <v>28612</v>
      </c>
      <c r="N67" s="325"/>
    </row>
    <row r="68" spans="1:28" ht="21" customHeight="1">
      <c r="C68" s="103" t="s">
        <v>174</v>
      </c>
      <c r="F68" s="331">
        <v>-295043</v>
      </c>
      <c r="G68" s="228"/>
      <c r="H68" s="331">
        <v>-287940</v>
      </c>
      <c r="I68" s="228"/>
      <c r="J68" s="328">
        <v>-248755</v>
      </c>
      <c r="K68" s="228"/>
      <c r="L68" s="328">
        <v>-187974</v>
      </c>
      <c r="M68" s="230"/>
    </row>
    <row r="69" spans="1:28" ht="21" customHeight="1">
      <c r="C69" s="206" t="s">
        <v>194</v>
      </c>
      <c r="F69" s="228">
        <v>7416</v>
      </c>
      <c r="G69" s="228"/>
      <c r="H69" s="228">
        <v>168</v>
      </c>
      <c r="I69" s="228"/>
      <c r="J69" s="228">
        <v>1052</v>
      </c>
      <c r="K69" s="228"/>
      <c r="L69" s="228">
        <v>168</v>
      </c>
      <c r="M69" s="230"/>
    </row>
    <row r="70" spans="1:28" ht="21" customHeight="1">
      <c r="C70" s="103" t="s">
        <v>175</v>
      </c>
      <c r="F70" s="228">
        <v>-1125712</v>
      </c>
      <c r="G70" s="228"/>
      <c r="H70" s="228">
        <v>-1392377</v>
      </c>
      <c r="I70" s="228"/>
      <c r="J70" s="228">
        <v>-996061</v>
      </c>
      <c r="K70" s="228"/>
      <c r="L70" s="228">
        <v>-1294857</v>
      </c>
      <c r="M70" s="230"/>
    </row>
    <row r="71" spans="1:28" ht="21" customHeight="1">
      <c r="A71" s="229" t="s">
        <v>282</v>
      </c>
      <c r="E71" s="229"/>
      <c r="F71" s="360">
        <f>SUM(F61:F70)</f>
        <v>63150869</v>
      </c>
      <c r="G71" s="355"/>
      <c r="H71" s="360">
        <f>SUM(H61:H70)</f>
        <v>22457314</v>
      </c>
      <c r="I71" s="355"/>
      <c r="J71" s="360">
        <f>SUM(J61:J70)</f>
        <v>62643791</v>
      </c>
      <c r="K71" s="355"/>
      <c r="L71" s="360">
        <f>SUM(L61:L70)</f>
        <v>18084354</v>
      </c>
      <c r="M71" s="225"/>
    </row>
    <row r="72" spans="1:28" ht="21.4" customHeight="1">
      <c r="D72" s="229"/>
      <c r="E72" s="229"/>
      <c r="F72" s="301"/>
      <c r="G72" s="228"/>
      <c r="H72" s="301"/>
      <c r="I72" s="228"/>
      <c r="J72" s="301"/>
      <c r="K72" s="228"/>
      <c r="L72" s="301"/>
    </row>
    <row r="73" spans="1:28" s="220" customFormat="1" ht="21" customHeight="1">
      <c r="A73" s="220" t="s">
        <v>22</v>
      </c>
      <c r="F73" s="332"/>
      <c r="G73" s="332"/>
      <c r="H73" s="332"/>
      <c r="I73" s="332"/>
      <c r="J73" s="332"/>
      <c r="K73" s="332"/>
      <c r="L73" s="332"/>
      <c r="N73" s="326"/>
      <c r="O73" s="326"/>
      <c r="P73" s="326"/>
      <c r="Q73" s="326"/>
      <c r="R73" s="326"/>
      <c r="S73" s="326"/>
      <c r="T73" s="326"/>
      <c r="U73" s="326"/>
      <c r="V73" s="326"/>
      <c r="W73" s="326"/>
      <c r="X73" s="326"/>
      <c r="Y73" s="326"/>
      <c r="Z73" s="326"/>
      <c r="AA73" s="326"/>
      <c r="AB73" s="326"/>
    </row>
    <row r="74" spans="1:28" s="220" customFormat="1" ht="21" customHeight="1">
      <c r="C74" s="212" t="s">
        <v>176</v>
      </c>
      <c r="F74" s="228">
        <v>0</v>
      </c>
      <c r="G74" s="228"/>
      <c r="H74" s="228">
        <v>192025</v>
      </c>
      <c r="I74" s="228"/>
      <c r="J74" s="228">
        <v>0</v>
      </c>
      <c r="K74" s="228"/>
      <c r="L74" s="228">
        <v>192025</v>
      </c>
      <c r="N74" s="326"/>
      <c r="O74" s="326"/>
      <c r="P74" s="326"/>
      <c r="Q74" s="326"/>
      <c r="R74" s="326"/>
      <c r="S74" s="326"/>
      <c r="T74" s="326"/>
      <c r="U74" s="326"/>
      <c r="V74" s="326"/>
      <c r="W74" s="326"/>
      <c r="X74" s="326"/>
      <c r="Y74" s="326"/>
      <c r="Z74" s="326"/>
      <c r="AA74" s="326"/>
      <c r="AB74" s="326"/>
    </row>
    <row r="75" spans="1:28" s="220" customFormat="1" ht="21" customHeight="1">
      <c r="C75" s="212" t="s">
        <v>191</v>
      </c>
      <c r="F75" s="228">
        <v>-1031865</v>
      </c>
      <c r="G75" s="228"/>
      <c r="H75" s="228">
        <v>-2035000</v>
      </c>
      <c r="I75" s="228"/>
      <c r="J75" s="228">
        <v>-1031865</v>
      </c>
      <c r="K75" s="228"/>
      <c r="L75" s="228">
        <v>-2035000</v>
      </c>
      <c r="N75" s="326"/>
      <c r="O75" s="326"/>
      <c r="P75" s="326"/>
      <c r="Q75" s="326"/>
      <c r="R75" s="326"/>
      <c r="S75" s="326"/>
      <c r="T75" s="326"/>
      <c r="U75" s="326"/>
      <c r="V75" s="326"/>
      <c r="W75" s="326"/>
      <c r="X75" s="326"/>
      <c r="Y75" s="326"/>
      <c r="Z75" s="326"/>
      <c r="AA75" s="326"/>
      <c r="AB75" s="326"/>
    </row>
    <row r="76" spans="1:28" s="220" customFormat="1" ht="21" customHeight="1">
      <c r="C76" s="212" t="s">
        <v>177</v>
      </c>
      <c r="F76" s="228">
        <v>3533</v>
      </c>
      <c r="G76" s="228"/>
      <c r="H76" s="228">
        <v>7270</v>
      </c>
      <c r="I76" s="228"/>
      <c r="J76" s="228">
        <v>3533</v>
      </c>
      <c r="K76" s="228"/>
      <c r="L76" s="228">
        <v>7270</v>
      </c>
      <c r="N76" s="326"/>
      <c r="O76" s="326"/>
      <c r="P76" s="326"/>
      <c r="Q76" s="326"/>
      <c r="R76" s="326"/>
      <c r="S76" s="326"/>
      <c r="T76" s="326"/>
      <c r="U76" s="326"/>
      <c r="V76" s="326"/>
      <c r="W76" s="326"/>
      <c r="X76" s="326"/>
      <c r="Y76" s="326"/>
      <c r="Z76" s="326"/>
      <c r="AA76" s="326"/>
      <c r="AB76" s="326"/>
    </row>
    <row r="77" spans="1:28" s="220" customFormat="1" ht="21" customHeight="1">
      <c r="C77" s="212" t="s">
        <v>178</v>
      </c>
      <c r="F77" s="228">
        <v>-43086</v>
      </c>
      <c r="G77" s="228"/>
      <c r="H77" s="228">
        <v>-45445</v>
      </c>
      <c r="I77" s="228"/>
      <c r="J77" s="228">
        <v>-43086</v>
      </c>
      <c r="K77" s="228"/>
      <c r="L77" s="228">
        <v>-45445</v>
      </c>
      <c r="N77" s="326"/>
      <c r="O77" s="326"/>
      <c r="P77" s="326"/>
      <c r="Q77" s="326"/>
      <c r="R77" s="326"/>
      <c r="S77" s="326"/>
      <c r="T77" s="326"/>
      <c r="U77" s="326"/>
      <c r="V77" s="326"/>
      <c r="W77" s="326"/>
      <c r="X77" s="326"/>
      <c r="Y77" s="326"/>
      <c r="Z77" s="326"/>
      <c r="AA77" s="326"/>
      <c r="AB77" s="326"/>
    </row>
    <row r="78" spans="1:28" s="220" customFormat="1" ht="21" customHeight="1">
      <c r="C78" s="212" t="s">
        <v>199</v>
      </c>
      <c r="F78" s="228">
        <v>-862248</v>
      </c>
      <c r="G78" s="228"/>
      <c r="H78" s="228">
        <v>-1511547</v>
      </c>
      <c r="I78" s="228"/>
      <c r="J78" s="228">
        <v>-797049</v>
      </c>
      <c r="K78" s="228"/>
      <c r="L78" s="228">
        <v>-1430493</v>
      </c>
      <c r="N78" s="326"/>
      <c r="O78" s="326"/>
      <c r="P78" s="326"/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6"/>
      <c r="AB78" s="326"/>
    </row>
    <row r="79" spans="1:28" s="220" customFormat="1" ht="21" customHeight="1">
      <c r="C79" s="212" t="s">
        <v>206</v>
      </c>
      <c r="E79" s="240">
        <v>31</v>
      </c>
      <c r="F79" s="228">
        <v>-7818142</v>
      </c>
      <c r="G79" s="228"/>
      <c r="H79" s="228">
        <v>-16146163</v>
      </c>
      <c r="I79" s="228"/>
      <c r="J79" s="228">
        <v>-7818142</v>
      </c>
      <c r="K79" s="228"/>
      <c r="L79" s="228">
        <v>-16146163</v>
      </c>
      <c r="N79" s="317"/>
      <c r="O79" s="326"/>
      <c r="P79" s="326"/>
      <c r="Q79" s="326"/>
      <c r="R79" s="326"/>
      <c r="S79" s="326"/>
      <c r="T79" s="326"/>
      <c r="U79" s="326"/>
      <c r="V79" s="326"/>
      <c r="W79" s="326"/>
      <c r="X79" s="326"/>
      <c r="Y79" s="326"/>
      <c r="Z79" s="326"/>
      <c r="AA79" s="326"/>
      <c r="AB79" s="326"/>
    </row>
    <row r="80" spans="1:28" s="220" customFormat="1" ht="21" customHeight="1">
      <c r="C80" s="221" t="s">
        <v>233</v>
      </c>
      <c r="E80" s="240"/>
      <c r="F80" s="228"/>
      <c r="G80" s="228"/>
      <c r="H80" s="228"/>
      <c r="I80" s="228"/>
      <c r="J80" s="228"/>
      <c r="K80" s="228"/>
      <c r="L80" s="228"/>
      <c r="N80" s="317"/>
      <c r="O80" s="326"/>
      <c r="P80" s="326"/>
      <c r="Q80" s="326"/>
      <c r="R80" s="326"/>
      <c r="S80" s="326"/>
      <c r="T80" s="326"/>
      <c r="U80" s="326"/>
      <c r="V80" s="326"/>
      <c r="W80" s="326"/>
      <c r="X80" s="326"/>
      <c r="Y80" s="326"/>
      <c r="Z80" s="326"/>
      <c r="AA80" s="326"/>
      <c r="AB80" s="326"/>
    </row>
    <row r="81" spans="1:28" s="220" customFormat="1" ht="21" customHeight="1">
      <c r="C81" s="221"/>
      <c r="D81" s="221" t="s">
        <v>284</v>
      </c>
      <c r="F81" s="333">
        <v>619000</v>
      </c>
      <c r="G81" s="332"/>
      <c r="H81" s="333">
        <v>132000</v>
      </c>
      <c r="I81" s="332"/>
      <c r="J81" s="327">
        <v>0</v>
      </c>
      <c r="K81" s="332"/>
      <c r="L81" s="327">
        <v>0</v>
      </c>
      <c r="N81" s="317"/>
      <c r="O81" s="326"/>
      <c r="P81" s="326"/>
      <c r="Q81" s="326"/>
      <c r="R81" s="326"/>
      <c r="S81" s="326"/>
      <c r="T81" s="326"/>
      <c r="U81" s="326"/>
      <c r="V81" s="326"/>
      <c r="W81" s="326"/>
      <c r="X81" s="326"/>
      <c r="Y81" s="326"/>
      <c r="Z81" s="326"/>
      <c r="AA81" s="326"/>
      <c r="AB81" s="326"/>
    </row>
    <row r="82" spans="1:28" ht="21" customHeight="1">
      <c r="A82" s="229" t="s">
        <v>255</v>
      </c>
      <c r="E82" s="229"/>
      <c r="F82" s="368">
        <f>SUM(F74:F81)</f>
        <v>-9132808</v>
      </c>
      <c r="G82" s="355"/>
      <c r="H82" s="368">
        <f>SUM(H74:H81)</f>
        <v>-19406860</v>
      </c>
      <c r="I82" s="355"/>
      <c r="J82" s="368">
        <f>SUM(J74:J81)</f>
        <v>-9686609</v>
      </c>
      <c r="K82" s="355"/>
      <c r="L82" s="368">
        <f>SUM(L74:L81)</f>
        <v>-19457806</v>
      </c>
    </row>
    <row r="83" spans="1:28" ht="21" customHeight="1">
      <c r="A83" s="206" t="s">
        <v>315</v>
      </c>
      <c r="D83" s="229"/>
      <c r="E83" s="229"/>
      <c r="F83" s="301"/>
      <c r="G83" s="228"/>
      <c r="H83" s="304" t="s">
        <v>296</v>
      </c>
      <c r="I83" s="301"/>
      <c r="J83" s="298"/>
      <c r="K83" s="301"/>
      <c r="L83" s="298"/>
    </row>
    <row r="84" spans="1:28" ht="21" customHeight="1">
      <c r="A84" s="224"/>
      <c r="B84" s="206" t="s">
        <v>168</v>
      </c>
      <c r="F84" s="334">
        <v>153453</v>
      </c>
      <c r="G84" s="228"/>
      <c r="H84" s="334">
        <v>-11568</v>
      </c>
      <c r="I84" s="228"/>
      <c r="J84" s="333">
        <v>-313200</v>
      </c>
      <c r="K84" s="228"/>
      <c r="L84" s="333">
        <v>-72692</v>
      </c>
    </row>
    <row r="85" spans="1:28" ht="12" customHeight="1">
      <c r="F85" s="301"/>
      <c r="G85" s="228"/>
      <c r="H85" s="301"/>
      <c r="I85" s="228"/>
      <c r="J85" s="301"/>
      <c r="K85" s="228"/>
      <c r="L85" s="301"/>
    </row>
    <row r="86" spans="1:28" ht="21" customHeight="1">
      <c r="A86" s="229" t="s">
        <v>115</v>
      </c>
      <c r="F86" s="309">
        <f>SUM(F49,F71,F84,F82)</f>
        <v>-8373446</v>
      </c>
      <c r="G86" s="355"/>
      <c r="H86" s="309">
        <f>SUM(H49,H71,H84,H82)</f>
        <v>-4744017</v>
      </c>
      <c r="I86" s="355"/>
      <c r="J86" s="309">
        <f>SUM(J49,J71,J84,J82)</f>
        <v>-8443585</v>
      </c>
      <c r="K86" s="355"/>
      <c r="L86" s="309">
        <f>SUM(L49,L71,L84,L82)</f>
        <v>-4805535</v>
      </c>
      <c r="N86" s="327"/>
      <c r="O86" s="327"/>
      <c r="P86" s="327"/>
      <c r="Q86" s="327"/>
      <c r="R86" s="327"/>
    </row>
    <row r="87" spans="1:28" ht="21" customHeight="1">
      <c r="A87" s="229" t="s">
        <v>102</v>
      </c>
      <c r="F87" s="228">
        <v>51631543</v>
      </c>
      <c r="G87" s="228"/>
      <c r="H87" s="228">
        <v>47615159</v>
      </c>
      <c r="I87" s="228"/>
      <c r="J87" s="228">
        <v>51528618</v>
      </c>
      <c r="K87" s="228"/>
      <c r="L87" s="228">
        <v>47450329</v>
      </c>
      <c r="N87" s="327"/>
      <c r="O87" s="327"/>
      <c r="P87" s="327"/>
      <c r="Q87" s="327"/>
      <c r="R87" s="327"/>
    </row>
    <row r="88" spans="1:28" ht="21" customHeight="1" thickBot="1">
      <c r="A88" s="229" t="s">
        <v>253</v>
      </c>
      <c r="D88" s="233"/>
      <c r="E88" s="233"/>
      <c r="F88" s="367">
        <f>SUM(F86:F87)</f>
        <v>43258097</v>
      </c>
      <c r="G88" s="355"/>
      <c r="H88" s="367">
        <f>SUM(H86:H87)</f>
        <v>42871142</v>
      </c>
      <c r="I88" s="355"/>
      <c r="J88" s="367">
        <f>SUM(J86:J87)</f>
        <v>43085033</v>
      </c>
      <c r="K88" s="355"/>
      <c r="L88" s="367">
        <f>SUM(L86:L87)</f>
        <v>42644794</v>
      </c>
      <c r="N88" s="327"/>
      <c r="O88" s="327"/>
      <c r="P88" s="327"/>
      <c r="Q88" s="327"/>
      <c r="R88" s="327"/>
    </row>
    <row r="89" spans="1:28" ht="21" customHeight="1" thickTop="1">
      <c r="F89" s="335"/>
      <c r="G89" s="335"/>
      <c r="H89" s="335"/>
      <c r="I89" s="335"/>
      <c r="J89" s="335"/>
      <c r="K89" s="336"/>
      <c r="L89" s="335"/>
    </row>
    <row r="90" spans="1:28" ht="24.75" hidden="1" customHeight="1">
      <c r="A90" s="255"/>
      <c r="B90" s="255"/>
      <c r="C90" s="206"/>
      <c r="D90" s="206"/>
      <c r="E90" s="206"/>
      <c r="F90" s="228"/>
      <c r="G90" s="331"/>
      <c r="H90" s="228"/>
      <c r="I90" s="330"/>
      <c r="J90" s="228"/>
      <c r="K90" s="330"/>
      <c r="L90" s="228"/>
    </row>
    <row r="91" spans="1:28" ht="21" hidden="1" customHeight="1">
      <c r="B91" s="255"/>
      <c r="C91" s="206"/>
      <c r="D91" s="206"/>
      <c r="E91" s="206"/>
      <c r="F91" s="337"/>
      <c r="G91" s="338"/>
      <c r="H91" s="337"/>
      <c r="I91" s="338"/>
      <c r="J91" s="337"/>
      <c r="K91" s="337"/>
      <c r="L91" s="337"/>
    </row>
    <row r="92" spans="1:28" ht="21" hidden="1" customHeight="1">
      <c r="B92" s="211"/>
      <c r="F92" s="337"/>
      <c r="G92" s="338"/>
      <c r="H92" s="337"/>
      <c r="I92" s="338"/>
      <c r="J92" s="337"/>
      <c r="K92" s="337"/>
      <c r="L92" s="337"/>
    </row>
    <row r="93" spans="1:28" ht="21" hidden="1" customHeight="1">
      <c r="B93" s="211"/>
      <c r="F93" s="337"/>
      <c r="G93" s="338"/>
      <c r="H93" s="337"/>
      <c r="I93" s="338"/>
      <c r="J93" s="329"/>
      <c r="K93" s="338"/>
      <c r="L93" s="329"/>
    </row>
    <row r="94" spans="1:28" ht="21" hidden="1" customHeight="1">
      <c r="B94" s="212"/>
      <c r="C94" s="206"/>
      <c r="F94" s="337"/>
      <c r="G94" s="337"/>
      <c r="H94" s="337"/>
      <c r="I94" s="337"/>
      <c r="J94" s="329"/>
      <c r="K94" s="337"/>
      <c r="L94" s="329"/>
    </row>
    <row r="95" spans="1:28" ht="21" hidden="1" customHeight="1">
      <c r="B95" s="255"/>
      <c r="C95" s="206"/>
      <c r="D95" s="206"/>
      <c r="E95" s="206"/>
      <c r="F95" s="337"/>
      <c r="G95" s="338"/>
      <c r="H95" s="337"/>
      <c r="I95" s="338"/>
      <c r="J95" s="338"/>
      <c r="K95" s="338"/>
      <c r="L95" s="338"/>
    </row>
    <row r="96" spans="1:28" ht="15" customHeight="1">
      <c r="B96" s="211"/>
      <c r="C96" s="206"/>
      <c r="D96" s="206"/>
      <c r="E96" s="206"/>
      <c r="F96" s="222"/>
      <c r="G96" s="234"/>
      <c r="H96" s="222"/>
      <c r="I96" s="234"/>
      <c r="J96" s="234"/>
      <c r="K96" s="234"/>
      <c r="L96" s="222"/>
    </row>
    <row r="97" spans="1:12" ht="15" customHeight="1">
      <c r="B97" s="211"/>
      <c r="C97" s="206"/>
      <c r="D97" s="255"/>
      <c r="E97" s="206"/>
      <c r="F97" s="222"/>
      <c r="G97" s="234"/>
      <c r="H97" s="222"/>
      <c r="I97" s="234"/>
      <c r="J97" s="234"/>
      <c r="K97" s="234"/>
      <c r="L97" s="234"/>
    </row>
    <row r="98" spans="1:12" ht="15" customHeight="1">
      <c r="B98" s="211"/>
      <c r="C98" s="206"/>
      <c r="D98" s="255"/>
      <c r="E98" s="206"/>
      <c r="F98" s="222"/>
      <c r="G98" s="234"/>
      <c r="H98" s="222"/>
      <c r="I98" s="234"/>
      <c r="J98" s="234"/>
      <c r="K98" s="234"/>
      <c r="L98" s="234"/>
    </row>
    <row r="99" spans="1:12" ht="15" customHeight="1">
      <c r="B99" s="211"/>
      <c r="C99" s="206"/>
      <c r="D99" s="206"/>
      <c r="E99" s="206"/>
      <c r="F99" s="222"/>
      <c r="G99" s="234"/>
      <c r="H99" s="222"/>
      <c r="I99" s="234"/>
      <c r="J99" s="234"/>
      <c r="K99" s="234"/>
      <c r="L99" s="234"/>
    </row>
    <row r="100" spans="1:12" ht="13.5" customHeight="1">
      <c r="A100" s="219"/>
      <c r="B100" s="394"/>
      <c r="C100" s="401"/>
      <c r="D100" s="235"/>
      <c r="E100" s="235"/>
      <c r="F100" s="236"/>
      <c r="G100" s="236"/>
      <c r="H100" s="236"/>
      <c r="I100" s="236"/>
      <c r="J100" s="236"/>
      <c r="K100" s="236"/>
      <c r="L100" s="236"/>
    </row>
    <row r="101" spans="1:12" ht="13.5" customHeight="1">
      <c r="A101" s="219"/>
      <c r="B101" s="394"/>
      <c r="C101" s="401"/>
      <c r="D101" s="235"/>
      <c r="E101" s="235"/>
      <c r="F101" s="236"/>
      <c r="G101" s="236"/>
      <c r="H101" s="236"/>
      <c r="I101" s="236"/>
      <c r="J101" s="236"/>
      <c r="K101" s="236"/>
      <c r="L101" s="236"/>
    </row>
    <row r="102" spans="1:12" ht="13.5" customHeight="1">
      <c r="A102" s="219"/>
      <c r="B102" s="394"/>
      <c r="C102" s="401"/>
      <c r="D102" s="235"/>
      <c r="E102" s="235"/>
      <c r="F102" s="236"/>
      <c r="G102" s="236"/>
      <c r="H102" s="236"/>
      <c r="I102" s="236"/>
      <c r="J102" s="236"/>
      <c r="K102" s="236"/>
      <c r="L102" s="236"/>
    </row>
    <row r="103" spans="1:12" ht="13.5" customHeight="1">
      <c r="A103" s="219"/>
      <c r="B103" s="394"/>
      <c r="C103" s="401"/>
      <c r="D103" s="235"/>
      <c r="E103" s="235"/>
      <c r="F103" s="236"/>
      <c r="G103" s="236"/>
      <c r="H103" s="236"/>
      <c r="I103" s="236"/>
      <c r="J103" s="236"/>
      <c r="K103" s="236"/>
      <c r="L103" s="236"/>
    </row>
    <row r="104" spans="1:12" ht="13.5" customHeight="1">
      <c r="A104" s="219"/>
      <c r="B104" s="394"/>
      <c r="C104" s="401"/>
      <c r="D104" s="235"/>
      <c r="E104" s="235"/>
      <c r="F104" s="236"/>
      <c r="G104" s="236"/>
      <c r="H104" s="236"/>
      <c r="I104" s="236"/>
      <c r="J104" s="236"/>
      <c r="K104" s="236"/>
      <c r="L104" s="236"/>
    </row>
    <row r="105" spans="1:12" ht="13.5" customHeight="1">
      <c r="A105" s="219"/>
      <c r="B105" s="394"/>
      <c r="C105" s="401"/>
      <c r="D105" s="235"/>
      <c r="E105" s="235"/>
      <c r="F105" s="236"/>
      <c r="G105" s="236"/>
      <c r="H105" s="236"/>
      <c r="I105" s="236"/>
      <c r="J105" s="236"/>
      <c r="K105" s="236"/>
      <c r="L105" s="236"/>
    </row>
    <row r="106" spans="1:12" ht="13.5" customHeight="1">
      <c r="A106" s="219"/>
      <c r="B106" s="394"/>
      <c r="C106" s="401"/>
      <c r="D106" s="235"/>
      <c r="E106" s="235"/>
      <c r="F106" s="236"/>
      <c r="G106" s="236"/>
      <c r="H106" s="236"/>
      <c r="I106" s="236"/>
      <c r="J106" s="236"/>
      <c r="K106" s="236"/>
      <c r="L106" s="236"/>
    </row>
    <row r="107" spans="1:12" ht="13.5" customHeight="1">
      <c r="A107" s="219"/>
      <c r="B107" s="394"/>
      <c r="C107" s="401"/>
      <c r="D107" s="235"/>
      <c r="E107" s="235"/>
      <c r="F107" s="236"/>
      <c r="G107" s="236"/>
      <c r="H107" s="236"/>
      <c r="I107" s="236"/>
      <c r="J107" s="236"/>
      <c r="K107" s="236"/>
      <c r="L107" s="236"/>
    </row>
    <row r="108" spans="1:12" ht="13.5" customHeight="1">
      <c r="A108" s="219"/>
      <c r="B108" s="394"/>
      <c r="C108" s="401"/>
      <c r="D108" s="235"/>
      <c r="E108" s="235"/>
      <c r="F108" s="236"/>
      <c r="G108" s="236"/>
      <c r="H108" s="236"/>
      <c r="I108" s="236"/>
      <c r="J108" s="236"/>
      <c r="K108" s="236"/>
      <c r="L108" s="236"/>
    </row>
    <row r="109" spans="1:12" ht="13.5" customHeight="1">
      <c r="A109" s="219"/>
      <c r="B109" s="394"/>
      <c r="C109" s="401"/>
      <c r="D109" s="235"/>
      <c r="E109" s="235"/>
      <c r="F109" s="236"/>
      <c r="G109" s="236"/>
      <c r="H109" s="236"/>
      <c r="I109" s="236"/>
      <c r="J109" s="236"/>
      <c r="K109" s="236"/>
      <c r="L109" s="236"/>
    </row>
    <row r="110" spans="1:12" ht="13.5" customHeight="1">
      <c r="A110" s="219"/>
      <c r="B110" s="394"/>
      <c r="C110" s="401"/>
      <c r="D110" s="235"/>
      <c r="E110" s="235"/>
      <c r="F110" s="236"/>
      <c r="G110" s="236"/>
      <c r="H110" s="236"/>
      <c r="I110" s="236"/>
      <c r="J110" s="236"/>
      <c r="K110" s="236"/>
      <c r="L110" s="236"/>
    </row>
    <row r="113" spans="1:12" ht="21" customHeight="1">
      <c r="A113" s="489" t="s">
        <v>155</v>
      </c>
      <c r="B113" s="489"/>
      <c r="C113" s="489"/>
      <c r="D113" s="489"/>
      <c r="E113" s="489"/>
      <c r="F113" s="489"/>
      <c r="G113" s="489"/>
      <c r="H113" s="489"/>
      <c r="I113" s="489"/>
      <c r="J113" s="489"/>
      <c r="K113" s="489"/>
      <c r="L113" s="489"/>
    </row>
    <row r="114" spans="1:12" ht="21" customHeight="1">
      <c r="A114" s="489" t="s">
        <v>184</v>
      </c>
      <c r="B114" s="489"/>
      <c r="C114" s="489"/>
      <c r="D114" s="489"/>
      <c r="E114" s="489"/>
      <c r="F114" s="489"/>
      <c r="G114" s="489"/>
      <c r="H114" s="489"/>
      <c r="I114" s="489"/>
      <c r="J114" s="489"/>
      <c r="K114" s="489"/>
      <c r="L114" s="489"/>
    </row>
  </sheetData>
  <mergeCells count="16">
    <mergeCell ref="F58:L58"/>
    <mergeCell ref="A113:L113"/>
    <mergeCell ref="A114:L114"/>
    <mergeCell ref="F4:H4"/>
    <mergeCell ref="J4:L4"/>
    <mergeCell ref="F5:H5"/>
    <mergeCell ref="J5:L5"/>
    <mergeCell ref="F6:H6"/>
    <mergeCell ref="J6:L6"/>
    <mergeCell ref="F8:L8"/>
    <mergeCell ref="F54:H54"/>
    <mergeCell ref="J54:L54"/>
    <mergeCell ref="F55:H55"/>
    <mergeCell ref="J55:L55"/>
    <mergeCell ref="F56:H56"/>
    <mergeCell ref="J56:L56"/>
  </mergeCells>
  <pageMargins left="0.8" right="0.8" top="0.48" bottom="0.5" header="0.5" footer="0.5"/>
  <pageSetup paperSize="9" scale="65" firstPageNumber="1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90"/>
  <sheetViews>
    <sheetView zoomScaleNormal="100" zoomScaleSheetLayoutView="100" workbookViewId="0"/>
  </sheetViews>
  <sheetFormatPr defaultColWidth="9.1796875" defaultRowHeight="21" customHeight="1"/>
  <cols>
    <col min="1" max="1" width="51.7265625" style="44" customWidth="1"/>
    <col min="2" max="2" width="9.1796875" style="91"/>
    <col min="3" max="3" width="0.81640625" style="3" customWidth="1"/>
    <col min="4" max="4" width="13.7265625" style="84" customWidth="1"/>
    <col min="5" max="5" width="0.81640625" style="84" customWidth="1"/>
    <col min="6" max="6" width="13.7265625" style="84" customWidth="1"/>
    <col min="7" max="7" width="0.81640625" style="84" customWidth="1"/>
    <col min="8" max="8" width="13.7265625" style="84" customWidth="1"/>
    <col min="9" max="9" width="0.81640625" style="84" customWidth="1"/>
    <col min="10" max="10" width="13.7265625" style="84" customWidth="1"/>
    <col min="11" max="16384" width="9.1796875" style="3"/>
  </cols>
  <sheetData>
    <row r="1" spans="1:10" s="4" customFormat="1" ht="21" customHeight="1">
      <c r="A1" s="80" t="s">
        <v>23</v>
      </c>
      <c r="B1" s="87"/>
      <c r="C1" s="81"/>
      <c r="D1" s="87"/>
      <c r="E1" s="87"/>
      <c r="F1" s="87"/>
      <c r="G1" s="87"/>
      <c r="H1" s="87"/>
      <c r="I1" s="87"/>
      <c r="J1" s="87"/>
    </row>
    <row r="2" spans="1:10" s="4" customFormat="1" ht="21" customHeight="1">
      <c r="A2" s="22" t="s">
        <v>120</v>
      </c>
      <c r="B2" s="88"/>
      <c r="C2" s="50"/>
      <c r="D2" s="88"/>
      <c r="E2" s="88"/>
      <c r="F2" s="88"/>
      <c r="G2" s="88"/>
    </row>
    <row r="3" spans="1:10" s="4" customFormat="1" ht="21" customHeight="1">
      <c r="A3" s="22"/>
      <c r="B3" s="88"/>
      <c r="C3" s="50"/>
      <c r="G3" s="88"/>
      <c r="H3" s="88"/>
      <c r="I3" s="88"/>
      <c r="J3" s="88"/>
    </row>
    <row r="4" spans="1:10" s="4" customFormat="1" ht="21" customHeight="1">
      <c r="D4" s="487" t="s">
        <v>14</v>
      </c>
      <c r="E4" s="511"/>
      <c r="F4" s="511"/>
      <c r="G4" s="154"/>
      <c r="H4" s="487" t="s">
        <v>46</v>
      </c>
      <c r="I4" s="487"/>
      <c r="J4" s="487"/>
    </row>
    <row r="5" spans="1:10" s="4" customFormat="1" ht="21" customHeight="1">
      <c r="D5" s="491" t="s">
        <v>128</v>
      </c>
      <c r="E5" s="489"/>
      <c r="F5" s="489"/>
      <c r="G5" s="159"/>
      <c r="H5" s="491" t="s">
        <v>128</v>
      </c>
      <c r="I5" s="489"/>
      <c r="J5" s="489"/>
    </row>
    <row r="6" spans="1:10" s="1" customFormat="1" ht="21" customHeight="1">
      <c r="A6" s="52"/>
      <c r="B6" s="46"/>
      <c r="D6" s="517" t="s">
        <v>127</v>
      </c>
      <c r="E6" s="517"/>
      <c r="F6" s="517"/>
      <c r="G6" s="155"/>
      <c r="H6" s="517" t="s">
        <v>127</v>
      </c>
      <c r="I6" s="517"/>
      <c r="J6" s="517"/>
    </row>
    <row r="7" spans="1:10" s="1" customFormat="1" ht="21" customHeight="1">
      <c r="A7" s="53"/>
      <c r="B7" s="156" t="s">
        <v>16</v>
      </c>
      <c r="C7" s="6"/>
      <c r="D7" s="157" t="s">
        <v>116</v>
      </c>
      <c r="E7" s="158"/>
      <c r="F7" s="157" t="s">
        <v>104</v>
      </c>
      <c r="G7" s="158"/>
      <c r="H7" s="157" t="s">
        <v>116</v>
      </c>
      <c r="I7" s="158"/>
      <c r="J7" s="157" t="s">
        <v>104</v>
      </c>
    </row>
    <row r="8" spans="1:10" s="1" customFormat="1" ht="21" customHeight="1">
      <c r="A8" s="53"/>
      <c r="B8" s="89"/>
      <c r="C8" s="6"/>
      <c r="D8" s="152"/>
      <c r="E8" s="144"/>
      <c r="F8" s="152" t="s">
        <v>126</v>
      </c>
      <c r="G8" s="144"/>
      <c r="H8" s="152"/>
      <c r="I8" s="144"/>
      <c r="J8" s="152" t="s">
        <v>126</v>
      </c>
    </row>
    <row r="9" spans="1:10" s="1" customFormat="1" ht="21" customHeight="1">
      <c r="A9" s="53"/>
      <c r="B9" s="46"/>
      <c r="C9" s="6"/>
      <c r="D9" s="515" t="s">
        <v>27</v>
      </c>
      <c r="E9" s="516"/>
      <c r="F9" s="516"/>
      <c r="G9" s="516"/>
      <c r="H9" s="516"/>
      <c r="I9" s="516"/>
      <c r="J9" s="516"/>
    </row>
    <row r="10" spans="1:10" ht="21" customHeight="1">
      <c r="A10" s="31" t="s">
        <v>38</v>
      </c>
      <c r="B10" s="151"/>
      <c r="C10" s="29"/>
      <c r="D10" s="118">
        <v>89407441</v>
      </c>
      <c r="E10" s="118"/>
      <c r="F10" s="118">
        <v>75224074</v>
      </c>
      <c r="G10" s="118"/>
      <c r="H10" s="118">
        <v>85350415</v>
      </c>
      <c r="I10" s="119"/>
      <c r="J10" s="118">
        <v>71382347</v>
      </c>
    </row>
    <row r="11" spans="1:10" ht="21" customHeight="1">
      <c r="A11" s="32" t="s">
        <v>76</v>
      </c>
      <c r="B11" s="151"/>
      <c r="C11" s="29"/>
      <c r="D11" s="118">
        <v>35401995</v>
      </c>
      <c r="E11" s="118"/>
      <c r="F11" s="118">
        <v>29695328</v>
      </c>
      <c r="G11" s="118"/>
      <c r="H11" s="118">
        <v>35427175</v>
      </c>
      <c r="I11" s="111"/>
      <c r="J11" s="118">
        <v>29690586</v>
      </c>
    </row>
    <row r="12" spans="1:10" ht="21" customHeight="1">
      <c r="A12" s="31" t="s">
        <v>97</v>
      </c>
      <c r="B12" s="151"/>
      <c r="C12" s="29"/>
      <c r="D12" s="114">
        <f>+D10-D11</f>
        <v>54005446</v>
      </c>
      <c r="E12" s="111"/>
      <c r="F12" s="114">
        <f>+F10-F11</f>
        <v>45528746</v>
      </c>
      <c r="G12" s="120"/>
      <c r="H12" s="114">
        <f>+H10-H11</f>
        <v>49923240</v>
      </c>
      <c r="I12" s="120"/>
      <c r="J12" s="114">
        <f>+J10-J11</f>
        <v>41691761</v>
      </c>
    </row>
    <row r="13" spans="1:10" ht="21" customHeight="1">
      <c r="A13" s="31" t="s">
        <v>39</v>
      </c>
      <c r="B13" s="151"/>
      <c r="C13" s="29"/>
      <c r="D13" s="111">
        <v>21733538</v>
      </c>
      <c r="E13" s="111"/>
      <c r="F13" s="111">
        <v>18242486</v>
      </c>
      <c r="G13" s="120"/>
      <c r="H13" s="111">
        <v>25611482</v>
      </c>
      <c r="I13" s="120"/>
      <c r="J13" s="111">
        <v>21902377</v>
      </c>
    </row>
    <row r="14" spans="1:10" ht="21" customHeight="1">
      <c r="A14" s="31" t="s">
        <v>77</v>
      </c>
      <c r="B14" s="151"/>
      <c r="C14" s="29"/>
      <c r="D14" s="111">
        <v>3825964</v>
      </c>
      <c r="E14" s="111"/>
      <c r="F14" s="111">
        <v>3182275</v>
      </c>
      <c r="G14" s="120"/>
      <c r="H14" s="111">
        <v>3505996</v>
      </c>
      <c r="I14" s="120"/>
      <c r="J14" s="111">
        <v>2958967</v>
      </c>
    </row>
    <row r="15" spans="1:10" ht="21" customHeight="1">
      <c r="A15" s="31" t="s">
        <v>53</v>
      </c>
      <c r="B15" s="151"/>
      <c r="C15" s="29"/>
      <c r="D15" s="114">
        <f>+D13-D14</f>
        <v>17907574</v>
      </c>
      <c r="E15" s="111"/>
      <c r="F15" s="114">
        <f>+F13-F14</f>
        <v>15060211</v>
      </c>
      <c r="G15" s="120"/>
      <c r="H15" s="114">
        <f>+H13-H14</f>
        <v>22105486</v>
      </c>
      <c r="I15" s="120"/>
      <c r="J15" s="114">
        <f>+J13-J14</f>
        <v>18943410</v>
      </c>
    </row>
    <row r="16" spans="1:10" ht="21" customHeight="1">
      <c r="A16" s="31" t="s">
        <v>78</v>
      </c>
      <c r="B16" s="151"/>
      <c r="C16" s="29"/>
      <c r="D16" s="111">
        <v>6897794</v>
      </c>
      <c r="E16" s="111"/>
      <c r="F16" s="111">
        <v>5319077</v>
      </c>
      <c r="G16" s="120"/>
      <c r="H16" s="111">
        <v>6718880</v>
      </c>
      <c r="I16" s="120"/>
      <c r="J16" s="111">
        <v>5304980</v>
      </c>
    </row>
    <row r="17" spans="1:10" ht="21" customHeight="1">
      <c r="A17" s="31" t="s">
        <v>94</v>
      </c>
      <c r="B17" s="151"/>
      <c r="C17" s="29"/>
      <c r="D17" s="111">
        <v>875148</v>
      </c>
      <c r="E17" s="111"/>
      <c r="F17" s="111">
        <v>1029686</v>
      </c>
      <c r="G17" s="120"/>
      <c r="H17" s="111">
        <v>183796</v>
      </c>
      <c r="I17" s="120"/>
      <c r="J17" s="111">
        <v>695447</v>
      </c>
    </row>
    <row r="18" spans="1:10" ht="21" customHeight="1">
      <c r="A18" s="150" t="s">
        <v>133</v>
      </c>
      <c r="B18" s="151"/>
      <c r="C18" s="29"/>
      <c r="D18" s="111">
        <v>-5981</v>
      </c>
      <c r="E18" s="111"/>
      <c r="F18" s="111">
        <v>463</v>
      </c>
      <c r="G18" s="120"/>
      <c r="H18" s="121" t="s">
        <v>96</v>
      </c>
      <c r="I18" s="111"/>
      <c r="J18" s="121" t="s">
        <v>96</v>
      </c>
    </row>
    <row r="19" spans="1:10" ht="21" customHeight="1">
      <c r="A19" s="32" t="s">
        <v>45</v>
      </c>
      <c r="B19" s="151"/>
      <c r="C19" s="29"/>
      <c r="D19" s="111">
        <v>3646815</v>
      </c>
      <c r="E19" s="111"/>
      <c r="F19" s="111">
        <v>903650</v>
      </c>
      <c r="G19" s="120"/>
      <c r="H19" s="111">
        <v>7558321</v>
      </c>
      <c r="I19" s="120"/>
      <c r="J19" s="111">
        <v>4172841</v>
      </c>
    </row>
    <row r="20" spans="1:10" ht="21" customHeight="1">
      <c r="A20" s="32" t="s">
        <v>50</v>
      </c>
      <c r="B20" s="151"/>
      <c r="C20" s="29"/>
      <c r="D20" s="111">
        <v>36776907</v>
      </c>
      <c r="E20" s="111"/>
      <c r="F20" s="111">
        <v>30006054</v>
      </c>
      <c r="G20" s="120"/>
      <c r="H20" s="121" t="s">
        <v>96</v>
      </c>
      <c r="I20" s="111"/>
      <c r="J20" s="121" t="s">
        <v>96</v>
      </c>
    </row>
    <row r="21" spans="1:10" ht="21" customHeight="1">
      <c r="A21" s="31" t="s">
        <v>51</v>
      </c>
      <c r="B21" s="151"/>
      <c r="C21" s="29"/>
      <c r="D21" s="111">
        <v>558234</v>
      </c>
      <c r="E21" s="111"/>
      <c r="F21" s="111">
        <v>1067722</v>
      </c>
      <c r="G21" s="120"/>
      <c r="H21" s="111">
        <v>170638</v>
      </c>
      <c r="I21" s="120"/>
      <c r="J21" s="111">
        <v>604818</v>
      </c>
    </row>
    <row r="22" spans="1:10" ht="21" customHeight="1">
      <c r="A22" s="32" t="s">
        <v>65</v>
      </c>
      <c r="B22" s="151"/>
      <c r="C22" s="29"/>
      <c r="D22" s="113">
        <f>+D12+D15+SUM(D16:D21)</f>
        <v>120661937</v>
      </c>
      <c r="E22" s="111"/>
      <c r="F22" s="113">
        <f>+F12+F15+SUM(F16:F21)</f>
        <v>98915609</v>
      </c>
      <c r="G22" s="120"/>
      <c r="H22" s="113">
        <f>+H12+H15+SUM(H16:H21)</f>
        <v>86660361</v>
      </c>
      <c r="I22" s="120"/>
      <c r="J22" s="113">
        <f>+J12+J15+SUM(J16:J21)</f>
        <v>71413257</v>
      </c>
    </row>
    <row r="23" spans="1:10" ht="21" customHeight="1">
      <c r="A23" s="32" t="s">
        <v>52</v>
      </c>
      <c r="B23" s="151"/>
      <c r="C23" s="29"/>
      <c r="D23" s="112">
        <v>29110141</v>
      </c>
      <c r="E23" s="111"/>
      <c r="F23" s="112">
        <v>23450980</v>
      </c>
      <c r="G23" s="120"/>
      <c r="H23" s="122" t="s">
        <v>96</v>
      </c>
      <c r="I23" s="116"/>
      <c r="J23" s="122" t="s">
        <v>96</v>
      </c>
    </row>
    <row r="24" spans="1:10" ht="21" customHeight="1">
      <c r="A24" s="32" t="s">
        <v>66</v>
      </c>
      <c r="B24" s="151"/>
      <c r="C24" s="29"/>
      <c r="D24" s="114">
        <f>+D22-D23</f>
        <v>91551796</v>
      </c>
      <c r="E24" s="111"/>
      <c r="F24" s="114">
        <f>+F22-F23</f>
        <v>75464629</v>
      </c>
      <c r="G24" s="120"/>
      <c r="H24" s="114">
        <f>+H22</f>
        <v>86660361</v>
      </c>
      <c r="I24" s="120"/>
      <c r="J24" s="114">
        <f>+J22</f>
        <v>71413257</v>
      </c>
    </row>
    <row r="25" spans="1:10" ht="21" customHeight="1">
      <c r="A25" s="31" t="s">
        <v>40</v>
      </c>
      <c r="B25" s="151"/>
      <c r="C25" s="29"/>
      <c r="D25" s="111"/>
      <c r="E25" s="120"/>
      <c r="F25" s="111"/>
      <c r="G25" s="120"/>
      <c r="H25" s="111"/>
      <c r="I25" s="120"/>
      <c r="J25" s="111"/>
    </row>
    <row r="26" spans="1:10" ht="21" customHeight="1">
      <c r="A26" s="32" t="s">
        <v>79</v>
      </c>
      <c r="B26" s="151"/>
      <c r="C26" s="29"/>
      <c r="D26" s="111">
        <v>16149481</v>
      </c>
      <c r="E26" s="120"/>
      <c r="F26" s="111">
        <v>13874994</v>
      </c>
      <c r="G26" s="120"/>
      <c r="H26" s="111">
        <v>14098587</v>
      </c>
      <c r="I26" s="120"/>
      <c r="J26" s="111">
        <v>11970734</v>
      </c>
    </row>
    <row r="27" spans="1:10" ht="21" customHeight="1">
      <c r="A27" s="150" t="s">
        <v>113</v>
      </c>
      <c r="B27" s="151"/>
      <c r="C27" s="29"/>
      <c r="D27" s="120">
        <v>73447</v>
      </c>
      <c r="E27" s="120"/>
      <c r="F27" s="120">
        <v>81776</v>
      </c>
      <c r="G27" s="120"/>
      <c r="H27" s="120">
        <v>67169</v>
      </c>
      <c r="I27" s="120"/>
      <c r="J27" s="120">
        <v>73283</v>
      </c>
    </row>
    <row r="28" spans="1:10" ht="21" customHeight="1">
      <c r="A28" s="32" t="s">
        <v>41</v>
      </c>
      <c r="B28" s="90"/>
      <c r="C28" s="29"/>
      <c r="D28" s="111">
        <v>7054810</v>
      </c>
      <c r="E28" s="111"/>
      <c r="F28" s="111">
        <v>6720420</v>
      </c>
      <c r="G28" s="120"/>
      <c r="H28" s="111">
        <v>6457199</v>
      </c>
      <c r="I28" s="120"/>
      <c r="J28" s="111">
        <v>6102523</v>
      </c>
    </row>
    <row r="29" spans="1:10" ht="21" customHeight="1">
      <c r="A29" s="32" t="s">
        <v>42</v>
      </c>
      <c r="B29" s="90"/>
      <c r="C29" s="29"/>
      <c r="D29" s="120">
        <v>2975560</v>
      </c>
      <c r="E29" s="120"/>
      <c r="F29" s="120">
        <v>2676822</v>
      </c>
      <c r="G29" s="120"/>
      <c r="H29" s="120">
        <v>2858944</v>
      </c>
      <c r="I29" s="120"/>
      <c r="J29" s="120">
        <v>2581381</v>
      </c>
    </row>
    <row r="30" spans="1:10" ht="21" customHeight="1">
      <c r="A30" s="32" t="s">
        <v>43</v>
      </c>
      <c r="B30" s="90"/>
      <c r="C30" s="29"/>
      <c r="D30" s="111">
        <v>8271632</v>
      </c>
      <c r="E30" s="111"/>
      <c r="F30" s="111">
        <v>7167364</v>
      </c>
      <c r="G30" s="120"/>
      <c r="H30" s="111">
        <v>9062212</v>
      </c>
      <c r="I30" s="120"/>
      <c r="J30" s="111">
        <v>7404593</v>
      </c>
    </row>
    <row r="31" spans="1:10" ht="21" customHeight="1">
      <c r="A31" s="32" t="s">
        <v>44</v>
      </c>
      <c r="B31" s="90"/>
      <c r="C31" s="29"/>
      <c r="D31" s="114">
        <f>SUM(D26:D30)</f>
        <v>34524930</v>
      </c>
      <c r="E31" s="111"/>
      <c r="F31" s="114">
        <f>SUM(F26:F30)</f>
        <v>30521376</v>
      </c>
      <c r="G31" s="120"/>
      <c r="H31" s="114">
        <f>SUM(H26:H30)</f>
        <v>32544111</v>
      </c>
      <c r="I31" s="120"/>
      <c r="J31" s="114">
        <f>SUM(J26:J30)</f>
        <v>28132514</v>
      </c>
    </row>
    <row r="32" spans="1:10" ht="21" customHeight="1">
      <c r="A32" s="56" t="s">
        <v>84</v>
      </c>
      <c r="B32" s="151"/>
      <c r="C32" s="29"/>
      <c r="D32" s="111">
        <v>9396248</v>
      </c>
      <c r="E32" s="111"/>
      <c r="F32" s="111">
        <v>5844654</v>
      </c>
      <c r="G32" s="120"/>
      <c r="H32" s="111">
        <v>9447548</v>
      </c>
      <c r="I32" s="120"/>
      <c r="J32" s="111">
        <v>6496578</v>
      </c>
    </row>
    <row r="33" spans="1:10" ht="21" customHeight="1">
      <c r="A33" s="31" t="s">
        <v>80</v>
      </c>
      <c r="B33" s="90"/>
      <c r="C33" s="29"/>
      <c r="D33" s="113">
        <f>+D24-D31-D32</f>
        <v>47630618</v>
      </c>
      <c r="E33" s="111"/>
      <c r="F33" s="113">
        <f>+F24-F31-F32</f>
        <v>39098599</v>
      </c>
      <c r="G33" s="120"/>
      <c r="H33" s="113">
        <f>+H24-H31-H32</f>
        <v>44668702</v>
      </c>
      <c r="I33" s="120"/>
      <c r="J33" s="113">
        <f>+J24-J31-J32</f>
        <v>36784165</v>
      </c>
    </row>
    <row r="34" spans="1:10" ht="21" customHeight="1">
      <c r="A34" s="31" t="s">
        <v>81</v>
      </c>
      <c r="B34" s="90" t="s">
        <v>131</v>
      </c>
      <c r="C34" s="29"/>
      <c r="D34" s="111">
        <v>8759379</v>
      </c>
      <c r="E34" s="111"/>
      <c r="F34" s="111">
        <v>8975368</v>
      </c>
      <c r="G34" s="120"/>
      <c r="H34" s="111">
        <v>7287621</v>
      </c>
      <c r="I34" s="120"/>
      <c r="J34" s="111">
        <v>7493463</v>
      </c>
    </row>
    <row r="35" spans="1:10" ht="21" customHeight="1">
      <c r="A35" s="31" t="s">
        <v>54</v>
      </c>
      <c r="B35" s="90"/>
      <c r="C35" s="29"/>
      <c r="D35" s="114">
        <f>+D33-D34</f>
        <v>38871239</v>
      </c>
      <c r="E35" s="111"/>
      <c r="F35" s="114">
        <f>+F33-F34</f>
        <v>30123231</v>
      </c>
      <c r="G35" s="120"/>
      <c r="H35" s="114">
        <f>+H33-H34</f>
        <v>37381081</v>
      </c>
      <c r="I35" s="120"/>
      <c r="J35" s="114">
        <f>+J33-J34</f>
        <v>29290702</v>
      </c>
    </row>
    <row r="36" spans="1:10" ht="21" customHeight="1">
      <c r="A36" s="31"/>
      <c r="B36" s="90"/>
      <c r="C36" s="29"/>
      <c r="D36" s="48"/>
      <c r="E36" s="48"/>
      <c r="F36" s="48"/>
      <c r="G36" s="49"/>
      <c r="H36" s="48"/>
      <c r="I36" s="49"/>
      <c r="J36" s="48"/>
    </row>
    <row r="37" spans="1:10" ht="21" customHeight="1">
      <c r="A37" s="31"/>
      <c r="B37" s="90"/>
      <c r="C37" s="29"/>
      <c r="D37" s="48"/>
      <c r="E37" s="48"/>
      <c r="F37" s="48"/>
      <c r="G37" s="49"/>
      <c r="H37" s="48"/>
      <c r="I37" s="49"/>
      <c r="J37" s="48"/>
    </row>
    <row r="38" spans="1:10" ht="21" customHeight="1">
      <c r="A38" s="31"/>
      <c r="B38" s="90"/>
      <c r="C38" s="29"/>
      <c r="D38" s="48"/>
      <c r="E38" s="48"/>
      <c r="F38" s="48"/>
      <c r="G38" s="49"/>
      <c r="H38" s="48"/>
      <c r="I38" s="49"/>
      <c r="J38" s="48"/>
    </row>
    <row r="39" spans="1:10" ht="21" customHeight="1">
      <c r="A39" s="31"/>
      <c r="B39" s="90"/>
      <c r="C39" s="29"/>
      <c r="D39" s="48"/>
      <c r="E39" s="48"/>
      <c r="F39" s="48"/>
      <c r="G39" s="49"/>
      <c r="H39" s="48"/>
      <c r="I39" s="49"/>
      <c r="J39" s="48"/>
    </row>
    <row r="40" spans="1:10" ht="21" customHeight="1">
      <c r="A40" s="31"/>
      <c r="B40" s="90"/>
      <c r="C40" s="29"/>
      <c r="D40" s="48"/>
      <c r="E40" s="48"/>
      <c r="F40" s="48"/>
      <c r="G40" s="49"/>
      <c r="H40" s="48"/>
      <c r="I40" s="49"/>
      <c r="J40" s="48"/>
    </row>
    <row r="41" spans="1:10" ht="21" customHeight="1">
      <c r="A41" s="31"/>
      <c r="B41" s="90"/>
      <c r="C41" s="29"/>
      <c r="D41" s="48"/>
      <c r="E41" s="48"/>
      <c r="F41" s="48"/>
      <c r="G41" s="49"/>
      <c r="H41" s="48"/>
      <c r="I41" s="49"/>
      <c r="J41" s="48"/>
    </row>
    <row r="42" spans="1:10" s="4" customFormat="1" ht="21" customHeight="1">
      <c r="A42" s="54" t="s">
        <v>23</v>
      </c>
      <c r="B42" s="90"/>
      <c r="C42" s="29"/>
      <c r="D42" s="48"/>
      <c r="E42" s="48"/>
      <c r="F42" s="48"/>
      <c r="G42" s="49"/>
      <c r="H42" s="48"/>
      <c r="I42" s="49"/>
      <c r="J42" s="48"/>
    </row>
    <row r="43" spans="1:10" s="4" customFormat="1" ht="21" customHeight="1">
      <c r="A43" s="22" t="s">
        <v>120</v>
      </c>
      <c r="B43" s="90"/>
      <c r="C43" s="29"/>
      <c r="D43" s="48"/>
      <c r="E43" s="48"/>
      <c r="F43" s="48"/>
      <c r="G43" s="49"/>
      <c r="H43" s="48"/>
      <c r="I43" s="49"/>
      <c r="J43" s="48"/>
    </row>
    <row r="44" spans="1:10" s="4" customFormat="1" ht="21" customHeight="1">
      <c r="A44" s="55"/>
      <c r="B44" s="90"/>
      <c r="C44" s="29"/>
      <c r="D44" s="48"/>
      <c r="E44" s="48"/>
      <c r="F44" s="48"/>
      <c r="G44" s="49"/>
      <c r="H44" s="48"/>
      <c r="I44" s="49"/>
      <c r="J44" s="48"/>
    </row>
    <row r="45" spans="1:10" s="4" customFormat="1" ht="21" customHeight="1">
      <c r="A45" s="51"/>
      <c r="D45" s="487" t="s">
        <v>14</v>
      </c>
      <c r="E45" s="511"/>
      <c r="F45" s="511"/>
      <c r="G45" s="154"/>
      <c r="H45" s="487" t="s">
        <v>46</v>
      </c>
      <c r="I45" s="487"/>
      <c r="J45" s="487"/>
    </row>
    <row r="46" spans="1:10" s="4" customFormat="1" ht="21" customHeight="1">
      <c r="A46" s="51"/>
      <c r="D46" s="491" t="s">
        <v>128</v>
      </c>
      <c r="E46" s="489"/>
      <c r="F46" s="489"/>
      <c r="G46" s="159"/>
      <c r="H46" s="491" t="s">
        <v>128</v>
      </c>
      <c r="I46" s="489"/>
      <c r="J46" s="489"/>
    </row>
    <row r="47" spans="1:10" s="1" customFormat="1" ht="21" customHeight="1">
      <c r="A47" s="52"/>
      <c r="B47" s="46"/>
      <c r="D47" s="490" t="s">
        <v>127</v>
      </c>
      <c r="E47" s="512"/>
      <c r="F47" s="512"/>
      <c r="G47" s="160"/>
      <c r="H47" s="490" t="s">
        <v>127</v>
      </c>
      <c r="I47" s="512"/>
      <c r="J47" s="512"/>
    </row>
    <row r="48" spans="1:10" s="1" customFormat="1" ht="21" customHeight="1">
      <c r="A48" s="53"/>
      <c r="B48" s="156" t="s">
        <v>16</v>
      </c>
      <c r="C48" s="6"/>
      <c r="D48" s="157" t="s">
        <v>116</v>
      </c>
      <c r="E48" s="158"/>
      <c r="F48" s="157" t="s">
        <v>104</v>
      </c>
      <c r="G48" s="158"/>
      <c r="H48" s="157" t="s">
        <v>116</v>
      </c>
      <c r="I48" s="158"/>
      <c r="J48" s="157" t="s">
        <v>104</v>
      </c>
    </row>
    <row r="49" spans="1:10" s="1" customFormat="1" ht="21" customHeight="1">
      <c r="A49" s="53"/>
      <c r="B49" s="89"/>
      <c r="C49" s="6"/>
      <c r="D49" s="152"/>
      <c r="E49" s="144"/>
      <c r="F49" s="152" t="s">
        <v>126</v>
      </c>
      <c r="G49" s="144"/>
      <c r="H49" s="152"/>
      <c r="I49" s="144"/>
      <c r="J49" s="152" t="s">
        <v>126</v>
      </c>
    </row>
    <row r="50" spans="1:10" s="1" customFormat="1" ht="21" customHeight="1">
      <c r="A50" s="53"/>
      <c r="B50" s="46"/>
      <c r="C50" s="6"/>
      <c r="D50" s="52"/>
      <c r="E50" s="47"/>
      <c r="F50" s="47"/>
      <c r="G50" s="45" t="s">
        <v>27</v>
      </c>
      <c r="H50" s="48"/>
      <c r="I50" s="49"/>
      <c r="J50" s="48"/>
    </row>
    <row r="51" spans="1:10" ht="21" customHeight="1">
      <c r="A51" s="44" t="s">
        <v>67</v>
      </c>
      <c r="B51" s="90"/>
      <c r="C51" s="29"/>
      <c r="D51" s="123"/>
      <c r="E51" s="123"/>
      <c r="F51" s="124"/>
      <c r="G51" s="123"/>
      <c r="H51" s="123"/>
      <c r="I51" s="110"/>
      <c r="J51" s="124"/>
    </row>
    <row r="52" spans="1:10" ht="21" customHeight="1">
      <c r="A52" s="44" t="s">
        <v>82</v>
      </c>
      <c r="B52" s="90"/>
      <c r="C52" s="29"/>
      <c r="D52" s="121" t="s">
        <v>96</v>
      </c>
      <c r="E52" s="111"/>
      <c r="F52" s="111">
        <v>-3865</v>
      </c>
      <c r="G52" s="120"/>
      <c r="H52" s="121" t="s">
        <v>96</v>
      </c>
      <c r="I52" s="120"/>
      <c r="J52" s="111">
        <v>-3865</v>
      </c>
    </row>
    <row r="53" spans="1:10" ht="21" customHeight="1">
      <c r="A53" s="86" t="s">
        <v>132</v>
      </c>
      <c r="B53" s="90"/>
      <c r="C53" s="29"/>
      <c r="D53" s="111">
        <v>19828</v>
      </c>
      <c r="E53" s="111"/>
      <c r="F53" s="111">
        <v>2173195</v>
      </c>
      <c r="G53" s="120"/>
      <c r="H53" s="111">
        <v>1269749</v>
      </c>
      <c r="I53" s="120"/>
      <c r="J53" s="111">
        <v>1125805</v>
      </c>
    </row>
    <row r="54" spans="1:10" ht="21" customHeight="1">
      <c r="A54" s="44" t="s">
        <v>83</v>
      </c>
      <c r="B54" s="90"/>
      <c r="C54" s="29"/>
      <c r="D54" s="111">
        <v>20991</v>
      </c>
      <c r="E54" s="111"/>
      <c r="F54" s="111">
        <v>-47297</v>
      </c>
      <c r="G54" s="125"/>
      <c r="H54" s="121" t="s">
        <v>96</v>
      </c>
      <c r="I54" s="111"/>
      <c r="J54" s="121" t="s">
        <v>96</v>
      </c>
    </row>
    <row r="55" spans="1:10" ht="21" customHeight="1">
      <c r="A55" s="86" t="s">
        <v>123</v>
      </c>
      <c r="B55" s="90"/>
      <c r="C55" s="29"/>
      <c r="D55" s="121" t="s">
        <v>96</v>
      </c>
      <c r="E55" s="111"/>
      <c r="F55" s="111">
        <v>-40940</v>
      </c>
      <c r="G55" s="120"/>
      <c r="H55" s="117" t="s">
        <v>96</v>
      </c>
      <c r="I55" s="111"/>
      <c r="J55" s="117" t="s">
        <v>96</v>
      </c>
    </row>
    <row r="56" spans="1:10" ht="21" customHeight="1">
      <c r="A56" s="86" t="s">
        <v>121</v>
      </c>
      <c r="B56" s="90"/>
      <c r="C56" s="29"/>
      <c r="D56" s="111">
        <v>-3038</v>
      </c>
      <c r="E56" s="111"/>
      <c r="F56" s="142">
        <v>-468480</v>
      </c>
      <c r="G56" s="125"/>
      <c r="H56" s="111">
        <v>-253950</v>
      </c>
      <c r="I56" s="111"/>
      <c r="J56" s="142">
        <v>-224388</v>
      </c>
    </row>
    <row r="57" spans="1:10" ht="21" customHeight="1">
      <c r="A57" s="86" t="s">
        <v>125</v>
      </c>
      <c r="B57" s="90"/>
      <c r="C57" s="29"/>
      <c r="D57" s="114">
        <f>SUM(D51:D56)</f>
        <v>37781</v>
      </c>
      <c r="E57" s="120"/>
      <c r="F57" s="126">
        <f>SUM(F51:F56)</f>
        <v>1612613</v>
      </c>
      <c r="G57" s="120"/>
      <c r="H57" s="114">
        <f>SUM(H51:H56)</f>
        <v>1015799</v>
      </c>
      <c r="I57" s="120"/>
      <c r="J57" s="126">
        <f>SUM(J51:J56)</f>
        <v>897552</v>
      </c>
    </row>
    <row r="58" spans="1:10" ht="21" customHeight="1" thickBot="1">
      <c r="A58" s="44" t="s">
        <v>100</v>
      </c>
      <c r="B58" s="90"/>
      <c r="C58" s="29"/>
      <c r="D58" s="115">
        <f>+D35+D57</f>
        <v>38909020</v>
      </c>
      <c r="E58" s="111"/>
      <c r="F58" s="115">
        <f>+F35+F57</f>
        <v>31735844</v>
      </c>
      <c r="G58" s="120"/>
      <c r="H58" s="115">
        <f>+H35+H57</f>
        <v>38396880</v>
      </c>
      <c r="I58" s="120"/>
      <c r="J58" s="115">
        <f>+J35+J57</f>
        <v>30188254</v>
      </c>
    </row>
    <row r="59" spans="1:10" ht="21" customHeight="1" thickTop="1">
      <c r="B59" s="90"/>
      <c r="C59" s="29"/>
      <c r="D59" s="111"/>
      <c r="E59" s="111"/>
      <c r="F59" s="111"/>
      <c r="G59" s="120"/>
      <c r="H59" s="111"/>
      <c r="I59" s="120"/>
      <c r="J59" s="111"/>
    </row>
    <row r="60" spans="1:10" ht="21" customHeight="1">
      <c r="A60" s="86" t="s">
        <v>106</v>
      </c>
      <c r="B60" s="90"/>
      <c r="C60" s="29"/>
      <c r="D60" s="111"/>
      <c r="E60" s="111"/>
      <c r="F60" s="111"/>
      <c r="G60" s="120"/>
      <c r="H60" s="111"/>
      <c r="I60" s="120"/>
      <c r="J60" s="111"/>
    </row>
    <row r="61" spans="1:10" ht="21" customHeight="1">
      <c r="A61" s="44" t="s">
        <v>101</v>
      </c>
      <c r="B61" s="90"/>
      <c r="C61" s="29"/>
      <c r="D61" s="111">
        <v>38480895</v>
      </c>
      <c r="E61" s="111"/>
      <c r="F61" s="111">
        <v>29928102</v>
      </c>
      <c r="G61" s="120"/>
      <c r="H61" s="111">
        <v>37381081</v>
      </c>
      <c r="I61" s="120"/>
      <c r="J61" s="111">
        <v>29290702</v>
      </c>
    </row>
    <row r="62" spans="1:10" ht="21" customHeight="1">
      <c r="A62" s="86" t="s">
        <v>122</v>
      </c>
      <c r="B62" s="90"/>
      <c r="C62" s="29"/>
      <c r="D62" s="111">
        <v>390344</v>
      </c>
      <c r="E62" s="111"/>
      <c r="F62" s="111">
        <v>195129</v>
      </c>
      <c r="G62" s="120"/>
      <c r="H62" s="117" t="s">
        <v>96</v>
      </c>
      <c r="I62" s="111"/>
      <c r="J62" s="117" t="s">
        <v>96</v>
      </c>
    </row>
    <row r="63" spans="1:10" ht="21" customHeight="1">
      <c r="B63" s="90"/>
      <c r="C63" s="29"/>
      <c r="D63" s="111"/>
      <c r="E63" s="111"/>
      <c r="F63" s="111"/>
      <c r="G63" s="120"/>
      <c r="H63" s="111"/>
      <c r="I63" s="111"/>
      <c r="J63" s="111"/>
    </row>
    <row r="64" spans="1:10" ht="21" customHeight="1">
      <c r="A64" s="86" t="s">
        <v>107</v>
      </c>
      <c r="B64" s="90"/>
      <c r="C64" s="29"/>
      <c r="D64" s="111"/>
      <c r="E64" s="111"/>
      <c r="F64" s="111"/>
      <c r="G64" s="120"/>
      <c r="H64" s="111"/>
      <c r="I64" s="120"/>
      <c r="J64" s="111"/>
    </row>
    <row r="65" spans="1:10" ht="21" customHeight="1">
      <c r="A65" s="44" t="s">
        <v>101</v>
      </c>
      <c r="B65" s="90"/>
      <c r="C65" s="29"/>
      <c r="D65" s="111">
        <v>38607781</v>
      </c>
      <c r="E65" s="111"/>
      <c r="F65" s="111">
        <v>31456659</v>
      </c>
      <c r="G65" s="120"/>
      <c r="H65" s="111">
        <v>38396880</v>
      </c>
      <c r="I65" s="120"/>
      <c r="J65" s="111">
        <v>30188254</v>
      </c>
    </row>
    <row r="66" spans="1:10" ht="21" customHeight="1">
      <c r="A66" s="86" t="s">
        <v>122</v>
      </c>
      <c r="B66" s="90"/>
      <c r="C66" s="29"/>
      <c r="D66" s="111">
        <v>301239</v>
      </c>
      <c r="E66" s="111"/>
      <c r="F66" s="111">
        <v>279185</v>
      </c>
      <c r="G66" s="120"/>
      <c r="H66" s="117" t="s">
        <v>96</v>
      </c>
      <c r="I66" s="111"/>
      <c r="J66" s="117" t="s">
        <v>96</v>
      </c>
    </row>
    <row r="67" spans="1:10" ht="21" customHeight="1">
      <c r="B67" s="90"/>
      <c r="C67" s="29"/>
      <c r="D67" s="120"/>
      <c r="E67" s="111"/>
      <c r="F67" s="120"/>
      <c r="G67" s="120"/>
      <c r="H67" s="120"/>
      <c r="I67" s="111"/>
      <c r="J67" s="120"/>
    </row>
    <row r="68" spans="1:10" ht="21" customHeight="1">
      <c r="A68" s="44" t="s">
        <v>55</v>
      </c>
      <c r="B68" s="90"/>
      <c r="C68" s="29"/>
      <c r="D68" s="123"/>
      <c r="E68" s="123"/>
      <c r="F68" s="123"/>
      <c r="G68" s="123"/>
      <c r="H68" s="123"/>
      <c r="I68" s="110"/>
      <c r="J68" s="123"/>
    </row>
    <row r="69" spans="1:10" ht="21" customHeight="1" thickBot="1">
      <c r="A69" s="86" t="s">
        <v>92</v>
      </c>
      <c r="B69" s="90" t="s">
        <v>129</v>
      </c>
      <c r="C69" s="29"/>
      <c r="D69" s="143">
        <v>11.32</v>
      </c>
      <c r="E69" s="127"/>
      <c r="F69" s="143">
        <v>8.8000000000000007</v>
      </c>
      <c r="G69" s="127"/>
      <c r="H69" s="143">
        <v>11</v>
      </c>
      <c r="I69" s="127"/>
      <c r="J69" s="143">
        <v>8.6199999999999992</v>
      </c>
    </row>
    <row r="70" spans="1:10" ht="21" customHeight="1" thickTop="1"/>
    <row r="88" spans="1:10" ht="21" customHeight="1">
      <c r="A88" s="145"/>
      <c r="B88" s="69"/>
      <c r="C88" s="70"/>
      <c r="D88" s="146"/>
      <c r="E88" s="85"/>
      <c r="F88" s="85"/>
      <c r="G88" s="85"/>
      <c r="H88" s="85"/>
      <c r="I88" s="44"/>
      <c r="J88" s="44"/>
    </row>
    <row r="89" spans="1:10" ht="21" customHeight="1">
      <c r="A89" s="148" t="s">
        <v>110</v>
      </c>
      <c r="B89" s="147"/>
      <c r="C89" s="5"/>
      <c r="D89" s="79"/>
      <c r="E89" s="85"/>
      <c r="F89" s="149" t="s">
        <v>109</v>
      </c>
      <c r="G89" s="79"/>
      <c r="H89" s="79"/>
      <c r="I89" s="44"/>
      <c r="J89" s="44"/>
    </row>
    <row r="90" spans="1:10" ht="21" customHeight="1">
      <c r="A90" s="148" t="s">
        <v>111</v>
      </c>
      <c r="B90" s="147"/>
      <c r="C90" s="2"/>
      <c r="D90" s="79"/>
      <c r="E90" s="85"/>
      <c r="F90" s="149" t="s">
        <v>108</v>
      </c>
      <c r="G90" s="79"/>
      <c r="H90" s="85"/>
      <c r="I90" s="44"/>
      <c r="J90" s="44"/>
    </row>
  </sheetData>
  <mergeCells count="13">
    <mergeCell ref="D47:F47"/>
    <mergeCell ref="H47:J47"/>
    <mergeCell ref="H6:J6"/>
    <mergeCell ref="D45:F45"/>
    <mergeCell ref="H45:J45"/>
    <mergeCell ref="D46:F46"/>
    <mergeCell ref="H46:J46"/>
    <mergeCell ref="D4:F4"/>
    <mergeCell ref="H4:J4"/>
    <mergeCell ref="D9:J9"/>
    <mergeCell ref="D5:F5"/>
    <mergeCell ref="H5:J5"/>
    <mergeCell ref="D6:F6"/>
  </mergeCells>
  <phoneticPr fontId="0" type="noConversion"/>
  <printOptions horizontalCentered="1"/>
  <pageMargins left="0.7" right="0.75" top="0.48" bottom="0.5" header="0.5" footer="0.5"/>
  <pageSetup paperSize="9" scale="74" firstPageNumber="7" fitToHeight="2" orientation="portrait" useFirstPageNumber="1" r:id="rId1"/>
  <headerFooter>
    <oddFooter>&amp;L   The accompanying notes are an integral part of these financial statements.
   &amp;X*  &amp;X Refer to note 3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3" ma:contentTypeDescription="Create a new document." ma:contentTypeScope="" ma:versionID="520381301e920a90129c65d05e10094b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877123e7229429967440b2acef4727a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23D4BBB-D536-42C9-AB10-BAEE325C0D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B467C8-6B7C-4269-8231-84E5630DE4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31F1CF-E7A0-491E-A4CE-E80190C3FEB8}">
  <ds:schemaRefs>
    <ds:schemaRef ds:uri="http://schemas.microsoft.com/office/2006/metadata/properties"/>
    <ds:schemaRef ds:uri="7ff69b85-3ade-49f3-a11d-d3115459bcf0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4abd288b-00be-49bc-b080-243b24943c2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</vt:lpstr>
      <vt:lpstr>PL (3M)</vt:lpstr>
      <vt:lpstr>CE_Conso_Q1'16</vt:lpstr>
      <vt:lpstr>PL (6M)</vt:lpstr>
      <vt:lpstr>CE_Conso (2021)</vt:lpstr>
      <vt:lpstr>CE_Conso (2020) </vt:lpstr>
      <vt:lpstr>CE_Bank (2021)</vt:lpstr>
      <vt:lpstr>CE_Bank (2020)</vt:lpstr>
      <vt:lpstr>CE_Bank 16</vt:lpstr>
      <vt:lpstr>CF</vt:lpstr>
      <vt:lpstr>PL (9)</vt:lpstr>
      <vt:lpstr>BS!Print_Area</vt:lpstr>
      <vt:lpstr>'CE_Bank (2020)'!Print_Area</vt:lpstr>
      <vt:lpstr>'CE_Bank (2021)'!Print_Area</vt:lpstr>
      <vt:lpstr>'CE_Bank 16'!Print_Area</vt:lpstr>
      <vt:lpstr>'CE_Conso (2020) '!Print_Area</vt:lpstr>
      <vt:lpstr>'CE_Conso (2021)'!Print_Area</vt:lpstr>
      <vt:lpstr>'PL (3M)'!Print_Area</vt:lpstr>
      <vt:lpstr>'PL (6M)'!Print_Area</vt:lpstr>
      <vt:lpstr>'PL (9)'!Print_Area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2021-08-09T09:01:50Z</cp:lastPrinted>
  <dcterms:created xsi:type="dcterms:W3CDTF">2002-12-13T14:30:06Z</dcterms:created>
  <dcterms:modified xsi:type="dcterms:W3CDTF">2021-08-20T15:51:12Z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