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1840" windowHeight="13140" tabRatio="898"/>
  </bookViews>
  <sheets>
    <sheet name="งบแสดงฐานะการเงิน 4-6" sheetId="12" r:id="rId1"/>
    <sheet name="งบกำไรขาดทุน 7-8 " sheetId="13" r:id="rId2"/>
    <sheet name="ส่วนของผู้ถือหุ้น 9" sheetId="15" r:id="rId3"/>
    <sheet name="10-13" sheetId="16" r:id="rId4"/>
  </sheets>
  <definedNames>
    <definedName name="AS2DocOpenMode" hidden="1">"AS2DocumentEdit"</definedName>
    <definedName name="_xlnm.Print_Area" localSheetId="3">'10-13'!$A$1:$F$158</definedName>
    <definedName name="_xlnm.Print_Area" localSheetId="0">'งบแสดงฐานะการเงิน 4-6'!$A$1:$F$120</definedName>
    <definedName name="_xlnm.Print_Area" localSheetId="1">'งบกำไรขาดทุน 7-8 '!$A$1:$F$82</definedName>
    <definedName name="_xlnm.Print_Area" localSheetId="2">'ส่วนของผู้ถือหุ้น 9'!$A$1:$P$35</definedName>
  </definedNames>
  <calcPr calcId="145621"/>
</workbook>
</file>

<file path=xl/calcChain.xml><?xml version="1.0" encoding="utf-8"?>
<calcChain xmlns="http://schemas.openxmlformats.org/spreadsheetml/2006/main">
  <c r="A121" i="16" l="1"/>
  <c r="D28" i="16" l="1"/>
  <c r="D67" i="16" l="1"/>
  <c r="F28" i="16"/>
  <c r="D73" i="16" l="1"/>
  <c r="D62" i="13"/>
  <c r="D64" i="13" s="1"/>
  <c r="N16" i="15" l="1"/>
  <c r="J16" i="15"/>
  <c r="H16" i="15"/>
  <c r="F16" i="15"/>
  <c r="D16" i="15"/>
  <c r="N24" i="15" l="1"/>
  <c r="H24" i="15"/>
  <c r="F24" i="15"/>
  <c r="D24" i="15"/>
  <c r="F106" i="16" l="1"/>
  <c r="F94" i="16"/>
  <c r="F67" i="16"/>
  <c r="F73" i="16" s="1"/>
  <c r="P19" i="15"/>
  <c r="P18" i="15"/>
  <c r="F62" i="13"/>
  <c r="F64" i="13" s="1"/>
  <c r="F25" i="13"/>
  <c r="F16" i="13"/>
  <c r="F108" i="16" l="1"/>
  <c r="F113" i="16" s="1"/>
  <c r="F27" i="13"/>
  <c r="F30" i="13" s="1"/>
  <c r="F70" i="13" s="1"/>
  <c r="D103" i="12"/>
  <c r="P14" i="15"/>
  <c r="P13" i="15"/>
  <c r="P12" i="15"/>
  <c r="P16" i="15" l="1"/>
  <c r="F66" i="13"/>
  <c r="A35" i="15" l="1"/>
  <c r="A3" i="15"/>
  <c r="A3" i="16"/>
  <c r="D16" i="13"/>
  <c r="D25" i="13"/>
  <c r="D27" i="13" l="1"/>
  <c r="D30" i="13" s="1"/>
  <c r="D66" i="13" l="1"/>
  <c r="J22" i="15"/>
  <c r="D70" i="13"/>
  <c r="D106" i="16"/>
  <c r="D94" i="16"/>
  <c r="A1" i="15"/>
  <c r="A1" i="16" s="1"/>
  <c r="A122" i="16" s="1"/>
  <c r="A42" i="16"/>
  <c r="A83" i="16" s="1"/>
  <c r="A124" i="16" s="1"/>
  <c r="A82" i="13"/>
  <c r="A39" i="16" s="1"/>
  <c r="A43" i="13"/>
  <c r="A41" i="13"/>
  <c r="F103" i="12"/>
  <c r="F67" i="12"/>
  <c r="F25" i="12"/>
  <c r="A158" i="16" l="1"/>
  <c r="A80" i="16"/>
  <c r="J24" i="15"/>
  <c r="P22" i="15"/>
  <c r="P24" i="15" s="1"/>
  <c r="F105" i="12"/>
  <c r="D108" i="16"/>
  <c r="D113" i="16" s="1"/>
  <c r="A40" i="16"/>
  <c r="A81" i="16" s="1"/>
  <c r="D25" i="12" l="1"/>
  <c r="A79" i="12" l="1"/>
  <c r="A120" i="12" s="1"/>
  <c r="D67" i="12"/>
  <c r="A43" i="12"/>
  <c r="A82" i="12" s="1"/>
  <c r="D105" i="12" l="1"/>
</calcChain>
</file>

<file path=xl/sharedStrings.xml><?xml version="1.0" encoding="utf-8"?>
<sst xmlns="http://schemas.openxmlformats.org/spreadsheetml/2006/main" count="323" uniqueCount="193">
  <si>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</si>
  <si>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</si>
  <si>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</si>
  <si>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</si>
  <si>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</si>
  <si>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</si>
  <si>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</si>
  <si>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</si>
  <si>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</si>
  <si>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</si>
  <si>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</si>
  <si>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เจ้าหนี้บริษัทใหญ่</t>
  </si>
  <si>
    <t>หุ้นกู้อนุพันธ์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</si>
  <si>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</si>
  <si>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</si>
  <si>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</si>
  <si>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</si>
  <si>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</si>
  <si>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</si>
  <si>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</si>
  <si>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</si>
  <si>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</si>
  <si>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</si>
  <si>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</si>
  <si>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</si>
  <si>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</si>
  <si>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</si>
  <si>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</si>
  <si>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</si>
  <si>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</si>
  <si>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</si>
  <si>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</si>
  <si>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</si>
  <si>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</si>
  <si>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</si>
  <si>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</si>
  <si>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รวม</t>
  </si>
  <si>
    <t>งบกระแสเงินสด</t>
  </si>
  <si>
    <t>กระแสเงินสดจากกิจกรรมดำเนินงาน</t>
  </si>
  <si>
    <t>ปรับปรุงด้วย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</si>
  <si>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</si>
  <si>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</si>
  <si>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</si>
  <si>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</si>
  <si>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</si>
  <si>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</si>
  <si>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</si>
  <si>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</si>
  <si>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ส่วนเกิน</t>
  </si>
  <si>
    <t>มูลค่าหุ้น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</si>
  <si>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</si>
  <si>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</si>
  <si>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</si>
  <si>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</si>
  <si>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</si>
  <si>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</si>
  <si>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</si>
  <si>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ยังไม่ได้จัดสรร</t>
  </si>
  <si>
    <t xml:space="preserve">   ค่าเสื่อมราคาและค่าตัดจำหน่าย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</si>
  <si>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</si>
  <si>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</si>
  <si>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</si>
  <si>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</si>
  <si>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</si>
  <si>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</si>
  <si>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</si>
  <si>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</si>
  <si>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</si>
  <si>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</si>
  <si>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</si>
  <si>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</si>
  <si>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</si>
  <si>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</si>
  <si>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</si>
  <si>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ตามกฎหมาย</t>
  </si>
  <si>
    <t>ทุนสำรอง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</si>
  <si>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</si>
  <si>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</si>
  <si>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</si>
  <si>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 xml:space="preserve">   ส่วนลดรับตั๋วเงินคลังตัดจ่าย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</si>
  <si>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</si>
  <si>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</si>
  <si>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</si>
  <si>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</si>
  <si>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</si>
  <si>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พ.ศ. 2563</t>
  </si>
  <si>
    <t>30 มิถุนายน</t>
  </si>
  <si>
    <t>31 ธันวาคม</t>
  </si>
  <si>
    <t xml:space="preserve">ภาษีเงินได้ </t>
  </si>
  <si>
    <t>กำไรสำหรับงวด</t>
  </si>
  <si>
    <t>หมายเหตุประกอบงบการเงินเป็นส่วนหนึ่งของงบการเงินระหว่างกาลนี้</t>
  </si>
  <si>
    <t>กำไรเบ็ดเสร็จรวมสำหรับงวด</t>
  </si>
  <si>
    <t>กำไรต่อหุ้นขั้นพื้นฐาน</t>
  </si>
  <si>
    <t>จัดสรรแล้ว -</t>
  </si>
  <si>
    <t>ทุนเรือนหุ้นที่ออก</t>
  </si>
  <si>
    <t>และชำระแล้ว</t>
  </si>
  <si>
    <t xml:space="preserve">   สำรองผลประโยชน์ระยะยาวของพนักงาน</t>
  </si>
  <si>
    <t xml:space="preserve">      ลูกหนี้ธุรกิจหลักทรัพย์และสัญญา</t>
  </si>
  <si>
    <t xml:space="preserve">           ซื้อขายล่วงหน้า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</si>
  <si>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</si>
  <si>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</si>
  <si>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เจ้าหนี้ธุรกิจหลักทรัพย์และสัญญา</t>
  </si>
  <si>
    <t xml:space="preserve">          ซื้อขายล่วงหน้า</t>
  </si>
  <si>
    <t xml:space="preserve">      เจ้าหนี้บริษัทใหญ่</t>
  </si>
  <si>
    <t xml:space="preserve">      ค่าใช้จ่ายค้างจ่าย</t>
  </si>
  <si>
    <t xml:space="preserve">      หนี้สินอื่น</t>
  </si>
  <si>
    <t xml:space="preserve">   ก่อนดอกเบี้ยและภาษีเงินได้</t>
  </si>
  <si>
    <t xml:space="preserve">เงินสดสุทธิได้มา(ใช้ไป)ในกิจกรรมลงทุน 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</si>
  <si>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</si>
  <si>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</si>
  <si>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 xml:space="preserve">เงินสดสุทธิได้มา(ใช้ไป)ในกิจกรรมจัดหาเงิน </t>
  </si>
  <si>
    <t>เงินสดและรายการเทียบเท่าเงินสดเพิ่มขึ้น(ลดลง)สุทธิ</t>
  </si>
  <si>
    <t xml:space="preserve">    ณ วันที่ 1 มกราคม</t>
  </si>
  <si>
    <t xml:space="preserve">    ณ วันที่ 30 มิถุนายน</t>
  </si>
  <si>
    <t>ยอดคงเหลือปลายงวด ณ วันที่ 30 มิถุนายน พ.ศ. 2563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</si>
  <si>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</si>
  <si>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</si>
  <si>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</si>
  <si>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</si>
  <si>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</si>
  <si>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</si>
  <si>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</si>
  <si>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</si>
  <si>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</si>
  <si>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 xml:space="preserve">   จัดสรรแล้ว - ทุนสำรองตามกฎหมาย </t>
  </si>
  <si>
    <t>ค่าใช้จ่ายผลประโยชน์พนักงาน</t>
  </si>
  <si>
    <t xml:space="preserve">กำไร (ขาดทุน) เบ็ดเสร็จอื่น </t>
  </si>
  <si>
    <t xml:space="preserve">      เงินตราต่างประเทศ</t>
  </si>
  <si>
    <t xml:space="preserve">   ค่าเสื่อมราคาของสินทรัพย์สิทธิการใช้</t>
  </si>
  <si>
    <t xml:space="preserve">        ของสินทรัพย์และหนี้สินอนุพันธ์</t>
  </si>
  <si>
    <t xml:space="preserve">   (กำไร) ขาดทุนจากสินทรัพย์และหนี้สินอนุพันธ์</t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</si>
  <si>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</si>
  <si>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</si>
  <si>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</si>
  <si>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เจ้าหนี้สำนักหักบัญชีและบริษัทหลักทรัพย์</t>
  </si>
  <si>
    <t xml:space="preserve">      หนี้สินอนุพันธ์</t>
  </si>
  <si>
    <t>เงินสดสุทธิได้มาจาก (ใช้ไปใน) กิจกรรมดำเนินงาน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</si>
  <si>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</si>
  <si>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</si>
  <si>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</si>
  <si>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ยอดคงเหลือต้นงวด ณ วันที่ 1 มกราคม พ.ศ. 2563 </t>
  </si>
  <si>
    <t>รวมกำไรเบ็ดเสร็จอื่นสำหรับงวด - สุทธิจากภาษี</t>
  </si>
  <si>
    <t xml:space="preserve">   กำไรจากการเปลี่ยนแปลงในมูลค่ายุติธรรม</t>
  </si>
  <si>
    <t xml:space="preserve">   (กำไร) ขาดทุนจากการจำหน่ายและตัดจำหน่ายอุปกรณ์</t>
  </si>
  <si>
    <t xml:space="preserve">      และสินทรัพย์ไม่มีตัวตน</t>
  </si>
  <si>
    <t>(นายศุภโชค ศุภบัณฑิต)</t>
  </si>
  <si>
    <t xml:space="preserve">     ภาษีเงินได้เกี่ยวข้องกับองค์ประกอบของ</t>
  </si>
  <si>
    <t xml:space="preserve">        กำไรเบ็ดเสร็จอื่นสำหรับรายการ</t>
  </si>
  <si>
    <t xml:space="preserve">        ที่จะไม่ถูกจัดประเภทรายการใหม่</t>
  </si>
  <si>
    <t xml:space="preserve">        เข้าไปไว้ในกำไรหรือขาดทุนภายหลัง</t>
  </si>
  <si>
    <t xml:space="preserve">   ผู้รับโอนขายหรือวางประกันอีกทอดหนึ่ง</t>
  </si>
  <si>
    <t>รายการที่ไม่ใช่เงินสด:</t>
  </si>
  <si>
    <t>รายได้ดอกเบี้ย</t>
  </si>
  <si>
    <t>ค่าโอนหุ้นเพื่อชำระหนี้จากหุ้นกู้อนุพันธ์</t>
  </si>
  <si>
    <t>เงินลงทุนที่วางเป็นประกันและไม่ได้ให้สิทธิ</t>
  </si>
  <si>
    <t>เงินสดจ่ายเงินปันผล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</si>
  <si>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</si>
  <si>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</si>
  <si>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กำไรและผลตอบแทนจากเครื่องมือทางการเงิน</t>
  </si>
  <si>
    <t xml:space="preserve">     การเปลี่ยนแปลงในมูลค่ายุติธรรมของเงินลงทุนใน</t>
  </si>
  <si>
    <t xml:space="preserve">        ผ่านกำไรขาดทุนเบ็ดเสร็จอื่น</t>
  </si>
  <si>
    <t xml:space="preserve">        ตราสารทุนที่กำหนดให้วัดมูลค่าด้วยมูลค่ายุติธรรม</t>
  </si>
  <si>
    <t xml:space="preserve">      ประมาณการหนี้สิน</t>
  </si>
  <si>
    <t>ณ วันที่ 30 มิถุนายน พ.ศ. 2564</t>
  </si>
  <si>
    <t>สำหรับงวดหกเดือนสิ้นสุดวันที่ 30 มิถุนายน พ.ศ. 2564</t>
  </si>
  <si>
    <t>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</si>
  <si>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</si>
  <si>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</si>
  <si>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สินทรัพย์ภาษีเงินได้รอการตัดบัญชี</t>
  </si>
  <si>
    <t>บริษัทหลักทรัพย์ เกียรตินาคินภัทร จำกัด (มหาชน)</t>
  </si>
  <si>
    <t>17, 34</t>
  </si>
  <si>
    <t>13, 14</t>
  </si>
  <si>
    <t xml:space="preserve">     กำไรจากการจำหน่ายเงินลงทุนในตราสารทุนที่กำหนดให้</t>
  </si>
  <si>
    <t xml:space="preserve">        วัดมูลค่าด้วยมูลค่ายุติธรรมผ่านกำไรขาดทุนเบ็ดเสร็จอื่น</t>
  </si>
  <si>
    <t>กำไร (ขาดทุน) จากการ</t>
  </si>
  <si>
    <t>กำไรขาดทุนเบ็ดเสร็จอื่น</t>
  </si>
  <si>
    <t>ในตราสารทุนผ่าน</t>
  </si>
  <si>
    <t xml:space="preserve">   รายได้ดอกเบี้ย</t>
  </si>
  <si>
    <t xml:space="preserve">   รายได้เงินปันผล</t>
  </si>
  <si>
    <t>เงินสดรับเงินปันผล</t>
  </si>
  <si>
    <t>เงินสดรับดอกเบี้ย</t>
  </si>
  <si>
    <t>หนี้สินทางการเงินที่กำหนดให้วัดมูลค่าด้วยมูลค่ายุติธรรม</t>
  </si>
  <si>
    <t>โอนกำไรจากการตัดรายการเงินลงทุนในตราสารทุนที่กำหนด</t>
  </si>
  <si>
    <t xml:space="preserve">   ให้วัดมูลค่ายุติธรรมผ่านกำไรขาดทุนเบ็ดเสร็จอื่นสู่กำไรสะสม</t>
  </si>
  <si>
    <t>การตัดรายการเงินลงทุน</t>
  </si>
  <si>
    <t>วัดมูลค่าเงินลงทุน</t>
  </si>
  <si>
    <t>ต้นทุนทางการเงิน</t>
  </si>
  <si>
    <t xml:space="preserve">   ต้นทุนทางการเงิน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</si>
  <si>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</si>
  <si>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</si>
  <si>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 xml:space="preserve">   ขาดทุนจากการเปลี่ยนแปลงในมูลค่ายุติธรรมของเงินลงทุน</t>
  </si>
  <si>
    <t xml:space="preserve">   (กำไร) ขาดทุนที่ยังไม่เกิดขึ้นจริงจากการแปลงค่า</t>
  </si>
  <si>
    <t>(นายตรัยรักษ์ เต็งไตรรัตน์)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</si>
</sst>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</numFmts>
  <fonts count="17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23">
    <xf numFmtId="0" fontId="0" fillId="0" borderId="0" xfId="0"/>
    <xf numFmtId="0" fontId="12" fillId="0" borderId="0" xfId="0" applyFont="1" applyFill="1"/>
    <xf numFmtId="37" fontId="11" fillId="0" borderId="1" xfId="0" applyNumberFormat="1" applyFont="1" applyFill="1" applyBorder="1" applyAlignment="1">
      <alignment horizontal="left" vertical="center"/>
    </xf>
    <xf numFmtId="170" fontId="11" fillId="0" borderId="1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4"/>
    </xf>
    <xf numFmtId="170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/>
    <xf numFmtId="37" fontId="12" fillId="0" borderId="0" xfId="0" applyNumberFormat="1" applyFont="1" applyFill="1" applyAlignment="1">
      <alignment horizontal="left" vertical="center"/>
    </xf>
    <xf numFmtId="170" fontId="12" fillId="0" borderId="0" xfId="18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right"/>
    </xf>
    <xf numFmtId="170" fontId="12" fillId="0" borderId="0" xfId="18" applyNumberFormat="1" applyFont="1" applyFill="1" applyBorder="1" applyAlignment="1">
      <alignment horizontal="right" vertical="center"/>
    </xf>
    <xf numFmtId="170" fontId="12" fillId="0" borderId="2" xfId="18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vertical="center"/>
    </xf>
    <xf numFmtId="170" fontId="12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70" fontId="12" fillId="0" borderId="1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70" fontId="12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vertical="center"/>
    </xf>
    <xf numFmtId="168" fontId="12" fillId="0" borderId="0" xfId="11" applyNumberFormat="1" applyFont="1" applyFill="1"/>
    <xf numFmtId="168" fontId="12" fillId="0" borderId="0" xfId="11" applyNumberFormat="1" applyFont="1" applyFill="1" applyAlignment="1">
      <alignment vertical="center"/>
    </xf>
    <xf numFmtId="0" fontId="12" fillId="0" borderId="0" xfId="8" applyFont="1" applyFill="1"/>
    <xf numFmtId="37" fontId="12" fillId="0" borderId="0" xfId="14" applyFont="1" applyFill="1" applyAlignment="1">
      <alignment horizontal="center" vertical="center"/>
    </xf>
    <xf numFmtId="37" fontId="12" fillId="0" borderId="0" xfId="11" applyNumberFormat="1" applyFont="1" applyFill="1" applyAlignment="1">
      <alignment vertical="center"/>
    </xf>
    <xf numFmtId="37" fontId="12" fillId="0" borderId="0" xfId="14" applyFont="1" applyFill="1" applyAlignment="1">
      <alignment horizontal="left" vertical="center" indent="1"/>
    </xf>
    <xf numFmtId="37" fontId="12" fillId="0" borderId="0" xfId="14" applyFont="1" applyFill="1"/>
    <xf numFmtId="168" fontId="12" fillId="0" borderId="0" xfId="14" applyNumberFormat="1" applyFont="1" applyFill="1" applyAlignment="1">
      <alignment horizontal="center" vertical="center"/>
    </xf>
    <xf numFmtId="37" fontId="12" fillId="0" borderId="0" xfId="0" applyNumberFormat="1" applyFont="1" applyFill="1" applyAlignment="1"/>
    <xf numFmtId="171" fontId="12" fillId="0" borderId="0" xfId="0" applyNumberFormat="1" applyFont="1" applyFill="1"/>
    <xf numFmtId="170" fontId="11" fillId="0" borderId="0" xfId="11" applyNumberFormat="1" applyFont="1" applyFill="1" applyAlignment="1">
      <alignment horizontal="right" vertical="center"/>
    </xf>
    <xf numFmtId="170" fontId="11" fillId="0" borderId="1" xfId="16" applyNumberFormat="1" applyFont="1" applyFill="1" applyBorder="1" applyAlignment="1">
      <alignment horizontal="right" vertical="center"/>
    </xf>
    <xf numFmtId="0" fontId="11" fillId="0" borderId="0" xfId="16" applyFont="1" applyFill="1">
      <alignment vertical="center"/>
    </xf>
    <xf numFmtId="170" fontId="11" fillId="0" borderId="0" xfId="16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center" vertical="top"/>
    </xf>
    <xf numFmtId="170" fontId="11" fillId="0" borderId="0" xfId="0" applyNumberFormat="1" applyFont="1" applyFill="1" applyAlignment="1">
      <alignment horizontal="right" vertical="top"/>
    </xf>
    <xf numFmtId="0" fontId="12" fillId="0" borderId="0" xfId="11" applyFont="1" applyFill="1"/>
    <xf numFmtId="170" fontId="11" fillId="0" borderId="0" xfId="9" applyNumberFormat="1" applyFont="1" applyFill="1" applyAlignment="1">
      <alignment horizontal="right" vertical="top"/>
    </xf>
    <xf numFmtId="170" fontId="12" fillId="0" borderId="0" xfId="9" applyNumberFormat="1" applyFont="1" applyFill="1" applyAlignment="1">
      <alignment horizontal="right" vertical="top"/>
    </xf>
    <xf numFmtId="0" fontId="11" fillId="0" borderId="1" xfId="9" applyFont="1" applyFill="1" applyBorder="1" applyAlignment="1">
      <alignment horizontal="center" vertical="top"/>
    </xf>
    <xf numFmtId="0" fontId="11" fillId="0" borderId="0" xfId="9" applyFont="1" applyFill="1" applyAlignment="1">
      <alignment horizontal="center" vertical="top"/>
    </xf>
    <xf numFmtId="170" fontId="11" fillId="0" borderId="1" xfId="9" applyNumberFormat="1" applyFont="1" applyFill="1" applyBorder="1" applyAlignment="1">
      <alignment horizontal="right" vertical="top"/>
    </xf>
    <xf numFmtId="170" fontId="12" fillId="0" borderId="0" xfId="17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2"/>
    </xf>
    <xf numFmtId="37" fontId="12" fillId="0" borderId="1" xfId="0" applyNumberFormat="1" applyFont="1" applyFill="1" applyBorder="1" applyAlignment="1">
      <alignment horizontal="left" vertical="center"/>
    </xf>
    <xf numFmtId="37" fontId="12" fillId="0" borderId="1" xfId="0" applyNumberFormat="1" applyFont="1" applyFill="1" applyBorder="1" applyAlignment="1">
      <alignment horizontal="center" vertical="center"/>
    </xf>
    <xf numFmtId="170" fontId="12" fillId="0" borderId="0" xfId="11" applyNumberFormat="1" applyFont="1" applyFill="1" applyAlignment="1">
      <alignment horizontal="right"/>
    </xf>
    <xf numFmtId="37" fontId="11" fillId="0" borderId="0" xfId="11" applyNumberFormat="1" applyFont="1" applyFill="1" applyAlignment="1">
      <alignment horizontal="center" vertical="center"/>
    </xf>
    <xf numFmtId="170" fontId="12" fillId="0" borderId="0" xfId="22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 vertical="center"/>
    </xf>
    <xf numFmtId="170" fontId="12" fillId="0" borderId="0" xfId="11" applyNumberFormat="1" applyFont="1" applyFill="1" applyAlignment="1">
      <alignment horizontal="right" vertical="center"/>
    </xf>
    <xf numFmtId="170" fontId="12" fillId="0" borderId="0" xfId="23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170" fontId="12" fillId="0" borderId="1" xfId="1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0" fontId="11" fillId="0" borderId="0" xfId="20" applyFont="1" applyFill="1" applyAlignment="1">
      <alignment vertical="center"/>
    </xf>
    <xf numFmtId="168" fontId="11" fillId="0" borderId="0" xfId="20" applyNumberFormat="1" applyFont="1" applyFill="1" applyAlignment="1">
      <alignment vertical="center"/>
    </xf>
    <xf numFmtId="0" fontId="11" fillId="0" borderId="1" xfId="20" applyFont="1" applyFill="1" applyBorder="1" applyAlignment="1">
      <alignment vertical="center"/>
    </xf>
    <xf numFmtId="0" fontId="11" fillId="0" borderId="1" xfId="20" applyFont="1" applyFill="1" applyBorder="1" applyAlignment="1">
      <alignment horizontal="center" vertical="center"/>
    </xf>
    <xf numFmtId="168" fontId="11" fillId="0" borderId="1" xfId="20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0" xfId="20" applyNumberFormat="1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168" fontId="12" fillId="0" borderId="0" xfId="5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0" fontId="12" fillId="0" borderId="1" xfId="11" applyFont="1" applyFill="1" applyBorder="1" applyAlignment="1">
      <alignment horizontal="center"/>
    </xf>
    <xf numFmtId="0" fontId="12" fillId="0" borderId="1" xfId="11" applyFont="1" applyFill="1" applyBorder="1"/>
    <xf numFmtId="168" fontId="12" fillId="0" borderId="1" xfId="11" applyNumberFormat="1" applyFont="1" applyFill="1" applyBorder="1"/>
    <xf numFmtId="37" fontId="11" fillId="0" borderId="1" xfId="24" applyNumberFormat="1" applyFont="1" applyFill="1" applyBorder="1" applyAlignment="1">
      <alignment vertical="center"/>
    </xf>
    <xf numFmtId="0" fontId="12" fillId="0" borderId="0" xfId="12" applyFont="1" applyFill="1"/>
    <xf numFmtId="168" fontId="12" fillId="0" borderId="0" xfId="12" applyNumberFormat="1" applyFont="1" applyFill="1" applyAlignment="1">
      <alignment horizontal="right"/>
    </xf>
    <xf numFmtId="0" fontId="12" fillId="0" borderId="0" xfId="25" applyFont="1" applyFill="1" applyAlignment="1">
      <alignment vertical="center"/>
    </xf>
    <xf numFmtId="0" fontId="11" fillId="0" borderId="1" xfId="25" applyFont="1" applyFill="1" applyBorder="1" applyAlignment="1">
      <alignment horizontal="center" vertical="center"/>
    </xf>
    <xf numFmtId="37" fontId="11" fillId="0" borderId="0" xfId="14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/>
    </xf>
    <xf numFmtId="168" fontId="12" fillId="0" borderId="0" xfId="19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2"/>
    </xf>
    <xf numFmtId="168" fontId="12" fillId="0" borderId="0" xfId="13" applyNumberFormat="1" applyFont="1" applyFill="1" applyAlignment="1">
      <alignment horizontal="right" vertical="center"/>
    </xf>
    <xf numFmtId="37" fontId="12" fillId="0" borderId="0" xfId="14" applyFont="1" applyFill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168" fontId="12" fillId="0" borderId="0" xfId="23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4"/>
    </xf>
    <xf numFmtId="168" fontId="12" fillId="0" borderId="1" xfId="19" applyNumberFormat="1" applyFont="1" applyFill="1" applyBorder="1" applyAlignment="1">
      <alignment horizontal="right" vertical="center"/>
    </xf>
    <xf numFmtId="37" fontId="12" fillId="0" borderId="1" xfId="14" applyFont="1" applyFill="1" applyBorder="1" applyAlignment="1">
      <alignment horizontal="center" vertical="center"/>
    </xf>
    <xf numFmtId="168" fontId="12" fillId="0" borderId="1" xfId="14" applyNumberFormat="1" applyFont="1" applyFill="1" applyBorder="1" applyAlignment="1">
      <alignment horizontal="center" vertical="center"/>
    </xf>
    <xf numFmtId="168" fontId="12" fillId="0" borderId="0" xfId="14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8" fontId="12" fillId="0" borderId="1" xfId="1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5"/>
    </xf>
    <xf numFmtId="168" fontId="11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vertical="center"/>
    </xf>
    <xf numFmtId="37" fontId="12" fillId="0" borderId="0" xfId="24" applyNumberFormat="1" applyFont="1" applyFill="1" applyAlignment="1">
      <alignment horizontal="left" vertical="center" indent="1"/>
    </xf>
    <xf numFmtId="168" fontId="12" fillId="0" borderId="1" xfId="24" applyNumberFormat="1" applyFont="1" applyFill="1" applyBorder="1" applyAlignment="1">
      <alignment horizontal="right" vertical="center"/>
    </xf>
    <xf numFmtId="168" fontId="12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left" vertical="center" indent="3"/>
    </xf>
    <xf numFmtId="37" fontId="12" fillId="0" borderId="0" xfId="24" applyNumberFormat="1" applyFont="1" applyFill="1" applyAlignment="1">
      <alignment horizontal="left" vertical="center" indent="5"/>
    </xf>
    <xf numFmtId="170" fontId="12" fillId="0" borderId="0" xfId="13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center" vertical="center"/>
    </xf>
    <xf numFmtId="168" fontId="12" fillId="0" borderId="1" xfId="2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3"/>
    </xf>
    <xf numFmtId="0" fontId="11" fillId="0" borderId="0" xfId="8" applyFont="1" applyFill="1" applyAlignment="1">
      <alignment horizontal="left" vertical="center"/>
    </xf>
    <xf numFmtId="168" fontId="11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/>
    </xf>
    <xf numFmtId="168" fontId="12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 indent="1"/>
    </xf>
    <xf numFmtId="168" fontId="12" fillId="0" borderId="0" xfId="23" applyNumberFormat="1" applyFont="1" applyFill="1" applyAlignment="1">
      <alignment horizontal="right"/>
    </xf>
    <xf numFmtId="168" fontId="12" fillId="0" borderId="0" xfId="8" applyNumberFormat="1" applyFont="1" applyFill="1" applyAlignment="1">
      <alignment horizontal="right"/>
    </xf>
    <xf numFmtId="37" fontId="12" fillId="0" borderId="0" xfId="14" applyFont="1" applyFill="1" applyAlignment="1">
      <alignment horizontal="center"/>
    </xf>
    <xf numFmtId="41" fontId="12" fillId="0" borderId="0" xfId="0" applyNumberFormat="1" applyFont="1" applyFill="1"/>
    <xf numFmtId="3" fontId="12" fillId="0" borderId="0" xfId="0" applyNumberFormat="1" applyFont="1" applyFill="1" applyAlignment="1">
      <alignment vertical="center" wrapText="1"/>
    </xf>
    <xf numFmtId="171" fontId="12" fillId="0" borderId="0" xfId="23" applyNumberFormat="1" applyFont="1" applyFill="1" applyBorder="1" applyAlignment="1">
      <alignment horizontal="right" vertical="center"/>
    </xf>
    <xf numFmtId="0" fontId="11" fillId="0" borderId="1" xfId="16" applyFont="1" applyFill="1" applyBorder="1">
      <alignment vertical="center"/>
    </xf>
    <xf numFmtId="1" fontId="11" fillId="0" borderId="0" xfId="22" applyNumberFormat="1" applyFont="1" applyFill="1" applyAlignment="1">
      <alignment horizontal="center" vertical="center"/>
    </xf>
    <xf numFmtId="3" fontId="12" fillId="0" borderId="0" xfId="0" applyNumberFormat="1" applyFont="1" applyFill="1"/>
    <xf numFmtId="43" fontId="12" fillId="0" borderId="0" xfId="0" applyNumberFormat="1" applyFont="1" applyFill="1"/>
    <xf numFmtId="168" fontId="12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/>
    </xf>
    <xf numFmtId="170" fontId="11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/>
    </xf>
    <xf numFmtId="37" fontId="11" fillId="0" borderId="0" xfId="24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Alignment="1">
      <alignment horizontal="center" vertical="center"/>
    </xf>
    <xf numFmtId="0" fontId="14" fillId="0" borderId="0" xfId="11" applyFont="1" applyFill="1"/>
    <xf numFmtId="168" fontId="14" fillId="0" borderId="0" xfId="11" applyNumberFormat="1" applyFont="1" applyFill="1" applyAlignment="1">
      <alignment horizontal="right" vertical="center"/>
    </xf>
    <xf numFmtId="37" fontId="14" fillId="0" borderId="0" xfId="11" applyNumberFormat="1" applyFont="1" applyFill="1" applyAlignment="1">
      <alignment horizontal="right" vertical="center"/>
    </xf>
    <xf numFmtId="37" fontId="15" fillId="0" borderId="0" xfId="11" applyNumberFormat="1" applyFont="1" applyFill="1" applyAlignment="1">
      <alignment horizontal="right" vertical="center"/>
    </xf>
    <xf numFmtId="168" fontId="15" fillId="0" borderId="0" xfId="1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vertical="center"/>
    </xf>
    <xf numFmtId="168" fontId="14" fillId="0" borderId="0" xfId="11" applyNumberFormat="1" applyFont="1" applyFill="1"/>
    <xf numFmtId="0" fontId="15" fillId="0" borderId="0" xfId="20" applyFont="1" applyFill="1" applyAlignment="1">
      <alignment horizontal="right" vertical="center"/>
    </xf>
    <xf numFmtId="168" fontId="15" fillId="0" borderId="0" xfId="11" applyNumberFormat="1" applyFont="1" applyFill="1" applyAlignment="1">
      <alignment horizontal="right" vertical="center"/>
    </xf>
    <xf numFmtId="0" fontId="15" fillId="0" borderId="0" xfId="11" applyFont="1" applyFill="1" applyAlignment="1">
      <alignment horizontal="right"/>
    </xf>
    <xf numFmtId="0" fontId="14" fillId="0" borderId="0" xfId="20" applyFont="1" applyFill="1" applyAlignment="1">
      <alignment vertical="center"/>
    </xf>
    <xf numFmtId="0" fontId="14" fillId="0" borderId="0" xfId="20" applyFont="1" applyFill="1" applyAlignment="1">
      <alignment horizontal="center" vertical="center"/>
    </xf>
    <xf numFmtId="168" fontId="15" fillId="0" borderId="0" xfId="20" applyNumberFormat="1" applyFont="1" applyFill="1" applyAlignment="1">
      <alignment horizontal="right" vertical="center"/>
    </xf>
    <xf numFmtId="0" fontId="15" fillId="0" borderId="0" xfId="11" applyFont="1" applyFill="1" applyAlignment="1">
      <alignment horizontal="right" vertical="center"/>
    </xf>
    <xf numFmtId="0" fontId="14" fillId="0" borderId="0" xfId="15" applyFont="1" applyFill="1" applyAlignment="1">
      <alignment vertical="center"/>
    </xf>
    <xf numFmtId="0" fontId="15" fillId="0" borderId="1" xfId="20" applyFont="1" applyFill="1" applyBorder="1" applyAlignment="1">
      <alignment horizontal="center" vertical="center"/>
    </xf>
    <xf numFmtId="168" fontId="15" fillId="0" borderId="1" xfId="20" applyNumberFormat="1" applyFont="1" applyFill="1" applyBorder="1" applyAlignment="1">
      <alignment horizontal="right"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vertical="center"/>
    </xf>
    <xf numFmtId="168" fontId="14" fillId="0" borderId="0" xfId="5" applyNumberFormat="1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8" fontId="14" fillId="0" borderId="1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Alignment="1">
      <alignment vertical="center"/>
    </xf>
    <xf numFmtId="165" fontId="14" fillId="0" borderId="0" xfId="23" applyNumberFormat="1" applyFont="1" applyFill="1" applyAlignment="1">
      <alignment vertical="center"/>
    </xf>
    <xf numFmtId="37" fontId="14" fillId="0" borderId="0" xfId="20" applyNumberFormat="1" applyFont="1" applyFill="1" applyAlignment="1">
      <alignment vertical="center"/>
    </xf>
    <xf numFmtId="168" fontId="14" fillId="0" borderId="0" xfId="5" applyNumberFormat="1" applyFont="1" applyFill="1" applyAlignment="1">
      <alignment horizontal="right" vertical="center"/>
    </xf>
    <xf numFmtId="43" fontId="14" fillId="0" borderId="0" xfId="23" applyFont="1" applyFill="1" applyAlignment="1">
      <alignment vertical="center"/>
    </xf>
    <xf numFmtId="168" fontId="14" fillId="0" borderId="1" xfId="5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8" fontId="14" fillId="0" borderId="0" xfId="5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170" fontId="12" fillId="0" borderId="1" xfId="18" applyNumberFormat="1" applyFont="1" applyFill="1" applyBorder="1" applyAlignment="1">
      <alignment horizontal="right" vertical="center"/>
    </xf>
    <xf numFmtId="170" fontId="12" fillId="0" borderId="2" xfId="1" applyNumberFormat="1" applyFont="1" applyFill="1" applyBorder="1" applyAlignment="1">
      <alignment horizontal="right" vertical="center"/>
    </xf>
    <xf numFmtId="37" fontId="12" fillId="0" borderId="1" xfId="0" applyNumberFormat="1" applyFont="1" applyFill="1" applyBorder="1" applyAlignment="1">
      <alignment vertical="center"/>
    </xf>
    <xf numFmtId="170" fontId="12" fillId="0" borderId="1" xfId="17" applyNumberFormat="1" applyFont="1" applyFill="1" applyBorder="1" applyAlignment="1">
      <alignment horizontal="right" vertical="center"/>
    </xf>
    <xf numFmtId="170" fontId="12" fillId="0" borderId="2" xfId="23" applyNumberFormat="1" applyFont="1" applyFill="1" applyBorder="1" applyAlignment="1">
      <alignment horizontal="right" vertical="center"/>
    </xf>
    <xf numFmtId="171" fontId="12" fillId="0" borderId="2" xfId="23" applyNumberFormat="1" applyFont="1" applyFill="1" applyBorder="1" applyAlignment="1">
      <alignment horizontal="right" vertical="center"/>
    </xf>
    <xf numFmtId="37" fontId="11" fillId="0" borderId="0" xfId="20" applyNumberFormat="1" applyFont="1" applyFill="1" applyAlignment="1">
      <alignment vertical="center"/>
    </xf>
    <xf numFmtId="168" fontId="14" fillId="0" borderId="2" xfId="5" applyNumberFormat="1" applyFont="1" applyFill="1" applyBorder="1" applyAlignment="1">
      <alignment vertical="center"/>
    </xf>
    <xf numFmtId="37" fontId="12" fillId="0" borderId="1" xfId="14" applyFont="1" applyFill="1" applyBorder="1" applyAlignment="1">
      <alignment vertical="center"/>
    </xf>
    <xf numFmtId="168" fontId="12" fillId="0" borderId="0" xfId="12" applyNumberFormat="1" applyFont="1" applyFill="1"/>
    <xf numFmtId="37" fontId="12" fillId="0" borderId="1" xfId="14" applyFont="1" applyFill="1" applyBorder="1" applyAlignment="1">
      <alignment horizontal="left" vertical="center"/>
    </xf>
    <xf numFmtId="168" fontId="12" fillId="0" borderId="2" xfId="13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68" fontId="12" fillId="0" borderId="0" xfId="11" applyNumberFormat="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/>
    </xf>
    <xf numFmtId="37" fontId="14" fillId="0" borderId="1" xfId="5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/>
    </xf>
    <xf numFmtId="37" fontId="11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168" fontId="14" fillId="0" borderId="2" xfId="5" applyNumberFormat="1" applyFont="1" applyFill="1" applyBorder="1" applyAlignment="1">
      <alignment horizontal="right" vertical="center"/>
    </xf>
    <xf numFmtId="168" fontId="15" fillId="0" borderId="0" xfId="11" applyNumberFormat="1" applyFont="1" applyFill="1" applyBorder="1" applyAlignment="1">
      <alignment horizontal="right" vertical="center"/>
    </xf>
    <xf numFmtId="37" fontId="11" fillId="0" borderId="0" xfId="11" applyNumberFormat="1" applyFont="1" applyFill="1" applyAlignment="1">
      <alignment vertical="center"/>
    </xf>
    <xf numFmtId="0" fontId="12" fillId="0" borderId="1" xfId="8" applyFont="1" applyFill="1" applyBorder="1"/>
    <xf numFmtId="168" fontId="12" fillId="0" borderId="1" xfId="8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 wrapText="1"/>
    </xf>
    <xf numFmtId="37" fontId="11" fillId="0" borderId="0" xfId="0" applyNumberFormat="1" applyFont="1" applyFill="1" applyAlignment="1">
      <alignment horizontal="left" vertical="center"/>
    </xf>
    <xf numFmtId="37" fontId="11" fillId="0" borderId="0" xfId="11" applyNumberFormat="1" applyFont="1" applyFill="1" applyAlignment="1">
      <alignment horizontal="left" vertical="center" wrapText="1"/>
    </xf>
    <xf numFmtId="37" fontId="11" fillId="0" borderId="0" xfId="11" applyNumberFormat="1" applyFont="1" applyFill="1" applyAlignment="1">
      <alignment vertical="center"/>
    </xf>
    <xf numFmtId="0" fontId="11" fillId="0" borderId="1" xfId="16" applyFont="1" applyFill="1" applyBorder="1">
      <alignment vertical="center"/>
    </xf>
    <xf numFmtId="168" fontId="15" fillId="0" borderId="1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/>
    </xf>
    <xf numFmtId="37" fontId="16" fillId="0" borderId="0" xfId="14" applyFont="1" applyAlignment="1">
      <alignment horizontal="center"/>
    </xf>
    <xf numFmtId="37" fontId="16" fillId="0" borderId="0" xfId="14" applyFont="1" applyAlignment="1">
      <alignment horizontal="center" vertical="center"/>
    </xf>
    <xf numFmtId="37" fontId="11" fillId="0" borderId="0" xfId="24" applyNumberFormat="1" applyFont="1" applyFill="1" applyAlignment="1">
      <alignment vertical="center"/>
    </xf>
  </cellXfs>
  <cellStyles count="26">
    <cellStyle name="Comma" xfId="1" builtinId="3"/>
    <cellStyle name="Comma 2" xfId="2"/>
    <cellStyle name="Comma 7" xfId="3"/>
    <cellStyle name="Comma 7 2" xfId="23"/>
    <cellStyle name="Comma 9" xfId="4"/>
    <cellStyle name="Comma_Sheet3" xfId="5"/>
    <cellStyle name="Currency 2" xfId="6"/>
    <cellStyle name="Currency 2 2" xfId="22"/>
    <cellStyle name="Debit" xfId="7"/>
    <cellStyle name="Normal" xfId="0" builtinId="0"/>
    <cellStyle name="Normal 2" xfId="8"/>
    <cellStyle name="Normal 2 2" xfId="9"/>
    <cellStyle name="Normal 2 9 8" xfId="25"/>
    <cellStyle name="Normal 2_FS - PTSEC - (08) Aug12" xfId="21"/>
    <cellStyle name="Normal 5" xfId="10"/>
    <cellStyle name="Normal 6" xfId="11"/>
    <cellStyle name="Normal 8" xfId="12"/>
    <cellStyle name="Normal_AYCAL08Y" xfId="13"/>
    <cellStyle name="Normal_AYCAL53Y" xfId="14"/>
    <cellStyle name="Normal_AYCAL54Q1-V1 2" xfId="24"/>
    <cellStyle name="Normal_change" xfId="15"/>
    <cellStyle name="Normal_KCE44Y" xfId="16"/>
    <cellStyle name="Normal_Sheet4" xfId="17"/>
    <cellStyle name="Normal_Sheet5" xfId="18"/>
    <cellStyle name="Normal_Sheet5_AYCAL53Y" xfId="19"/>
    <cellStyle name="Normal_UPA45Y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zoomScaleNormal="100" zoomScaleSheetLayoutView="100" workbookViewId="0">
      <selection sqref="A1:F1"/>
    </sheetView>
  </sheetViews>
  <sheetFormatPr defaultColWidth="9" defaultRowHeight="21.75" customHeight="1" x14ac:dyDescent="0.4"/>
  <cols>
    <col min="1" max="1" width="41.25" style="1" customWidth="1"/>
    <col min="2" max="2" width="7.25" style="34" customWidth="1"/>
    <col min="3" max="3" width="1.625" style="34" customWidth="1"/>
    <col min="4" max="4" width="12.625" style="35" customWidth="1"/>
    <col min="5" max="5" width="1.625" style="35" customWidth="1"/>
    <col min="6" max="6" width="12.625" style="35" customWidth="1"/>
    <col min="7" max="8" width="9" style="1"/>
    <col min="9" max="9" width="9.5" style="1" bestFit="1" customWidth="1"/>
    <col min="10" max="10" width="9" style="1"/>
    <col min="11" max="11" width="9.5" style="1" bestFit="1" customWidth="1"/>
    <col min="12" max="228" width="9" style="1"/>
    <col min="229" max="229" width="44.125" style="1" customWidth="1"/>
    <col min="230" max="230" width="9.125" style="1" customWidth="1"/>
    <col min="231" max="231" width="0.75" style="1" customWidth="1"/>
    <col min="232" max="232" width="13.25" style="1" bestFit="1" customWidth="1"/>
    <col min="233" max="233" width="1.375" style="1" customWidth="1"/>
    <col min="234" max="234" width="12.375" style="1" customWidth="1"/>
    <col min="235" max="235" width="0.875" style="1" customWidth="1"/>
    <col min="236" max="236" width="13.375" style="1" bestFit="1" customWidth="1"/>
    <col min="237" max="237" width="10.75" style="1" bestFit="1" customWidth="1"/>
    <col min="238" max="238" width="8.125" style="1" customWidth="1"/>
    <col min="239" max="239" width="9" style="1"/>
    <col min="240" max="240" width="9.375" style="1" bestFit="1" customWidth="1"/>
    <col min="241" max="16384" width="9" style="1"/>
  </cols>
  <sheetData>
    <row r="1" spans="1:11" ht="21.75" customHeight="1" x14ac:dyDescent="0.4">
      <c r="A1" s="210" t="s">
        <v>169</v>
      </c>
      <c r="B1" s="211"/>
      <c r="C1" s="211"/>
      <c r="D1" s="211"/>
      <c r="E1" s="211"/>
      <c r="F1" s="211"/>
    </row>
    <row r="2" spans="1:11" ht="21.75" customHeight="1" x14ac:dyDescent="0.4">
      <c r="A2" s="211" t="s">
        <v>0</v>
      </c>
      <c r="B2" s="211"/>
      <c r="C2" s="211"/>
      <c r="D2" s="211"/>
      <c r="E2" s="211"/>
      <c r="F2" s="211"/>
    </row>
    <row r="3" spans="1:11" ht="21.75" customHeight="1" x14ac:dyDescent="0.4">
      <c r="A3" s="2" t="s">
        <v>163</v>
      </c>
      <c r="B3" s="2"/>
      <c r="C3" s="2"/>
      <c r="D3" s="3"/>
      <c r="E3" s="3"/>
      <c r="F3" s="3"/>
    </row>
    <row r="4" spans="1:11" ht="21.75" customHeight="1" x14ac:dyDescent="0.4">
      <c r="A4" s="4"/>
      <c r="B4" s="4"/>
      <c r="C4" s="4"/>
      <c r="D4" s="5"/>
      <c r="E4" s="5"/>
      <c r="F4" s="5"/>
    </row>
    <row r="5" spans="1:11" ht="21.75" customHeight="1" x14ac:dyDescent="0.4">
      <c r="A5" s="4"/>
      <c r="B5" s="4"/>
      <c r="C5" s="4"/>
      <c r="D5" s="9" t="s">
        <v>86</v>
      </c>
      <c r="E5" s="10"/>
      <c r="F5" s="9" t="s">
        <v>87</v>
      </c>
    </row>
    <row r="6" spans="1:11" ht="21.75" customHeight="1" x14ac:dyDescent="0.4">
      <c r="A6" s="7"/>
      <c r="B6" s="8"/>
      <c r="C6" s="8"/>
      <c r="D6" s="9" t="s">
        <v>165</v>
      </c>
      <c r="E6" s="10"/>
      <c r="F6" s="9" t="s">
        <v>85</v>
      </c>
    </row>
    <row r="7" spans="1:11" ht="21.75" customHeight="1" x14ac:dyDescent="0.4">
      <c r="A7" s="7"/>
      <c r="B7" s="36" t="s">
        <v>1</v>
      </c>
      <c r="C7" s="11"/>
      <c r="D7" s="12" t="s">
        <v>51</v>
      </c>
      <c r="E7" s="6"/>
      <c r="F7" s="12" t="s">
        <v>51</v>
      </c>
    </row>
    <row r="8" spans="1:11" ht="8.1" customHeight="1" x14ac:dyDescent="0.4">
      <c r="A8" s="13"/>
      <c r="B8" s="143"/>
      <c r="C8" s="143"/>
      <c r="D8" s="14"/>
      <c r="E8" s="14"/>
      <c r="F8" s="14"/>
    </row>
    <row r="9" spans="1:11" ht="21.75" customHeight="1" x14ac:dyDescent="0.4">
      <c r="A9" s="141" t="s">
        <v>2</v>
      </c>
      <c r="B9" s="1"/>
      <c r="C9" s="1"/>
      <c r="D9" s="16"/>
      <c r="E9" s="6"/>
      <c r="F9" s="16"/>
    </row>
    <row r="10" spans="1:11" ht="8.1" customHeight="1" x14ac:dyDescent="0.4">
      <c r="A10" s="13"/>
      <c r="B10" s="143"/>
      <c r="C10" s="143"/>
      <c r="D10" s="14"/>
      <c r="E10" s="14"/>
      <c r="F10" s="14"/>
    </row>
    <row r="11" spans="1:11" ht="21.75" customHeight="1" x14ac:dyDescent="0.4">
      <c r="A11" s="17" t="s">
        <v>3</v>
      </c>
      <c r="B11" s="143">
        <v>8</v>
      </c>
      <c r="C11" s="143"/>
      <c r="D11" s="18">
        <v>714075258</v>
      </c>
      <c r="E11" s="14"/>
      <c r="F11" s="18">
        <v>948510392</v>
      </c>
    </row>
    <row r="12" spans="1:11" ht="21.75" customHeight="1" x14ac:dyDescent="0.4">
      <c r="A12" s="17" t="s">
        <v>65</v>
      </c>
      <c r="B12" s="143">
        <v>9</v>
      </c>
      <c r="C12" s="143"/>
      <c r="D12" s="19">
        <v>652147072</v>
      </c>
      <c r="E12" s="14"/>
      <c r="F12" s="19">
        <v>1334255052</v>
      </c>
    </row>
    <row r="13" spans="1:11" ht="21.75" customHeight="1" x14ac:dyDescent="0.4">
      <c r="A13" s="17" t="s">
        <v>66</v>
      </c>
      <c r="B13" s="143">
        <v>10</v>
      </c>
      <c r="C13" s="143"/>
      <c r="D13" s="19">
        <v>8286012540</v>
      </c>
      <c r="E13" s="14"/>
      <c r="F13" s="19">
        <v>6837596738</v>
      </c>
    </row>
    <row r="14" spans="1:11" ht="21.75" customHeight="1" x14ac:dyDescent="0.4">
      <c r="A14" s="17" t="s">
        <v>121</v>
      </c>
      <c r="B14" s="143">
        <v>11</v>
      </c>
      <c r="C14" s="143"/>
      <c r="D14" s="19">
        <v>79780696</v>
      </c>
      <c r="E14" s="14"/>
      <c r="F14" s="19">
        <v>27040820</v>
      </c>
    </row>
    <row r="15" spans="1:11" ht="21.75" customHeight="1" x14ac:dyDescent="0.4">
      <c r="A15" s="17" t="s">
        <v>122</v>
      </c>
      <c r="B15" s="143">
        <v>12</v>
      </c>
      <c r="C15" s="143"/>
      <c r="D15" s="19">
        <v>11827021551</v>
      </c>
      <c r="E15" s="14"/>
      <c r="F15" s="19">
        <v>4426146664</v>
      </c>
      <c r="I15" s="16"/>
      <c r="K15" s="16"/>
    </row>
    <row r="16" spans="1:11" ht="21.75" customHeight="1" x14ac:dyDescent="0.4">
      <c r="A16" s="17" t="s">
        <v>154</v>
      </c>
      <c r="B16" s="143"/>
      <c r="C16" s="143"/>
      <c r="D16" s="19"/>
      <c r="E16" s="14"/>
      <c r="F16" s="143"/>
    </row>
    <row r="17" spans="1:8" ht="21.75" customHeight="1" x14ac:dyDescent="0.4">
      <c r="A17" s="17" t="s">
        <v>150</v>
      </c>
      <c r="B17" s="143">
        <v>12</v>
      </c>
      <c r="C17" s="143"/>
      <c r="D17" s="19">
        <v>480443720</v>
      </c>
      <c r="E17" s="14"/>
      <c r="F17" s="19">
        <v>240039870</v>
      </c>
    </row>
    <row r="18" spans="1:8" ht="21.75" customHeight="1" x14ac:dyDescent="0.4">
      <c r="A18" s="17" t="s">
        <v>4</v>
      </c>
      <c r="B18" s="143">
        <v>34</v>
      </c>
      <c r="C18" s="143"/>
      <c r="D18" s="19">
        <v>117500</v>
      </c>
      <c r="E18" s="14"/>
      <c r="F18" s="19">
        <v>1613318</v>
      </c>
      <c r="H18" s="47"/>
    </row>
    <row r="19" spans="1:8" ht="21.75" customHeight="1" x14ac:dyDescent="0.4">
      <c r="A19" s="17" t="s">
        <v>67</v>
      </c>
      <c r="B19" s="143">
        <v>13</v>
      </c>
      <c r="C19" s="143"/>
      <c r="D19" s="19">
        <v>322695305</v>
      </c>
      <c r="E19" s="14"/>
      <c r="F19" s="19">
        <v>190540371</v>
      </c>
    </row>
    <row r="20" spans="1:8" ht="21.75" customHeight="1" x14ac:dyDescent="0.4">
      <c r="A20" s="17" t="s">
        <v>68</v>
      </c>
      <c r="B20" s="143">
        <v>14</v>
      </c>
      <c r="C20" s="143"/>
      <c r="D20" s="19">
        <v>80861881</v>
      </c>
      <c r="E20" s="14"/>
      <c r="F20" s="19">
        <v>71348599</v>
      </c>
    </row>
    <row r="21" spans="1:8" ht="21.75" customHeight="1" x14ac:dyDescent="0.4">
      <c r="A21" s="17" t="s">
        <v>118</v>
      </c>
      <c r="B21" s="143">
        <v>15</v>
      </c>
      <c r="C21" s="143"/>
      <c r="D21" s="19">
        <v>302218</v>
      </c>
      <c r="E21" s="14"/>
      <c r="F21" s="19">
        <v>1184148</v>
      </c>
    </row>
    <row r="22" spans="1:8" ht="21.75" customHeight="1" x14ac:dyDescent="0.4">
      <c r="A22" s="17" t="s">
        <v>168</v>
      </c>
      <c r="B22" s="143">
        <v>23</v>
      </c>
      <c r="C22" s="143"/>
      <c r="D22" s="19">
        <v>13329563</v>
      </c>
      <c r="E22" s="14"/>
      <c r="F22" s="19">
        <v>36799746</v>
      </c>
    </row>
    <row r="23" spans="1:8" ht="21.75" customHeight="1" x14ac:dyDescent="0.4">
      <c r="A23" s="17" t="s">
        <v>5</v>
      </c>
      <c r="B23" s="143">
        <v>16</v>
      </c>
      <c r="C23" s="143"/>
      <c r="D23" s="22">
        <v>862649682</v>
      </c>
      <c r="E23" s="14"/>
      <c r="F23" s="22">
        <v>699189042</v>
      </c>
    </row>
    <row r="24" spans="1:8" ht="8.1" customHeight="1" x14ac:dyDescent="0.4">
      <c r="A24" s="13"/>
      <c r="B24" s="143"/>
      <c r="C24" s="143"/>
      <c r="D24" s="23"/>
      <c r="E24" s="14"/>
      <c r="F24" s="23"/>
    </row>
    <row r="25" spans="1:8" ht="21.75" customHeight="1" thickBot="1" x14ac:dyDescent="0.45">
      <c r="A25" s="141" t="s">
        <v>6</v>
      </c>
      <c r="B25" s="143"/>
      <c r="C25" s="143"/>
      <c r="D25" s="24">
        <f>SUM(D11:D23)</f>
        <v>23319436986</v>
      </c>
      <c r="E25" s="14"/>
      <c r="F25" s="24">
        <f>SUM(F11:F23)</f>
        <v>14814264760</v>
      </c>
    </row>
    <row r="26" spans="1:8" ht="21.75" customHeight="1" thickTop="1" x14ac:dyDescent="0.4">
      <c r="A26" s="25"/>
      <c r="B26" s="26"/>
      <c r="C26" s="26"/>
      <c r="D26" s="21"/>
      <c r="E26" s="21"/>
      <c r="F26" s="21"/>
    </row>
    <row r="27" spans="1:8" ht="21.75" customHeight="1" x14ac:dyDescent="0.4">
      <c r="A27" s="25"/>
      <c r="B27" s="26"/>
      <c r="C27" s="26"/>
      <c r="D27" s="21"/>
      <c r="E27" s="21"/>
      <c r="F27" s="21"/>
    </row>
    <row r="28" spans="1:8" ht="21.75" customHeight="1" x14ac:dyDescent="0.4">
      <c r="A28" s="25"/>
      <c r="B28" s="26"/>
      <c r="C28" s="26"/>
      <c r="D28" s="21"/>
      <c r="E28" s="21"/>
      <c r="F28" s="21"/>
    </row>
    <row r="29" spans="1:8" ht="21.75" customHeight="1" x14ac:dyDescent="0.4">
      <c r="A29" s="25"/>
      <c r="B29" s="26"/>
      <c r="C29" s="26"/>
      <c r="D29" s="21"/>
      <c r="E29" s="21"/>
      <c r="F29" s="21"/>
    </row>
    <row r="30" spans="1:8" ht="21.75" customHeight="1" x14ac:dyDescent="0.4">
      <c r="A30" s="25"/>
      <c r="B30" s="26"/>
      <c r="C30" s="26"/>
      <c r="D30" s="21"/>
      <c r="E30" s="21"/>
      <c r="F30" s="21"/>
    </row>
    <row r="31" spans="1:8" ht="21.75" customHeight="1" x14ac:dyDescent="0.4">
      <c r="A31" s="25"/>
      <c r="B31" s="26"/>
      <c r="C31" s="26"/>
      <c r="D31" s="21"/>
      <c r="E31" s="21"/>
      <c r="F31" s="21"/>
    </row>
    <row r="32" spans="1:8" ht="9" customHeight="1" x14ac:dyDescent="0.4">
      <c r="A32" s="25"/>
      <c r="B32" s="26"/>
      <c r="C32" s="26"/>
      <c r="D32" s="21"/>
      <c r="E32" s="21"/>
      <c r="F32" s="21"/>
    </row>
    <row r="33" spans="1:6" ht="14.25" customHeight="1" x14ac:dyDescent="0.4">
      <c r="A33" s="25"/>
      <c r="B33" s="26"/>
      <c r="C33" s="26"/>
      <c r="D33" s="21"/>
      <c r="E33" s="21"/>
      <c r="F33" s="21"/>
    </row>
    <row r="34" spans="1:6" ht="21.75" customHeight="1" x14ac:dyDescent="0.4">
      <c r="A34" s="140"/>
      <c r="C34" s="46"/>
      <c r="D34" s="209"/>
      <c r="E34" s="209"/>
      <c r="F34" s="209"/>
    </row>
    <row r="35" spans="1:6" ht="21.75" customHeight="1" x14ac:dyDescent="0.4">
      <c r="A35" s="199"/>
      <c r="C35" s="46"/>
      <c r="D35" s="199"/>
      <c r="E35" s="199"/>
      <c r="F35" s="199"/>
    </row>
    <row r="36" spans="1:6" ht="18.75" x14ac:dyDescent="0.4">
      <c r="A36" s="199"/>
      <c r="C36" s="46"/>
      <c r="D36" s="199"/>
      <c r="E36" s="199"/>
      <c r="F36" s="199"/>
    </row>
    <row r="37" spans="1:6" ht="21.75" customHeight="1" x14ac:dyDescent="0.4">
      <c r="A37" s="143"/>
      <c r="C37" s="7"/>
      <c r="D37" s="209"/>
      <c r="E37" s="209"/>
      <c r="F37" s="209"/>
    </row>
    <row r="38" spans="1:6" ht="18.75" x14ac:dyDescent="0.4">
      <c r="A38" s="143"/>
      <c r="C38" s="7"/>
      <c r="D38" s="209"/>
      <c r="E38" s="209"/>
      <c r="F38" s="209"/>
    </row>
    <row r="39" spans="1:6" ht="17.25" customHeight="1" x14ac:dyDescent="0.4">
      <c r="A39" s="143"/>
      <c r="B39" s="143"/>
      <c r="C39" s="143"/>
      <c r="D39" s="143"/>
      <c r="E39" s="143"/>
      <c r="F39" s="143"/>
    </row>
    <row r="40" spans="1:6" ht="21.95" customHeight="1" x14ac:dyDescent="0.4">
      <c r="A40" s="62" t="s">
        <v>90</v>
      </c>
      <c r="B40" s="37"/>
      <c r="C40" s="37"/>
      <c r="D40" s="37"/>
      <c r="E40" s="28"/>
      <c r="F40" s="37"/>
    </row>
    <row r="41" spans="1:6" ht="18.75" x14ac:dyDescent="0.4">
      <c r="A41" s="210" t="s">
        <v>169</v>
      </c>
      <c r="B41" s="211"/>
      <c r="C41" s="211"/>
      <c r="D41" s="211"/>
      <c r="E41" s="211"/>
      <c r="F41" s="211"/>
    </row>
    <row r="42" spans="1:6" ht="21.75" customHeight="1" x14ac:dyDescent="0.4">
      <c r="A42" s="211" t="s">
        <v>82</v>
      </c>
      <c r="B42" s="211"/>
      <c r="C42" s="211"/>
      <c r="D42" s="211"/>
      <c r="E42" s="211"/>
      <c r="F42" s="211"/>
    </row>
    <row r="43" spans="1:6" ht="21.75" customHeight="1" x14ac:dyDescent="0.4">
      <c r="A43" s="2" t="str">
        <f>+A3</f>
        <v>ณ วันที่ 30 มิถุนายน พ.ศ. 2564</v>
      </c>
      <c r="B43" s="2"/>
      <c r="C43" s="2"/>
      <c r="D43" s="3"/>
      <c r="E43" s="3"/>
      <c r="F43" s="3"/>
    </row>
    <row r="44" spans="1:6" ht="21.75" customHeight="1" x14ac:dyDescent="0.4">
      <c r="A44" s="4"/>
      <c r="B44" s="4"/>
      <c r="C44" s="4"/>
      <c r="D44" s="5"/>
      <c r="E44" s="5"/>
      <c r="F44" s="5"/>
    </row>
    <row r="45" spans="1:6" ht="21.75" customHeight="1" x14ac:dyDescent="0.4">
      <c r="A45" s="4"/>
      <c r="B45" s="4"/>
      <c r="C45" s="4"/>
      <c r="D45" s="9" t="s">
        <v>86</v>
      </c>
      <c r="E45" s="10"/>
      <c r="F45" s="9" t="s">
        <v>87</v>
      </c>
    </row>
    <row r="46" spans="1:6" ht="21.75" customHeight="1" x14ac:dyDescent="0.4">
      <c r="A46" s="7"/>
      <c r="B46" s="8"/>
      <c r="C46" s="8"/>
      <c r="D46" s="9" t="s">
        <v>165</v>
      </c>
      <c r="E46" s="10"/>
      <c r="F46" s="9" t="s">
        <v>85</v>
      </c>
    </row>
    <row r="47" spans="1:6" ht="21.75" customHeight="1" x14ac:dyDescent="0.4">
      <c r="A47" s="7"/>
      <c r="B47" s="36" t="s">
        <v>1</v>
      </c>
      <c r="C47" s="11"/>
      <c r="D47" s="12" t="s">
        <v>51</v>
      </c>
      <c r="E47" s="6"/>
      <c r="F47" s="12" t="s">
        <v>51</v>
      </c>
    </row>
    <row r="48" spans="1:6" ht="8.1" customHeight="1" x14ac:dyDescent="0.4">
      <c r="A48" s="141"/>
      <c r="B48" s="8"/>
      <c r="C48" s="8"/>
      <c r="D48" s="6"/>
      <c r="E48" s="6"/>
      <c r="F48" s="6"/>
    </row>
    <row r="49" spans="1:8" ht="21.75" customHeight="1" x14ac:dyDescent="0.4">
      <c r="A49" s="141" t="s">
        <v>9</v>
      </c>
      <c r="B49" s="8"/>
      <c r="C49" s="8"/>
      <c r="D49" s="6"/>
      <c r="E49" s="6"/>
      <c r="F49" s="6"/>
    </row>
    <row r="50" spans="1:8" ht="8.1" customHeight="1" x14ac:dyDescent="0.4">
      <c r="A50" s="141"/>
      <c r="B50" s="8"/>
      <c r="C50" s="8"/>
      <c r="D50" s="6"/>
      <c r="E50" s="6"/>
      <c r="F50" s="6"/>
    </row>
    <row r="51" spans="1:8" ht="21.75" customHeight="1" x14ac:dyDescent="0.4">
      <c r="A51" s="30" t="s">
        <v>10</v>
      </c>
      <c r="B51" s="143"/>
      <c r="C51" s="143"/>
      <c r="D51" s="14"/>
      <c r="E51" s="14"/>
      <c r="F51" s="14"/>
    </row>
    <row r="52" spans="1:8" ht="8.1" customHeight="1" x14ac:dyDescent="0.4">
      <c r="A52" s="141"/>
      <c r="B52" s="8"/>
      <c r="C52" s="8"/>
      <c r="D52" s="6"/>
      <c r="E52" s="6"/>
      <c r="F52" s="6"/>
    </row>
    <row r="53" spans="1:8" ht="21.75" customHeight="1" x14ac:dyDescent="0.4">
      <c r="A53" s="7" t="s">
        <v>62</v>
      </c>
      <c r="B53" s="143" t="s">
        <v>170</v>
      </c>
      <c r="C53" s="143"/>
      <c r="D53" s="20">
        <v>2800000000</v>
      </c>
      <c r="E53" s="6"/>
      <c r="F53" s="20" t="s">
        <v>52</v>
      </c>
    </row>
    <row r="54" spans="1:8" ht="21.75" customHeight="1" x14ac:dyDescent="0.4">
      <c r="A54" s="7" t="s">
        <v>59</v>
      </c>
      <c r="B54" s="143">
        <v>17</v>
      </c>
      <c r="C54" s="143"/>
      <c r="D54" s="20">
        <v>1275000000</v>
      </c>
      <c r="E54" s="14"/>
      <c r="F54" s="20">
        <v>370000000</v>
      </c>
    </row>
    <row r="55" spans="1:8" ht="21.75" customHeight="1" x14ac:dyDescent="0.4">
      <c r="A55" s="7" t="s">
        <v>69</v>
      </c>
      <c r="B55" s="143">
        <v>18</v>
      </c>
      <c r="C55" s="143"/>
      <c r="D55" s="15">
        <v>968493161</v>
      </c>
      <c r="E55" s="14"/>
      <c r="F55" s="15">
        <v>588026476</v>
      </c>
    </row>
    <row r="56" spans="1:8" ht="21.75" customHeight="1" x14ac:dyDescent="0.4">
      <c r="A56" s="7" t="s">
        <v>70</v>
      </c>
      <c r="B56" s="143">
        <v>19</v>
      </c>
      <c r="C56" s="143"/>
      <c r="D56" s="15">
        <v>7559328778</v>
      </c>
      <c r="E56" s="14"/>
      <c r="F56" s="15">
        <v>5539390893</v>
      </c>
    </row>
    <row r="57" spans="1:8" ht="21.75" customHeight="1" x14ac:dyDescent="0.4">
      <c r="A57" s="7" t="s">
        <v>11</v>
      </c>
      <c r="B57" s="143">
        <v>34</v>
      </c>
      <c r="C57" s="143"/>
      <c r="D57" s="15">
        <v>0</v>
      </c>
      <c r="E57" s="14"/>
      <c r="F57" s="15">
        <v>5775</v>
      </c>
      <c r="H57" s="16"/>
    </row>
    <row r="58" spans="1:8" ht="21.75" customHeight="1" x14ac:dyDescent="0.4">
      <c r="A58" s="74" t="s">
        <v>181</v>
      </c>
      <c r="B58" s="143">
        <v>20</v>
      </c>
      <c r="C58" s="143"/>
      <c r="D58" s="15">
        <v>1905120353</v>
      </c>
      <c r="E58" s="14"/>
      <c r="F58" s="15">
        <v>896905959</v>
      </c>
    </row>
    <row r="59" spans="1:8" ht="21.75" customHeight="1" x14ac:dyDescent="0.4">
      <c r="A59" s="7" t="s">
        <v>123</v>
      </c>
      <c r="B59" s="143">
        <v>11</v>
      </c>
      <c r="C59" s="143"/>
      <c r="D59" s="15">
        <v>52411486</v>
      </c>
      <c r="E59" s="14"/>
      <c r="F59" s="15">
        <v>89784071</v>
      </c>
    </row>
    <row r="60" spans="1:8" ht="21.75" customHeight="1" x14ac:dyDescent="0.4">
      <c r="A60" s="7" t="s">
        <v>12</v>
      </c>
      <c r="B60" s="143">
        <v>21</v>
      </c>
      <c r="C60" s="143"/>
      <c r="D60" s="15">
        <v>1602555865</v>
      </c>
      <c r="E60" s="14"/>
      <c r="F60" s="15">
        <v>585618320</v>
      </c>
    </row>
    <row r="61" spans="1:8" ht="21.75" customHeight="1" x14ac:dyDescent="0.4">
      <c r="A61" s="7" t="s">
        <v>119</v>
      </c>
      <c r="B61" s="143">
        <v>15</v>
      </c>
      <c r="C61" s="143"/>
      <c r="D61" s="15">
        <v>303058</v>
      </c>
      <c r="E61" s="14"/>
      <c r="F61" s="15">
        <v>1196434</v>
      </c>
    </row>
    <row r="62" spans="1:8" ht="21.75" customHeight="1" x14ac:dyDescent="0.4">
      <c r="A62" s="7" t="s">
        <v>13</v>
      </c>
      <c r="B62" s="143">
        <v>22</v>
      </c>
      <c r="C62" s="143"/>
      <c r="D62" s="15">
        <v>288748823</v>
      </c>
      <c r="E62" s="14"/>
      <c r="F62" s="15">
        <v>236638101</v>
      </c>
      <c r="H62" s="16"/>
    </row>
    <row r="63" spans="1:8" ht="21.75" customHeight="1" x14ac:dyDescent="0.4">
      <c r="A63" s="7" t="s">
        <v>14</v>
      </c>
      <c r="B63" s="143"/>
      <c r="C63" s="143"/>
      <c r="D63" s="15">
        <v>154087200</v>
      </c>
      <c r="E63" s="14"/>
      <c r="F63" s="15">
        <v>141569995</v>
      </c>
    </row>
    <row r="64" spans="1:8" ht="21.75" customHeight="1" x14ac:dyDescent="0.4">
      <c r="A64" s="7" t="s">
        <v>15</v>
      </c>
      <c r="B64" s="143"/>
      <c r="C64" s="143"/>
      <c r="D64" s="15">
        <v>773244293</v>
      </c>
      <c r="E64" s="14"/>
      <c r="F64" s="15">
        <v>763667357</v>
      </c>
    </row>
    <row r="65" spans="1:6" ht="21.75" customHeight="1" x14ac:dyDescent="0.4">
      <c r="A65" s="7" t="s">
        <v>16</v>
      </c>
      <c r="B65" s="143">
        <v>24</v>
      </c>
      <c r="C65" s="143"/>
      <c r="D65" s="31">
        <v>122409051</v>
      </c>
      <c r="E65" s="14"/>
      <c r="F65" s="31">
        <v>134009204</v>
      </c>
    </row>
    <row r="66" spans="1:6" ht="8.1" customHeight="1" x14ac:dyDescent="0.4">
      <c r="A66" s="141"/>
      <c r="B66" s="8"/>
      <c r="C66" s="8"/>
      <c r="D66" s="27"/>
      <c r="E66" s="6"/>
      <c r="F66" s="27"/>
    </row>
    <row r="67" spans="1:6" ht="21.75" customHeight="1" x14ac:dyDescent="0.4">
      <c r="A67" s="30" t="s">
        <v>17</v>
      </c>
      <c r="B67" s="143"/>
      <c r="C67" s="143"/>
      <c r="D67" s="31">
        <f>SUM(D53:D65)</f>
        <v>17501702068</v>
      </c>
      <c r="E67" s="14"/>
      <c r="F67" s="31">
        <f>SUM(F53:F65)</f>
        <v>9346812585</v>
      </c>
    </row>
    <row r="68" spans="1:6" ht="21.75" customHeight="1" x14ac:dyDescent="0.4">
      <c r="A68" s="30"/>
      <c r="B68" s="143"/>
      <c r="C68" s="143"/>
      <c r="D68" s="27"/>
      <c r="E68" s="14"/>
      <c r="F68" s="27"/>
    </row>
    <row r="69" spans="1:6" ht="26.25" customHeight="1" x14ac:dyDescent="0.4">
      <c r="A69" s="30"/>
      <c r="B69" s="143"/>
      <c r="C69" s="143"/>
      <c r="D69" s="27"/>
      <c r="E69" s="14"/>
      <c r="F69" s="27"/>
    </row>
    <row r="70" spans="1:6" ht="21.75" customHeight="1" x14ac:dyDescent="0.4">
      <c r="A70" s="30"/>
      <c r="B70" s="143"/>
      <c r="C70" s="143"/>
      <c r="D70" s="27"/>
      <c r="E70" s="14"/>
      <c r="F70" s="27"/>
    </row>
    <row r="71" spans="1:6" ht="21.75" customHeight="1" x14ac:dyDescent="0.4">
      <c r="A71" s="30"/>
      <c r="B71" s="143"/>
      <c r="C71" s="143"/>
      <c r="D71" s="27"/>
      <c r="E71" s="14"/>
      <c r="F71" s="27"/>
    </row>
    <row r="72" spans="1:6" ht="21.75" customHeight="1" x14ac:dyDescent="0.4">
      <c r="A72" s="30"/>
      <c r="B72" s="143"/>
      <c r="C72" s="143"/>
      <c r="D72" s="27"/>
      <c r="E72" s="14"/>
      <c r="F72" s="27"/>
    </row>
    <row r="73" spans="1:6" ht="21.75" customHeight="1" x14ac:dyDescent="0.4">
      <c r="A73" s="30"/>
      <c r="B73" s="143"/>
      <c r="C73" s="143"/>
      <c r="D73" s="27"/>
      <c r="E73" s="14"/>
      <c r="F73" s="27"/>
    </row>
    <row r="74" spans="1:6" ht="21.75" customHeight="1" x14ac:dyDescent="0.4">
      <c r="A74" s="140"/>
      <c r="C74" s="46"/>
      <c r="D74" s="209"/>
      <c r="E74" s="209"/>
      <c r="F74" s="209"/>
    </row>
    <row r="75" spans="1:6" ht="21.75" customHeight="1" x14ac:dyDescent="0.4">
      <c r="A75" s="143"/>
      <c r="C75" s="7"/>
      <c r="D75" s="209"/>
      <c r="E75" s="209"/>
      <c r="F75" s="209"/>
    </row>
    <row r="76" spans="1:6" ht="24.75" customHeight="1" x14ac:dyDescent="0.4">
      <c r="A76" s="143"/>
      <c r="C76" s="7"/>
      <c r="D76" s="209"/>
      <c r="E76" s="209"/>
      <c r="F76" s="209"/>
    </row>
    <row r="77" spans="1:6" ht="21.75" customHeight="1" x14ac:dyDescent="0.4">
      <c r="A77" s="143"/>
      <c r="C77" s="7"/>
      <c r="D77" s="140"/>
      <c r="E77" s="140"/>
      <c r="F77" s="140"/>
    </row>
    <row r="78" spans="1:6" ht="22.5" customHeight="1" x14ac:dyDescent="0.4">
      <c r="A78" s="143"/>
      <c r="B78" s="143"/>
      <c r="C78" s="143"/>
      <c r="D78" s="143"/>
      <c r="E78" s="143"/>
      <c r="F78" s="143"/>
    </row>
    <row r="79" spans="1:6" ht="21.95" customHeight="1" x14ac:dyDescent="0.4">
      <c r="A79" s="37" t="str">
        <f>A40</f>
        <v>หมายเหตุประกอบงบการเงินเป็นส่วนหนึ่งของงบการเงินระหว่างกาลนี้</v>
      </c>
      <c r="B79" s="37"/>
      <c r="C79" s="37"/>
      <c r="D79" s="37"/>
      <c r="E79" s="29"/>
      <c r="F79" s="37"/>
    </row>
    <row r="80" spans="1:6" ht="18.75" x14ac:dyDescent="0.4">
      <c r="A80" s="210" t="s">
        <v>169</v>
      </c>
      <c r="B80" s="211"/>
      <c r="C80" s="211"/>
      <c r="D80" s="211"/>
      <c r="E80" s="211"/>
      <c r="F80" s="211"/>
    </row>
    <row r="81" spans="1:6" ht="21.75" customHeight="1" x14ac:dyDescent="0.4">
      <c r="A81" s="211" t="s">
        <v>82</v>
      </c>
      <c r="B81" s="211"/>
      <c r="C81" s="211"/>
      <c r="D81" s="211"/>
      <c r="E81" s="211"/>
      <c r="F81" s="211"/>
    </row>
    <row r="82" spans="1:6" ht="21.75" customHeight="1" x14ac:dyDescent="0.4">
      <c r="A82" s="2" t="str">
        <f>+A43</f>
        <v>ณ วันที่ 30 มิถุนายน พ.ศ. 2564</v>
      </c>
      <c r="B82" s="2"/>
      <c r="C82" s="2"/>
      <c r="D82" s="3"/>
      <c r="E82" s="3"/>
      <c r="F82" s="3"/>
    </row>
    <row r="83" spans="1:6" ht="21.75" customHeight="1" x14ac:dyDescent="0.4">
      <c r="A83" s="7"/>
      <c r="B83" s="143"/>
      <c r="C83" s="143"/>
      <c r="D83" s="14"/>
      <c r="E83" s="14"/>
      <c r="F83" s="14"/>
    </row>
    <row r="84" spans="1:6" ht="21.75" customHeight="1" x14ac:dyDescent="0.4">
      <c r="A84" s="4"/>
      <c r="B84" s="4"/>
      <c r="C84" s="4"/>
      <c r="D84" s="9" t="s">
        <v>86</v>
      </c>
      <c r="E84" s="10"/>
      <c r="F84" s="9" t="s">
        <v>87</v>
      </c>
    </row>
    <row r="85" spans="1:6" ht="21.75" customHeight="1" x14ac:dyDescent="0.4">
      <c r="A85" s="7"/>
      <c r="B85" s="8"/>
      <c r="C85" s="8"/>
      <c r="D85" s="9" t="s">
        <v>165</v>
      </c>
      <c r="E85" s="10"/>
      <c r="F85" s="9" t="s">
        <v>85</v>
      </c>
    </row>
    <row r="86" spans="1:6" ht="21.75" customHeight="1" x14ac:dyDescent="0.4">
      <c r="A86" s="7"/>
      <c r="B86" s="36" t="s">
        <v>1</v>
      </c>
      <c r="C86" s="11"/>
      <c r="D86" s="12" t="s">
        <v>51</v>
      </c>
      <c r="E86" s="6"/>
      <c r="F86" s="12" t="s">
        <v>51</v>
      </c>
    </row>
    <row r="87" spans="1:6" ht="21.75" customHeight="1" x14ac:dyDescent="0.4">
      <c r="A87" s="141" t="s">
        <v>83</v>
      </c>
      <c r="B87" s="8"/>
      <c r="C87" s="8"/>
      <c r="D87" s="6"/>
      <c r="E87" s="6"/>
      <c r="F87" s="6"/>
    </row>
    <row r="88" spans="1:6" ht="8.1" customHeight="1" x14ac:dyDescent="0.4">
      <c r="A88" s="141"/>
      <c r="B88" s="8"/>
      <c r="C88" s="8"/>
      <c r="D88" s="6"/>
      <c r="E88" s="6"/>
      <c r="F88" s="6"/>
    </row>
    <row r="89" spans="1:6" ht="21.75" customHeight="1" x14ac:dyDescent="0.4">
      <c r="A89" s="30" t="s">
        <v>18</v>
      </c>
      <c r="B89" s="143"/>
      <c r="C89" s="143"/>
      <c r="D89" s="14"/>
      <c r="E89" s="14"/>
      <c r="F89" s="14"/>
    </row>
    <row r="90" spans="1:6" ht="8.1" customHeight="1" x14ac:dyDescent="0.4">
      <c r="A90" s="141"/>
      <c r="B90" s="8"/>
      <c r="C90" s="8"/>
      <c r="D90" s="6"/>
      <c r="E90" s="6"/>
      <c r="F90" s="6"/>
    </row>
    <row r="91" spans="1:6" ht="21.75" customHeight="1" x14ac:dyDescent="0.4">
      <c r="A91" s="7" t="s">
        <v>19</v>
      </c>
      <c r="B91" s="143"/>
      <c r="C91" s="143"/>
      <c r="D91" s="14"/>
      <c r="E91" s="14"/>
      <c r="F91" s="14"/>
    </row>
    <row r="92" spans="1:6" ht="21.75" customHeight="1" x14ac:dyDescent="0.4">
      <c r="A92" s="7" t="s">
        <v>53</v>
      </c>
      <c r="B92" s="143"/>
      <c r="C92" s="143"/>
      <c r="D92" s="14"/>
      <c r="E92" s="14"/>
      <c r="F92" s="14"/>
    </row>
    <row r="93" spans="1:6" ht="21.75" customHeight="1" thickBot="1" x14ac:dyDescent="0.45">
      <c r="A93" s="7" t="s">
        <v>54</v>
      </c>
      <c r="B93" s="143">
        <v>25</v>
      </c>
      <c r="C93" s="143"/>
      <c r="D93" s="24">
        <v>1100000000</v>
      </c>
      <c r="E93" s="14"/>
      <c r="F93" s="24">
        <v>1100000000</v>
      </c>
    </row>
    <row r="94" spans="1:6" ht="8.1" customHeight="1" thickTop="1" x14ac:dyDescent="0.4">
      <c r="A94" s="141"/>
      <c r="B94" s="8"/>
      <c r="C94" s="8"/>
      <c r="D94" s="8"/>
      <c r="E94" s="6"/>
      <c r="F94" s="15"/>
    </row>
    <row r="95" spans="1:6" ht="21.75" customHeight="1" x14ac:dyDescent="0.4">
      <c r="A95" s="7" t="s">
        <v>55</v>
      </c>
      <c r="B95" s="143"/>
      <c r="C95" s="143"/>
      <c r="D95" s="143"/>
      <c r="E95" s="14"/>
      <c r="F95" s="23"/>
    </row>
    <row r="96" spans="1:6" ht="21.75" customHeight="1" x14ac:dyDescent="0.4">
      <c r="A96" s="7" t="s">
        <v>56</v>
      </c>
      <c r="B96" s="143">
        <v>25</v>
      </c>
      <c r="C96" s="143"/>
      <c r="D96" s="23">
        <v>1067500000</v>
      </c>
      <c r="E96" s="14"/>
      <c r="F96" s="23">
        <v>1067500000</v>
      </c>
    </row>
    <row r="97" spans="1:6" ht="21.75" customHeight="1" x14ac:dyDescent="0.4">
      <c r="A97" s="7" t="s">
        <v>20</v>
      </c>
      <c r="B97" s="143">
        <v>25</v>
      </c>
      <c r="C97" s="143"/>
      <c r="D97" s="23">
        <v>1250605206</v>
      </c>
      <c r="E97" s="14"/>
      <c r="F97" s="23">
        <v>1250605206</v>
      </c>
    </row>
    <row r="98" spans="1:6" ht="21.75" customHeight="1" x14ac:dyDescent="0.4">
      <c r="A98" s="7" t="s">
        <v>22</v>
      </c>
      <c r="B98" s="143"/>
      <c r="C98" s="143"/>
      <c r="D98" s="23"/>
      <c r="E98" s="14"/>
      <c r="F98" s="23"/>
    </row>
    <row r="99" spans="1:6" ht="21.75" customHeight="1" x14ac:dyDescent="0.4">
      <c r="A99" s="7" t="s">
        <v>124</v>
      </c>
      <c r="B99" s="143">
        <v>26</v>
      </c>
      <c r="C99" s="143"/>
      <c r="D99" s="18">
        <v>110000000</v>
      </c>
      <c r="E99" s="14"/>
      <c r="F99" s="18">
        <v>110000000</v>
      </c>
    </row>
    <row r="100" spans="1:6" ht="21.75" customHeight="1" x14ac:dyDescent="0.4">
      <c r="A100" s="7" t="s">
        <v>57</v>
      </c>
      <c r="B100" s="143"/>
      <c r="C100" s="143"/>
      <c r="D100" s="23">
        <v>3383619505</v>
      </c>
      <c r="E100" s="14"/>
      <c r="F100" s="23">
        <v>3033336762</v>
      </c>
    </row>
    <row r="101" spans="1:6" ht="21.75" customHeight="1" x14ac:dyDescent="0.4">
      <c r="A101" s="7" t="s">
        <v>21</v>
      </c>
      <c r="B101" s="32"/>
      <c r="C101" s="32"/>
      <c r="D101" s="33">
        <v>6010207</v>
      </c>
      <c r="E101" s="14"/>
      <c r="F101" s="33">
        <v>6010207</v>
      </c>
    </row>
    <row r="102" spans="1:6" ht="8.1" customHeight="1" x14ac:dyDescent="0.4">
      <c r="A102" s="141"/>
      <c r="B102" s="8"/>
      <c r="C102" s="8"/>
      <c r="D102" s="27"/>
      <c r="E102" s="6"/>
      <c r="F102" s="27"/>
    </row>
    <row r="103" spans="1:6" ht="21.75" customHeight="1" x14ac:dyDescent="0.4">
      <c r="A103" s="30" t="s">
        <v>24</v>
      </c>
      <c r="B103" s="143"/>
      <c r="C103" s="143"/>
      <c r="D103" s="183">
        <f>SUM(D96:D101)</f>
        <v>5817734918</v>
      </c>
      <c r="E103" s="14"/>
      <c r="F103" s="183">
        <f>SUM(F96:F101)</f>
        <v>5467452175</v>
      </c>
    </row>
    <row r="104" spans="1:6" ht="8.1" customHeight="1" x14ac:dyDescent="0.4">
      <c r="A104" s="141"/>
      <c r="B104" s="8"/>
      <c r="C104" s="8"/>
      <c r="D104" s="27"/>
      <c r="E104" s="6"/>
      <c r="F104" s="27"/>
    </row>
    <row r="105" spans="1:6" ht="21.75" customHeight="1" thickBot="1" x14ac:dyDescent="0.45">
      <c r="A105" s="30" t="s">
        <v>25</v>
      </c>
      <c r="B105" s="8"/>
      <c r="C105" s="8"/>
      <c r="D105" s="184">
        <f>SUM(D67+D103)</f>
        <v>23319436986</v>
      </c>
      <c r="E105" s="6"/>
      <c r="F105" s="184">
        <f>SUM(F67+F103)</f>
        <v>14814264760</v>
      </c>
    </row>
    <row r="106" spans="1:6" ht="21.75" customHeight="1" thickTop="1" x14ac:dyDescent="0.4">
      <c r="A106" s="30"/>
      <c r="B106" s="8"/>
      <c r="C106" s="8"/>
      <c r="D106" s="6"/>
      <c r="E106" s="6"/>
      <c r="F106" s="6"/>
    </row>
    <row r="107" spans="1:6" ht="21.75" customHeight="1" x14ac:dyDescent="0.4">
      <c r="A107" s="30"/>
      <c r="B107" s="8"/>
      <c r="C107" s="8"/>
      <c r="D107" s="6"/>
      <c r="E107" s="6"/>
      <c r="F107" s="6"/>
    </row>
    <row r="108" spans="1:6" ht="15" customHeight="1" x14ac:dyDescent="0.4">
      <c r="A108" s="30"/>
      <c r="B108" s="8"/>
      <c r="C108" s="8"/>
      <c r="D108" s="6"/>
      <c r="E108" s="6"/>
      <c r="F108" s="6"/>
    </row>
    <row r="109" spans="1:6" ht="21.75" customHeight="1" x14ac:dyDescent="0.4">
      <c r="A109" s="30"/>
      <c r="B109" s="8"/>
      <c r="C109" s="8"/>
      <c r="D109" s="6"/>
      <c r="E109" s="6"/>
      <c r="F109" s="6"/>
    </row>
    <row r="110" spans="1:6" ht="21.75" customHeight="1" x14ac:dyDescent="0.4">
      <c r="A110" s="30"/>
      <c r="B110" s="8"/>
      <c r="C110" s="8"/>
      <c r="D110" s="6"/>
      <c r="E110" s="6"/>
      <c r="F110" s="6"/>
    </row>
    <row r="111" spans="1:6" ht="21.75" customHeight="1" x14ac:dyDescent="0.4">
      <c r="A111" s="30"/>
      <c r="B111" s="8"/>
      <c r="C111" s="8"/>
      <c r="D111" s="6"/>
      <c r="E111" s="6"/>
      <c r="F111" s="6"/>
    </row>
    <row r="112" spans="1:6" ht="20.25" customHeight="1" x14ac:dyDescent="0.4">
      <c r="A112" s="30"/>
      <c r="B112" s="8"/>
      <c r="C112" s="8"/>
      <c r="D112" s="6"/>
      <c r="E112" s="6"/>
      <c r="F112" s="6"/>
    </row>
    <row r="113" spans="1:6" ht="20.25" customHeight="1" x14ac:dyDescent="0.4">
      <c r="A113" s="30"/>
      <c r="B113" s="8"/>
      <c r="C113" s="8"/>
      <c r="D113" s="6"/>
      <c r="E113" s="6"/>
      <c r="F113" s="6"/>
    </row>
    <row r="114" spans="1:6" ht="21.75" customHeight="1" x14ac:dyDescent="0.4">
      <c r="A114" s="30"/>
      <c r="B114" s="8"/>
      <c r="C114" s="8"/>
      <c r="D114" s="6"/>
      <c r="E114" s="6"/>
      <c r="F114" s="6"/>
    </row>
    <row r="115" spans="1:6" ht="12.75" customHeight="1" x14ac:dyDescent="0.4">
      <c r="A115" s="42"/>
      <c r="B115" s="42"/>
      <c r="C115" s="42"/>
      <c r="D115" s="42"/>
      <c r="E115" s="42"/>
      <c r="F115" s="42"/>
    </row>
    <row r="116" spans="1:6" ht="21.75" customHeight="1" x14ac:dyDescent="0.4">
      <c r="A116" s="140" t="s">
        <v>7</v>
      </c>
      <c r="C116" s="46"/>
      <c r="D116" s="209" t="s">
        <v>7</v>
      </c>
      <c r="E116" s="209"/>
      <c r="F116" s="209"/>
    </row>
    <row r="117" spans="1:6" ht="21.75" customHeight="1" x14ac:dyDescent="0.4">
      <c r="A117" s="143" t="s">
        <v>145</v>
      </c>
      <c r="C117" s="7"/>
      <c r="D117" s="209" t="s">
        <v>192</v>
      </c>
      <c r="E117" s="209"/>
      <c r="F117" s="209"/>
    </row>
    <row r="118" spans="1:6" ht="21.75" customHeight="1" x14ac:dyDescent="0.4">
      <c r="A118" s="143" t="s">
        <v>8</v>
      </c>
      <c r="C118" s="7"/>
      <c r="D118" s="209" t="s">
        <v>8</v>
      </c>
      <c r="E118" s="209"/>
      <c r="F118" s="209"/>
    </row>
    <row r="119" spans="1:6" ht="18" customHeight="1" x14ac:dyDescent="0.4">
      <c r="A119" s="143"/>
      <c r="B119" s="143"/>
      <c r="C119" s="143"/>
      <c r="D119" s="14"/>
      <c r="E119" s="14"/>
      <c r="F119" s="14"/>
    </row>
    <row r="120" spans="1:6" ht="21.95" customHeight="1" x14ac:dyDescent="0.4">
      <c r="A120" s="185" t="str">
        <f>A79</f>
        <v>หมายเหตุประกอบงบการเงินเป็นส่วนหนึ่งของงบการเงินระหว่างกาลนี้</v>
      </c>
      <c r="B120" s="36"/>
      <c r="C120" s="36"/>
      <c r="D120" s="142"/>
      <c r="E120" s="142"/>
      <c r="F120" s="142"/>
    </row>
    <row r="121" spans="1:6" ht="21.75" customHeight="1" x14ac:dyDescent="0.4">
      <c r="B121" s="1"/>
      <c r="C121" s="1"/>
      <c r="D121" s="16"/>
      <c r="E121" s="16"/>
      <c r="F121" s="16"/>
    </row>
  </sheetData>
  <mergeCells count="15">
    <mergeCell ref="D38:F38"/>
    <mergeCell ref="A1:F1"/>
    <mergeCell ref="A2:F2"/>
    <mergeCell ref="D34:F34"/>
    <mergeCell ref="D37:F37"/>
    <mergeCell ref="A41:F41"/>
    <mergeCell ref="A42:F42"/>
    <mergeCell ref="A80:F80"/>
    <mergeCell ref="A81:F81"/>
    <mergeCell ref="D116:F116"/>
    <mergeCell ref="D117:F117"/>
    <mergeCell ref="D118:F118"/>
    <mergeCell ref="D74:F74"/>
    <mergeCell ref="D75:F75"/>
    <mergeCell ref="D76:F76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0" max="7" man="1"/>
    <brk id="7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zoomScaleSheetLayoutView="120" workbookViewId="0">
      <selection sqref="A1:F1"/>
    </sheetView>
  </sheetViews>
  <sheetFormatPr defaultColWidth="9" defaultRowHeight="21.75" customHeight="1" x14ac:dyDescent="0.4"/>
  <cols>
    <col min="1" max="1" width="44.25" style="1" customWidth="1"/>
    <col min="2" max="2" width="7.25" style="34" customWidth="1"/>
    <col min="3" max="3" width="1.625" style="34" customWidth="1"/>
    <col min="4" max="4" width="11.125" style="19" customWidth="1"/>
    <col min="5" max="5" width="1.625" style="19" customWidth="1"/>
    <col min="6" max="6" width="11.125" style="19" customWidth="1"/>
    <col min="7" max="7" width="12" style="1" bestFit="1" customWidth="1"/>
    <col min="8" max="9" width="10.375" style="1" bestFit="1" customWidth="1"/>
    <col min="10" max="10" width="9" style="1"/>
    <col min="11" max="11" width="10.875" style="1" bestFit="1" customWidth="1"/>
    <col min="12" max="16384" width="9" style="1"/>
  </cols>
  <sheetData>
    <row r="1" spans="1:12" ht="18.75" x14ac:dyDescent="0.4">
      <c r="A1" s="212" t="s">
        <v>169</v>
      </c>
      <c r="B1" s="212"/>
      <c r="C1" s="212"/>
      <c r="D1" s="212"/>
      <c r="E1" s="212"/>
      <c r="F1" s="212"/>
    </row>
    <row r="2" spans="1:12" ht="21.75" customHeight="1" x14ac:dyDescent="0.4">
      <c r="A2" s="144" t="s">
        <v>26</v>
      </c>
      <c r="B2" s="144"/>
      <c r="C2" s="144"/>
      <c r="D2" s="48"/>
      <c r="E2" s="48"/>
      <c r="F2" s="48"/>
    </row>
    <row r="3" spans="1:12" ht="21.75" customHeight="1" x14ac:dyDescent="0.4">
      <c r="A3" s="135" t="s">
        <v>164</v>
      </c>
      <c r="B3" s="135"/>
      <c r="C3" s="135"/>
      <c r="D3" s="49"/>
      <c r="E3" s="49"/>
      <c r="F3" s="49"/>
    </row>
    <row r="4" spans="1:12" ht="21.75" customHeight="1" x14ac:dyDescent="0.4">
      <c r="A4" s="50"/>
      <c r="B4" s="50"/>
      <c r="C4" s="50"/>
      <c r="D4" s="51"/>
      <c r="E4" s="51"/>
      <c r="F4" s="51"/>
    </row>
    <row r="5" spans="1:12" ht="21.75" customHeight="1" x14ac:dyDescent="0.4">
      <c r="A5" s="7"/>
      <c r="B5" s="52"/>
      <c r="C5" s="52"/>
      <c r="D5" s="53" t="s">
        <v>86</v>
      </c>
      <c r="E5" s="53"/>
      <c r="F5" s="53" t="s">
        <v>86</v>
      </c>
      <c r="G5" s="136"/>
    </row>
    <row r="6" spans="1:12" ht="21.75" customHeight="1" x14ac:dyDescent="0.4">
      <c r="A6" s="54"/>
      <c r="B6" s="52"/>
      <c r="C6" s="52"/>
      <c r="D6" s="55" t="s">
        <v>165</v>
      </c>
      <c r="E6" s="56"/>
      <c r="F6" s="55" t="s">
        <v>85</v>
      </c>
    </row>
    <row r="7" spans="1:12" ht="21.75" customHeight="1" x14ac:dyDescent="0.4">
      <c r="A7" s="54"/>
      <c r="B7" s="57" t="s">
        <v>1</v>
      </c>
      <c r="C7" s="58"/>
      <c r="D7" s="59" t="s">
        <v>51</v>
      </c>
      <c r="E7" s="56"/>
      <c r="F7" s="59" t="s">
        <v>51</v>
      </c>
    </row>
    <row r="8" spans="1:12" ht="21.75" customHeight="1" x14ac:dyDescent="0.4">
      <c r="A8" s="30" t="s">
        <v>27</v>
      </c>
      <c r="B8" s="143"/>
      <c r="C8" s="143"/>
      <c r="D8" s="15"/>
      <c r="E8" s="15"/>
      <c r="F8" s="15"/>
    </row>
    <row r="9" spans="1:12" ht="8.1" customHeight="1" x14ac:dyDescent="0.4">
      <c r="A9" s="30"/>
      <c r="B9" s="143"/>
      <c r="C9" s="143"/>
      <c r="D9" s="15"/>
      <c r="E9" s="15"/>
      <c r="F9" s="15"/>
    </row>
    <row r="10" spans="1:12" ht="21.75" customHeight="1" x14ac:dyDescent="0.4">
      <c r="A10" s="7" t="s">
        <v>71</v>
      </c>
      <c r="B10" s="143">
        <v>27</v>
      </c>
      <c r="C10" s="143"/>
      <c r="D10" s="19">
        <v>979394407</v>
      </c>
      <c r="E10" s="60"/>
      <c r="F10" s="19">
        <v>862056969</v>
      </c>
      <c r="G10" s="132"/>
      <c r="H10" s="132"/>
      <c r="K10" s="133"/>
    </row>
    <row r="11" spans="1:12" ht="21.75" customHeight="1" x14ac:dyDescent="0.4">
      <c r="A11" s="7" t="s">
        <v>72</v>
      </c>
      <c r="B11" s="143">
        <v>28</v>
      </c>
      <c r="C11" s="143"/>
      <c r="D11" s="19">
        <v>1082277174</v>
      </c>
      <c r="E11" s="60"/>
      <c r="F11" s="19">
        <v>464936438</v>
      </c>
      <c r="G11" s="132"/>
      <c r="H11" s="132"/>
      <c r="K11" s="133"/>
    </row>
    <row r="12" spans="1:12" ht="21.75" customHeight="1" x14ac:dyDescent="0.4">
      <c r="A12" s="7" t="s">
        <v>152</v>
      </c>
      <c r="B12" s="143"/>
      <c r="C12" s="143"/>
      <c r="D12" s="19">
        <v>19446527</v>
      </c>
      <c r="E12" s="60"/>
      <c r="F12" s="19">
        <v>43442876</v>
      </c>
      <c r="G12" s="132"/>
      <c r="H12" s="132"/>
      <c r="K12" s="133"/>
    </row>
    <row r="13" spans="1:12" ht="21.75" customHeight="1" x14ac:dyDescent="0.4">
      <c r="A13" s="7" t="s">
        <v>158</v>
      </c>
      <c r="B13" s="143">
        <v>29</v>
      </c>
      <c r="C13" s="143"/>
      <c r="D13" s="19">
        <v>373855132</v>
      </c>
      <c r="E13" s="60"/>
      <c r="F13" s="19">
        <v>693336684</v>
      </c>
      <c r="G13" s="132"/>
      <c r="H13" s="132"/>
      <c r="J13" s="132"/>
      <c r="K13" s="133"/>
      <c r="L13" s="132"/>
    </row>
    <row r="14" spans="1:12" ht="21.75" customHeight="1" x14ac:dyDescent="0.4">
      <c r="A14" s="7" t="s">
        <v>28</v>
      </c>
      <c r="B14" s="143"/>
      <c r="C14" s="143"/>
      <c r="D14" s="22">
        <v>219410242</v>
      </c>
      <c r="E14" s="60"/>
      <c r="F14" s="22">
        <v>104645682</v>
      </c>
      <c r="G14" s="132"/>
      <c r="I14" s="132"/>
      <c r="K14" s="133"/>
    </row>
    <row r="15" spans="1:12" ht="8.1" customHeight="1" x14ac:dyDescent="0.4">
      <c r="A15" s="30"/>
      <c r="B15" s="143"/>
      <c r="C15" s="143"/>
      <c r="D15" s="15"/>
      <c r="E15" s="15"/>
      <c r="F15" s="15"/>
    </row>
    <row r="16" spans="1:12" ht="21.75" customHeight="1" x14ac:dyDescent="0.4">
      <c r="A16" s="30" t="s">
        <v>29</v>
      </c>
      <c r="B16" s="143"/>
      <c r="C16" s="143"/>
      <c r="D16" s="186">
        <f>SUM(D10:D14)</f>
        <v>2674383482</v>
      </c>
      <c r="E16" s="60"/>
      <c r="F16" s="186">
        <f>SUM(F10:F14)</f>
        <v>2168418649</v>
      </c>
      <c r="K16" s="133"/>
    </row>
    <row r="17" spans="1:13" ht="21.75" customHeight="1" x14ac:dyDescent="0.4">
      <c r="A17" s="13"/>
      <c r="B17" s="143"/>
      <c r="C17" s="143"/>
      <c r="D17" s="15"/>
      <c r="E17" s="15"/>
      <c r="F17" s="15"/>
      <c r="K17" s="133"/>
      <c r="L17" s="137"/>
      <c r="M17" s="137"/>
    </row>
    <row r="18" spans="1:13" ht="21.75" customHeight="1" x14ac:dyDescent="0.4">
      <c r="A18" s="30" t="s">
        <v>30</v>
      </c>
      <c r="B18" s="143"/>
      <c r="C18" s="143"/>
      <c r="D18" s="15"/>
      <c r="E18" s="15"/>
      <c r="F18" s="15"/>
      <c r="K18" s="133"/>
      <c r="L18" s="137"/>
      <c r="M18" s="137"/>
    </row>
    <row r="19" spans="1:13" ht="8.1" customHeight="1" x14ac:dyDescent="0.4">
      <c r="A19" s="30"/>
      <c r="B19" s="143"/>
      <c r="C19" s="143"/>
      <c r="D19" s="15"/>
      <c r="E19" s="15"/>
      <c r="F19" s="15"/>
    </row>
    <row r="20" spans="1:13" ht="21.75" customHeight="1" x14ac:dyDescent="0.4">
      <c r="A20" s="7" t="s">
        <v>125</v>
      </c>
      <c r="B20" s="143"/>
      <c r="C20" s="143"/>
      <c r="D20" s="15">
        <v>1049118383</v>
      </c>
      <c r="E20" s="15"/>
      <c r="F20" s="15">
        <v>674300876</v>
      </c>
      <c r="G20" s="132"/>
      <c r="H20" s="138"/>
      <c r="K20" s="133"/>
    </row>
    <row r="21" spans="1:13" ht="21.75" customHeight="1" x14ac:dyDescent="0.4">
      <c r="A21" s="7" t="s">
        <v>31</v>
      </c>
      <c r="B21" s="143"/>
      <c r="C21" s="143"/>
      <c r="D21" s="15">
        <v>303153853</v>
      </c>
      <c r="E21" s="15"/>
      <c r="F21" s="15">
        <v>274451101</v>
      </c>
      <c r="G21" s="132"/>
      <c r="K21" s="133"/>
    </row>
    <row r="22" spans="1:13" ht="21.75" customHeight="1" x14ac:dyDescent="0.4">
      <c r="A22" s="7" t="s">
        <v>186</v>
      </c>
      <c r="B22" s="143"/>
      <c r="C22" s="143"/>
      <c r="D22" s="15">
        <v>15041317</v>
      </c>
      <c r="E22" s="15"/>
      <c r="F22" s="15">
        <v>36318440</v>
      </c>
      <c r="G22" s="132"/>
      <c r="H22" s="138"/>
      <c r="K22" s="133"/>
    </row>
    <row r="23" spans="1:13" ht="21.75" customHeight="1" x14ac:dyDescent="0.4">
      <c r="A23" s="7" t="s">
        <v>73</v>
      </c>
      <c r="B23" s="143"/>
      <c r="C23" s="143"/>
      <c r="D23" s="31">
        <v>200409256</v>
      </c>
      <c r="E23" s="60"/>
      <c r="F23" s="31">
        <v>237580891</v>
      </c>
      <c r="G23" s="132"/>
      <c r="K23" s="133"/>
    </row>
    <row r="24" spans="1:13" ht="8.1" customHeight="1" x14ac:dyDescent="0.4">
      <c r="A24" s="30"/>
      <c r="B24" s="143"/>
      <c r="C24" s="143"/>
      <c r="D24" s="15"/>
      <c r="E24" s="15"/>
      <c r="F24" s="15"/>
    </row>
    <row r="25" spans="1:13" ht="21.75" customHeight="1" x14ac:dyDescent="0.4">
      <c r="A25" s="30" t="s">
        <v>32</v>
      </c>
      <c r="B25" s="143"/>
      <c r="C25" s="143"/>
      <c r="D25" s="186">
        <f>SUM(D20:D23)</f>
        <v>1567722809</v>
      </c>
      <c r="E25" s="60"/>
      <c r="F25" s="186">
        <f>SUM(F20:F23)</f>
        <v>1222651308</v>
      </c>
      <c r="G25" s="132"/>
      <c r="K25" s="133"/>
    </row>
    <row r="26" spans="1:13" ht="21.75" customHeight="1" x14ac:dyDescent="0.4">
      <c r="A26" s="61"/>
      <c r="B26" s="143"/>
      <c r="C26" s="143"/>
      <c r="D26" s="15"/>
      <c r="E26" s="15"/>
      <c r="F26" s="15"/>
      <c r="G26" s="132"/>
      <c r="K26" s="133"/>
    </row>
    <row r="27" spans="1:13" ht="21.75" customHeight="1" x14ac:dyDescent="0.4">
      <c r="A27" s="30" t="s">
        <v>33</v>
      </c>
      <c r="B27" s="143"/>
      <c r="C27" s="143"/>
      <c r="D27" s="60">
        <f>D16-D25</f>
        <v>1106660673</v>
      </c>
      <c r="E27" s="60"/>
      <c r="F27" s="60">
        <f>F16-F25</f>
        <v>945767341</v>
      </c>
      <c r="G27" s="132"/>
      <c r="H27" s="138"/>
      <c r="K27" s="133"/>
    </row>
    <row r="28" spans="1:13" ht="21.75" customHeight="1" x14ac:dyDescent="0.4">
      <c r="A28" s="7" t="s">
        <v>88</v>
      </c>
      <c r="B28" s="143">
        <v>31</v>
      </c>
      <c r="C28" s="143"/>
      <c r="D28" s="22">
        <v>-222774152</v>
      </c>
      <c r="E28" s="60"/>
      <c r="F28" s="22">
        <v>-189541174</v>
      </c>
      <c r="K28" s="133"/>
    </row>
    <row r="29" spans="1:13" ht="8.1" customHeight="1" x14ac:dyDescent="0.4">
      <c r="A29" s="30"/>
      <c r="B29" s="143"/>
      <c r="C29" s="143"/>
      <c r="D29" s="15"/>
      <c r="E29" s="15"/>
      <c r="F29" s="15"/>
    </row>
    <row r="30" spans="1:13" ht="21.75" customHeight="1" x14ac:dyDescent="0.4">
      <c r="A30" s="144" t="s">
        <v>89</v>
      </c>
      <c r="B30" s="8"/>
      <c r="C30" s="8"/>
      <c r="D30" s="186">
        <f>D27+D28</f>
        <v>883886521</v>
      </c>
      <c r="E30" s="60"/>
      <c r="F30" s="186">
        <f>F27+F28</f>
        <v>756226167</v>
      </c>
      <c r="K30" s="133"/>
    </row>
    <row r="31" spans="1:13" ht="21.75" customHeight="1" x14ac:dyDescent="0.4">
      <c r="A31" s="144"/>
      <c r="B31" s="8"/>
      <c r="C31" s="8"/>
      <c r="D31" s="60"/>
      <c r="E31" s="60"/>
      <c r="F31" s="60"/>
      <c r="K31" s="133"/>
    </row>
    <row r="32" spans="1:13" ht="21.75" customHeight="1" x14ac:dyDescent="0.4">
      <c r="A32" s="200"/>
      <c r="B32" s="8"/>
      <c r="C32" s="8"/>
      <c r="D32" s="60"/>
      <c r="E32" s="60"/>
      <c r="F32" s="60"/>
      <c r="K32" s="133"/>
    </row>
    <row r="33" spans="1:11" ht="21.75" customHeight="1" x14ac:dyDescent="0.4">
      <c r="A33" s="200"/>
      <c r="B33" s="8"/>
      <c r="C33" s="8"/>
      <c r="D33" s="60"/>
      <c r="E33" s="60"/>
      <c r="F33" s="60"/>
      <c r="K33" s="133"/>
    </row>
    <row r="34" spans="1:11" ht="21.75" customHeight="1" x14ac:dyDescent="0.4">
      <c r="A34" s="206"/>
      <c r="B34" s="8"/>
      <c r="C34" s="8"/>
      <c r="D34" s="60"/>
      <c r="E34" s="60"/>
      <c r="F34" s="60"/>
      <c r="K34" s="133"/>
    </row>
    <row r="35" spans="1:11" ht="21.75" customHeight="1" x14ac:dyDescent="0.4">
      <c r="A35" s="200"/>
      <c r="B35" s="8"/>
      <c r="C35" s="8"/>
      <c r="D35" s="60"/>
      <c r="E35" s="60"/>
      <c r="F35" s="60"/>
      <c r="K35" s="133"/>
    </row>
    <row r="36" spans="1:11" ht="21.75" customHeight="1" x14ac:dyDescent="0.4">
      <c r="A36" s="144"/>
      <c r="B36" s="8"/>
      <c r="C36" s="8"/>
      <c r="D36" s="60"/>
      <c r="E36" s="60"/>
      <c r="F36" s="60"/>
      <c r="K36" s="133"/>
    </row>
    <row r="37" spans="1:11" ht="21.75" customHeight="1" x14ac:dyDescent="0.4">
      <c r="A37" s="140"/>
      <c r="C37" s="46"/>
      <c r="D37" s="209"/>
      <c r="E37" s="209"/>
      <c r="F37" s="209"/>
      <c r="K37" s="133"/>
    </row>
    <row r="38" spans="1:11" ht="21.75" customHeight="1" x14ac:dyDescent="0.4">
      <c r="A38" s="143"/>
      <c r="C38" s="7"/>
      <c r="D38" s="209"/>
      <c r="E38" s="209"/>
      <c r="F38" s="209"/>
      <c r="K38" s="133"/>
    </row>
    <row r="39" spans="1:11" ht="21.75" customHeight="1" x14ac:dyDescent="0.4">
      <c r="A39" s="143"/>
      <c r="C39" s="7"/>
      <c r="D39" s="209"/>
      <c r="E39" s="209"/>
      <c r="F39" s="209"/>
      <c r="K39" s="133"/>
    </row>
    <row r="40" spans="1:11" ht="21.95" customHeight="1" x14ac:dyDescent="0.4">
      <c r="A40" s="62" t="s">
        <v>90</v>
      </c>
      <c r="B40" s="63"/>
      <c r="C40" s="63"/>
      <c r="D40" s="31"/>
      <c r="E40" s="31"/>
      <c r="F40" s="31"/>
      <c r="K40" s="133"/>
    </row>
    <row r="41" spans="1:11" ht="21.75" customHeight="1" x14ac:dyDescent="0.4">
      <c r="A41" s="211" t="str">
        <f>A1</f>
        <v>บริษัทหลักทรัพย์ เกียรตินาคินภัทร จำกัด (มหาชน)</v>
      </c>
      <c r="B41" s="211"/>
      <c r="C41" s="211"/>
      <c r="D41" s="211"/>
      <c r="E41" s="211"/>
      <c r="F41" s="211"/>
    </row>
    <row r="42" spans="1:11" ht="21.75" customHeight="1" x14ac:dyDescent="0.4">
      <c r="A42" s="213" t="s">
        <v>84</v>
      </c>
      <c r="B42" s="213"/>
      <c r="C42" s="213"/>
      <c r="D42" s="213"/>
      <c r="E42" s="213"/>
      <c r="F42" s="213"/>
    </row>
    <row r="43" spans="1:11" ht="21.75" customHeight="1" x14ac:dyDescent="0.4">
      <c r="A43" s="214" t="str">
        <f>+A3</f>
        <v>สำหรับงวดหกเดือนสิ้นสุดวันที่ 30 มิถุนายน พ.ศ. 2564</v>
      </c>
      <c r="B43" s="214"/>
      <c r="C43" s="214"/>
      <c r="D43" s="214"/>
      <c r="E43" s="214"/>
      <c r="F43" s="214"/>
    </row>
    <row r="44" spans="1:11" ht="17.25" customHeight="1" x14ac:dyDescent="0.4">
      <c r="A44" s="54"/>
      <c r="B44" s="145"/>
      <c r="C44" s="145"/>
      <c r="D44" s="64"/>
      <c r="E44" s="64"/>
      <c r="F44" s="64"/>
    </row>
    <row r="45" spans="1:11" ht="21" customHeight="1" x14ac:dyDescent="0.4">
      <c r="A45" s="7"/>
      <c r="B45" s="52"/>
      <c r="C45" s="52"/>
      <c r="D45" s="53" t="s">
        <v>86</v>
      </c>
      <c r="E45" s="53"/>
      <c r="F45" s="53" t="s">
        <v>86</v>
      </c>
      <c r="G45" s="136"/>
    </row>
    <row r="46" spans="1:11" ht="21" customHeight="1" x14ac:dyDescent="0.4">
      <c r="A46" s="54"/>
      <c r="B46" s="52"/>
      <c r="C46" s="52"/>
      <c r="D46" s="55" t="s">
        <v>165</v>
      </c>
      <c r="E46" s="56"/>
      <c r="F46" s="55" t="s">
        <v>85</v>
      </c>
    </row>
    <row r="47" spans="1:11" ht="21" customHeight="1" x14ac:dyDescent="0.4">
      <c r="A47" s="54"/>
      <c r="B47" s="57" t="s">
        <v>1</v>
      </c>
      <c r="C47" s="58"/>
      <c r="D47" s="59" t="s">
        <v>51</v>
      </c>
      <c r="E47" s="56"/>
      <c r="F47" s="59" t="s">
        <v>51</v>
      </c>
    </row>
    <row r="48" spans="1:11" ht="21" customHeight="1" x14ac:dyDescent="0.4">
      <c r="A48" s="144" t="s">
        <v>126</v>
      </c>
      <c r="B48" s="65"/>
      <c r="C48" s="65"/>
      <c r="D48" s="9"/>
      <c r="E48" s="9"/>
      <c r="F48" s="9"/>
      <c r="K48" s="133"/>
    </row>
    <row r="49" spans="1:11" ht="21" customHeight="1" x14ac:dyDescent="0.4">
      <c r="A49" s="42" t="s">
        <v>137</v>
      </c>
      <c r="B49" s="65"/>
      <c r="C49" s="65"/>
      <c r="D49" s="9"/>
      <c r="E49" s="9"/>
      <c r="F49" s="9"/>
      <c r="K49" s="133"/>
    </row>
    <row r="50" spans="1:11" ht="21" customHeight="1" x14ac:dyDescent="0.4">
      <c r="A50" s="42" t="s">
        <v>138</v>
      </c>
      <c r="B50" s="65"/>
      <c r="C50" s="65"/>
      <c r="D50" s="9"/>
      <c r="E50" s="9"/>
      <c r="F50" s="9"/>
      <c r="K50" s="133"/>
    </row>
    <row r="51" spans="1:11" ht="21" customHeight="1" x14ac:dyDescent="0.4">
      <c r="A51" s="42" t="s">
        <v>159</v>
      </c>
      <c r="B51" s="65"/>
      <c r="C51" s="65"/>
      <c r="D51" s="9"/>
      <c r="E51" s="9"/>
      <c r="F51" s="9"/>
      <c r="K51" s="133"/>
    </row>
    <row r="52" spans="1:11" ht="21" customHeight="1" x14ac:dyDescent="0.4">
      <c r="A52" s="42" t="s">
        <v>161</v>
      </c>
      <c r="B52" s="65"/>
      <c r="C52" s="65"/>
      <c r="D52" s="9"/>
      <c r="E52" s="9"/>
      <c r="F52" s="9"/>
      <c r="K52" s="133"/>
    </row>
    <row r="53" spans="1:11" ht="21" customHeight="1" x14ac:dyDescent="0.4">
      <c r="A53" s="42" t="s">
        <v>160</v>
      </c>
      <c r="B53" s="67"/>
      <c r="C53" s="65"/>
      <c r="D53" s="66">
        <v>0</v>
      </c>
      <c r="E53" s="66"/>
      <c r="F53" s="66">
        <v>5563506</v>
      </c>
      <c r="K53" s="133"/>
    </row>
    <row r="54" spans="1:11" ht="21" customHeight="1" x14ac:dyDescent="0.4">
      <c r="A54" s="42" t="s">
        <v>172</v>
      </c>
      <c r="B54" s="67"/>
      <c r="C54" s="65"/>
      <c r="D54" s="66"/>
      <c r="E54" s="66"/>
      <c r="F54" s="66"/>
      <c r="K54" s="133"/>
    </row>
    <row r="55" spans="1:11" ht="21" customHeight="1" x14ac:dyDescent="0.4">
      <c r="A55" s="42" t="s">
        <v>173</v>
      </c>
      <c r="B55" s="67"/>
      <c r="C55" s="65"/>
      <c r="D55" s="66">
        <v>182778</v>
      </c>
      <c r="E55" s="66"/>
      <c r="F55" s="66">
        <v>0</v>
      </c>
      <c r="K55" s="133"/>
    </row>
    <row r="56" spans="1:11" ht="21" customHeight="1" x14ac:dyDescent="0.4">
      <c r="A56" s="42" t="s">
        <v>146</v>
      </c>
      <c r="B56" s="65"/>
      <c r="C56" s="65"/>
      <c r="D56" s="66"/>
      <c r="E56" s="66"/>
      <c r="F56" s="66"/>
      <c r="K56" s="133"/>
    </row>
    <row r="57" spans="1:11" ht="21" customHeight="1" x14ac:dyDescent="0.4">
      <c r="A57" s="42" t="s">
        <v>147</v>
      </c>
      <c r="B57" s="65"/>
      <c r="C57" s="65"/>
      <c r="D57" s="66"/>
      <c r="E57" s="66"/>
      <c r="F57" s="66"/>
      <c r="K57" s="133"/>
    </row>
    <row r="58" spans="1:11" ht="21" customHeight="1" x14ac:dyDescent="0.4">
      <c r="A58" s="42" t="s">
        <v>148</v>
      </c>
      <c r="B58" s="65"/>
      <c r="C58" s="65"/>
      <c r="D58" s="66"/>
      <c r="E58" s="66"/>
      <c r="F58" s="66"/>
      <c r="K58" s="133"/>
    </row>
    <row r="59" spans="1:11" ht="21" customHeight="1" x14ac:dyDescent="0.4">
      <c r="A59" s="42" t="s">
        <v>149</v>
      </c>
      <c r="B59" s="65"/>
      <c r="C59" s="65"/>
      <c r="D59" s="68">
        <v>-36556</v>
      </c>
      <c r="F59" s="68">
        <v>-1112701</v>
      </c>
      <c r="K59" s="133"/>
    </row>
    <row r="60" spans="1:11" ht="6" customHeight="1" x14ac:dyDescent="0.4">
      <c r="A60" s="54"/>
      <c r="B60" s="65"/>
      <c r="C60" s="65"/>
      <c r="D60" s="9"/>
      <c r="E60" s="9"/>
      <c r="F60" s="9"/>
      <c r="K60" s="133"/>
    </row>
    <row r="61" spans="1:11" ht="21" customHeight="1" x14ac:dyDescent="0.4">
      <c r="A61" s="7" t="s">
        <v>139</v>
      </c>
      <c r="B61" s="65"/>
      <c r="C61" s="65"/>
      <c r="D61" s="9"/>
      <c r="E61" s="9"/>
      <c r="F61" s="9"/>
      <c r="K61" s="133"/>
    </row>
    <row r="62" spans="1:11" ht="21" customHeight="1" x14ac:dyDescent="0.4">
      <c r="A62" s="7" t="s">
        <v>138</v>
      </c>
      <c r="B62" s="65"/>
      <c r="C62" s="65"/>
      <c r="D62" s="68">
        <f>SUM(D51:D59)</f>
        <v>146222</v>
      </c>
      <c r="F62" s="68">
        <f>SUM(F51:F59)</f>
        <v>4450805</v>
      </c>
      <c r="K62" s="133"/>
    </row>
    <row r="63" spans="1:11" ht="12" customHeight="1" x14ac:dyDescent="0.4">
      <c r="A63" s="144"/>
      <c r="B63" s="65"/>
      <c r="C63" s="65"/>
      <c r="D63" s="9"/>
      <c r="E63" s="9"/>
      <c r="F63" s="9"/>
      <c r="K63" s="133"/>
    </row>
    <row r="64" spans="1:11" ht="21" customHeight="1" x14ac:dyDescent="0.4">
      <c r="A64" s="144" t="s">
        <v>141</v>
      </c>
      <c r="B64" s="69"/>
      <c r="C64" s="69"/>
      <c r="D64" s="22">
        <f>D62</f>
        <v>146222</v>
      </c>
      <c r="F64" s="22">
        <f>F62</f>
        <v>4450805</v>
      </c>
      <c r="K64" s="133"/>
    </row>
    <row r="65" spans="1:11" ht="12" customHeight="1" x14ac:dyDescent="0.4">
      <c r="A65" s="144"/>
      <c r="B65" s="69"/>
      <c r="C65" s="69"/>
      <c r="D65" s="60"/>
      <c r="E65" s="70"/>
      <c r="F65" s="60"/>
      <c r="K65" s="133"/>
    </row>
    <row r="66" spans="1:11" ht="21" customHeight="1" thickBot="1" x14ac:dyDescent="0.45">
      <c r="A66" s="144" t="s">
        <v>91</v>
      </c>
      <c r="B66" s="69"/>
      <c r="C66" s="69"/>
      <c r="D66" s="187">
        <f>D30+D64</f>
        <v>884032743</v>
      </c>
      <c r="E66" s="70"/>
      <c r="F66" s="187">
        <f>F30+F64</f>
        <v>760676972</v>
      </c>
      <c r="H66" s="139"/>
      <c r="K66" s="133"/>
    </row>
    <row r="67" spans="1:11" ht="12" customHeight="1" thickTop="1" x14ac:dyDescent="0.4">
      <c r="A67" s="144"/>
      <c r="B67" s="69"/>
      <c r="C67" s="69"/>
      <c r="D67" s="71"/>
      <c r="E67" s="70"/>
      <c r="F67" s="71"/>
      <c r="K67" s="133"/>
    </row>
    <row r="68" spans="1:11" ht="21" customHeight="1" x14ac:dyDescent="0.4">
      <c r="A68" s="144" t="s">
        <v>34</v>
      </c>
      <c r="B68" s="69"/>
      <c r="C68" s="69"/>
      <c r="D68" s="71"/>
      <c r="E68" s="70"/>
      <c r="F68" s="71"/>
      <c r="K68" s="133"/>
    </row>
    <row r="69" spans="1:11" ht="6" customHeight="1" x14ac:dyDescent="0.4">
      <c r="A69" s="54"/>
      <c r="B69" s="67"/>
      <c r="C69" s="67"/>
      <c r="D69" s="64"/>
      <c r="E69" s="64"/>
      <c r="F69" s="64"/>
    </row>
    <row r="70" spans="1:11" ht="21" customHeight="1" thickBot="1" x14ac:dyDescent="0.45">
      <c r="A70" s="42" t="s">
        <v>92</v>
      </c>
      <c r="B70" s="67">
        <v>32</v>
      </c>
      <c r="C70" s="67"/>
      <c r="D70" s="188">
        <f>D30/213500000</f>
        <v>4.1399837049180324</v>
      </c>
      <c r="E70" s="72"/>
      <c r="F70" s="188">
        <f>F30/213500000</f>
        <v>3.5420429367681501</v>
      </c>
      <c r="K70" s="133"/>
    </row>
    <row r="71" spans="1:11" ht="19.5" thickTop="1" x14ac:dyDescent="0.4">
      <c r="A71" s="42"/>
      <c r="B71" s="67"/>
      <c r="C71" s="67"/>
      <c r="D71" s="134"/>
      <c r="E71" s="72"/>
      <c r="F71" s="134"/>
      <c r="K71" s="133"/>
    </row>
    <row r="72" spans="1:11" ht="18.75" x14ac:dyDescent="0.4">
      <c r="A72" s="42"/>
      <c r="B72" s="67"/>
      <c r="C72" s="67"/>
      <c r="D72" s="134"/>
      <c r="E72" s="72"/>
      <c r="F72" s="134"/>
      <c r="K72" s="133"/>
    </row>
    <row r="73" spans="1:11" ht="18.75" x14ac:dyDescent="0.4">
      <c r="A73" s="42"/>
      <c r="B73" s="67"/>
      <c r="C73" s="67"/>
      <c r="D73" s="134"/>
      <c r="E73" s="72"/>
      <c r="F73" s="134"/>
      <c r="K73" s="133"/>
    </row>
    <row r="74" spans="1:11" ht="18.75" x14ac:dyDescent="0.4">
      <c r="A74" s="42"/>
      <c r="B74" s="67"/>
      <c r="C74" s="67"/>
      <c r="D74" s="134"/>
      <c r="E74" s="72"/>
      <c r="F74" s="134"/>
      <c r="K74" s="133"/>
    </row>
    <row r="75" spans="1:11" ht="18.75" x14ac:dyDescent="0.4">
      <c r="A75" s="42"/>
      <c r="B75" s="67"/>
      <c r="C75" s="67"/>
      <c r="D75" s="134"/>
      <c r="E75" s="72"/>
      <c r="F75" s="134"/>
      <c r="K75" s="133"/>
    </row>
    <row r="76" spans="1:11" ht="8.25" customHeight="1" x14ac:dyDescent="0.4">
      <c r="A76" s="42"/>
      <c r="B76" s="67"/>
      <c r="C76" s="67"/>
      <c r="D76" s="134"/>
      <c r="E76" s="72"/>
      <c r="F76" s="134"/>
      <c r="K76" s="133"/>
    </row>
    <row r="77" spans="1:11" ht="18.75" x14ac:dyDescent="0.4">
      <c r="A77" s="42"/>
      <c r="B77" s="67"/>
      <c r="C77" s="67"/>
      <c r="D77" s="134"/>
      <c r="E77" s="72"/>
      <c r="F77" s="134"/>
      <c r="K77" s="133"/>
    </row>
    <row r="78" spans="1:11" ht="21" customHeight="1" x14ac:dyDescent="0.4">
      <c r="A78" s="140" t="s">
        <v>7</v>
      </c>
      <c r="C78" s="46"/>
      <c r="D78" s="209" t="s">
        <v>7</v>
      </c>
      <c r="E78" s="209"/>
      <c r="F78" s="209"/>
    </row>
    <row r="79" spans="1:11" ht="21" customHeight="1" x14ac:dyDescent="0.4">
      <c r="A79" s="143" t="s">
        <v>145</v>
      </c>
      <c r="C79" s="7"/>
      <c r="D79" s="209" t="s">
        <v>192</v>
      </c>
      <c r="E79" s="209"/>
      <c r="F79" s="209"/>
    </row>
    <row r="80" spans="1:11" ht="22.15" customHeight="1" x14ac:dyDescent="0.4">
      <c r="A80" s="143" t="s">
        <v>8</v>
      </c>
      <c r="C80" s="7"/>
      <c r="D80" s="209" t="s">
        <v>8</v>
      </c>
      <c r="E80" s="209"/>
      <c r="F80" s="209"/>
    </row>
    <row r="81" spans="1:6" ht="20.45" customHeight="1" x14ac:dyDescent="0.4">
      <c r="A81" s="143"/>
      <c r="C81" s="7"/>
      <c r="D81" s="143"/>
      <c r="E81" s="143"/>
      <c r="F81" s="143"/>
    </row>
    <row r="82" spans="1:6" ht="21.95" customHeight="1" x14ac:dyDescent="0.4">
      <c r="A82" s="37" t="str">
        <f>A40</f>
        <v>หมายเหตุประกอบงบการเงินเป็นส่วนหนึ่งของงบการเงินระหว่างกาลนี้</v>
      </c>
      <c r="B82" s="37"/>
      <c r="C82" s="37"/>
      <c r="D82" s="73"/>
      <c r="E82" s="22"/>
      <c r="F82" s="73"/>
    </row>
  </sheetData>
  <mergeCells count="10">
    <mergeCell ref="D80:F80"/>
    <mergeCell ref="A1:F1"/>
    <mergeCell ref="A41:F41"/>
    <mergeCell ref="D37:F37"/>
    <mergeCell ref="D38:F38"/>
    <mergeCell ref="D39:F39"/>
    <mergeCell ref="A42:F42"/>
    <mergeCell ref="A43:F43"/>
    <mergeCell ref="D78:F78"/>
    <mergeCell ref="D79:F79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zoomScaleSheetLayoutView="100" workbookViewId="0"/>
  </sheetViews>
  <sheetFormatPr defaultColWidth="0.875" defaultRowHeight="20.45" customHeight="1" x14ac:dyDescent="0.4"/>
  <cols>
    <col min="1" max="1" width="37.75" style="54" customWidth="1"/>
    <col min="2" max="2" width="7.125" style="145" customWidth="1"/>
    <col min="3" max="3" width="1.25" style="54" customWidth="1"/>
    <col min="4" max="4" width="11.875" style="38" customWidth="1"/>
    <col min="5" max="5" width="1.25" style="54" customWidth="1"/>
    <col min="6" max="6" width="11.125" style="38" customWidth="1"/>
    <col min="7" max="7" width="1.25" style="54" customWidth="1"/>
    <col min="8" max="8" width="10.375" style="38" customWidth="1"/>
    <col min="9" max="9" width="1.25" style="54" customWidth="1"/>
    <col min="10" max="10" width="11" style="38" customWidth="1"/>
    <col min="11" max="11" width="1.25" style="54" customWidth="1"/>
    <col min="12" max="12" width="15.25" style="54" customWidth="1"/>
    <col min="13" max="13" width="1.25" style="54" customWidth="1"/>
    <col min="14" max="14" width="15.25" style="38" customWidth="1"/>
    <col min="15" max="15" width="1.25" style="54" customWidth="1"/>
    <col min="16" max="16" width="11" style="38" customWidth="1"/>
    <col min="17" max="243" width="9" style="54" customWidth="1"/>
    <col min="244" max="244" width="19.75" style="54" customWidth="1"/>
    <col min="245" max="245" width="4.375" style="54" customWidth="1"/>
    <col min="246" max="246" width="1.25" style="54" customWidth="1"/>
    <col min="247" max="247" width="7.25" style="54" customWidth="1"/>
    <col min="248" max="16384" width="0.875" style="54"/>
  </cols>
  <sheetData>
    <row r="1" spans="1:16" ht="20.100000000000001" customHeight="1" x14ac:dyDescent="0.4">
      <c r="A1" s="189" t="str">
        <f>'งบกำไรขาดทุน 7-8 '!A1:F1</f>
        <v>บริษัทหลักทรัพย์ เกียรตินาคินภัทร จำกัด (มหาชน)</v>
      </c>
      <c r="B1" s="75"/>
      <c r="C1" s="76"/>
      <c r="D1" s="77"/>
      <c r="E1" s="76"/>
      <c r="F1" s="77"/>
      <c r="G1" s="76"/>
      <c r="H1" s="77"/>
      <c r="I1" s="76"/>
      <c r="J1" s="77"/>
      <c r="K1" s="76"/>
      <c r="L1" s="76"/>
      <c r="M1" s="76"/>
      <c r="N1" s="77"/>
      <c r="O1" s="76"/>
      <c r="P1" s="77"/>
    </row>
    <row r="2" spans="1:16" ht="20.100000000000001" customHeight="1" x14ac:dyDescent="0.4">
      <c r="A2" s="76" t="s">
        <v>35</v>
      </c>
      <c r="B2" s="75"/>
      <c r="C2" s="76"/>
      <c r="D2" s="77"/>
      <c r="E2" s="76"/>
      <c r="F2" s="77"/>
      <c r="G2" s="76"/>
      <c r="H2" s="77"/>
      <c r="I2" s="76"/>
      <c r="J2" s="77"/>
      <c r="K2" s="76"/>
      <c r="L2" s="76"/>
      <c r="M2" s="76"/>
      <c r="N2" s="77"/>
      <c r="O2" s="76"/>
      <c r="P2" s="77"/>
    </row>
    <row r="3" spans="1:16" ht="20.100000000000001" customHeight="1" x14ac:dyDescent="0.4">
      <c r="A3" s="78" t="str">
        <f>'งบกำไรขาดทุน 7-8 '!A3</f>
        <v>สำหรับงวดหกเดือนสิ้นสุดวันที่ 30 มิถุนายน พ.ศ. 2564</v>
      </c>
      <c r="B3" s="79"/>
      <c r="C3" s="78"/>
      <c r="D3" s="80"/>
      <c r="E3" s="78"/>
      <c r="F3" s="80"/>
      <c r="G3" s="78"/>
      <c r="H3" s="80"/>
      <c r="I3" s="78"/>
      <c r="J3" s="80"/>
      <c r="K3" s="78"/>
      <c r="L3" s="78"/>
      <c r="M3" s="78"/>
      <c r="N3" s="80"/>
      <c r="O3" s="78"/>
      <c r="P3" s="80"/>
    </row>
    <row r="4" spans="1:16" ht="10.5" customHeight="1" x14ac:dyDescent="0.4">
      <c r="A4" s="42"/>
      <c r="B4" s="67"/>
      <c r="C4" s="42"/>
      <c r="D4" s="39"/>
      <c r="E4" s="42"/>
      <c r="F4" s="39"/>
      <c r="G4" s="42"/>
      <c r="H4" s="39"/>
      <c r="I4" s="42"/>
      <c r="J4" s="39"/>
      <c r="K4" s="42"/>
      <c r="L4" s="42"/>
      <c r="M4" s="42"/>
      <c r="N4" s="39"/>
      <c r="O4" s="42"/>
      <c r="P4" s="39"/>
    </row>
    <row r="5" spans="1:16" s="151" customFormat="1" ht="17.45" customHeight="1" x14ac:dyDescent="0.35">
      <c r="A5" s="149"/>
      <c r="B5" s="150"/>
      <c r="C5" s="149"/>
      <c r="D5" s="152"/>
      <c r="E5" s="153"/>
      <c r="F5" s="152"/>
      <c r="G5" s="154"/>
      <c r="H5" s="215" t="s">
        <v>22</v>
      </c>
      <c r="I5" s="215"/>
      <c r="J5" s="215"/>
      <c r="K5" s="155"/>
      <c r="L5" s="215" t="s">
        <v>21</v>
      </c>
      <c r="M5" s="215"/>
      <c r="N5" s="215"/>
      <c r="O5" s="153"/>
      <c r="P5" s="152"/>
    </row>
    <row r="6" spans="1:16" s="151" customFormat="1" ht="17.45" customHeight="1" x14ac:dyDescent="0.35">
      <c r="A6" s="149"/>
      <c r="B6" s="150"/>
      <c r="C6" s="149"/>
      <c r="D6" s="152"/>
      <c r="E6" s="153"/>
      <c r="F6" s="152"/>
      <c r="G6" s="154"/>
      <c r="H6" s="155"/>
      <c r="I6" s="155"/>
      <c r="J6" s="155"/>
      <c r="K6" s="155"/>
      <c r="M6" s="155"/>
      <c r="N6" s="205" t="s">
        <v>174</v>
      </c>
      <c r="O6" s="153"/>
      <c r="P6" s="152"/>
    </row>
    <row r="7" spans="1:16" s="151" customFormat="1" ht="17.45" customHeight="1" x14ac:dyDescent="0.4">
      <c r="A7" s="156"/>
      <c r="D7" s="157"/>
      <c r="E7" s="158"/>
      <c r="F7" s="157"/>
      <c r="G7" s="154"/>
      <c r="H7" s="159" t="s">
        <v>93</v>
      </c>
      <c r="L7" s="164" t="s">
        <v>184</v>
      </c>
      <c r="N7" s="160" t="s">
        <v>185</v>
      </c>
      <c r="P7" s="157"/>
    </row>
    <row r="8" spans="1:16" s="151" customFormat="1" ht="17.45" customHeight="1" x14ac:dyDescent="0.35">
      <c r="A8" s="161"/>
      <c r="B8" s="162"/>
      <c r="D8" s="163" t="s">
        <v>94</v>
      </c>
      <c r="E8" s="158"/>
      <c r="F8" s="163" t="s">
        <v>48</v>
      </c>
      <c r="G8" s="154"/>
      <c r="H8" s="159" t="s">
        <v>75</v>
      </c>
      <c r="I8" s="164"/>
      <c r="J8" s="159"/>
      <c r="K8" s="164"/>
      <c r="L8" s="164" t="s">
        <v>176</v>
      </c>
      <c r="M8" s="164"/>
      <c r="N8" s="159" t="s">
        <v>176</v>
      </c>
      <c r="O8" s="164"/>
    </row>
    <row r="9" spans="1:16" s="151" customFormat="1" ht="17.45" customHeight="1" x14ac:dyDescent="0.35">
      <c r="A9" s="161"/>
      <c r="B9" s="162"/>
      <c r="C9" s="156"/>
      <c r="D9" s="163" t="s">
        <v>95</v>
      </c>
      <c r="E9" s="158"/>
      <c r="F9" s="163" t="s">
        <v>49</v>
      </c>
      <c r="G9" s="154"/>
      <c r="H9" s="159" t="s">
        <v>74</v>
      </c>
      <c r="I9" s="164"/>
      <c r="J9" s="159" t="s">
        <v>23</v>
      </c>
      <c r="K9" s="164"/>
      <c r="L9" s="164" t="s">
        <v>175</v>
      </c>
      <c r="M9" s="164"/>
      <c r="N9" s="159" t="s">
        <v>175</v>
      </c>
      <c r="O9" s="164"/>
      <c r="P9" s="163" t="s">
        <v>36</v>
      </c>
    </row>
    <row r="10" spans="1:16" s="151" customFormat="1" ht="17.45" customHeight="1" x14ac:dyDescent="0.35">
      <c r="A10" s="165"/>
      <c r="B10" s="166" t="s">
        <v>1</v>
      </c>
      <c r="C10" s="165"/>
      <c r="D10" s="167" t="s">
        <v>51</v>
      </c>
      <c r="E10" s="161"/>
      <c r="F10" s="167" t="s">
        <v>51</v>
      </c>
      <c r="G10" s="161"/>
      <c r="H10" s="167" t="s">
        <v>51</v>
      </c>
      <c r="I10" s="161"/>
      <c r="J10" s="167" t="s">
        <v>51</v>
      </c>
      <c r="K10" s="161"/>
      <c r="L10" s="167" t="s">
        <v>51</v>
      </c>
      <c r="M10" s="167"/>
      <c r="N10" s="167" t="s">
        <v>51</v>
      </c>
      <c r="O10" s="161"/>
      <c r="P10" s="167" t="s">
        <v>51</v>
      </c>
    </row>
    <row r="11" spans="1:16" s="151" customFormat="1" ht="17.45" customHeight="1" x14ac:dyDescent="0.35">
      <c r="A11" s="169"/>
      <c r="B11" s="168"/>
      <c r="C11" s="165"/>
      <c r="D11" s="170"/>
      <c r="E11" s="171"/>
      <c r="F11" s="170"/>
      <c r="G11" s="171"/>
      <c r="H11" s="170"/>
      <c r="I11" s="171"/>
      <c r="J11" s="170"/>
      <c r="K11" s="171"/>
      <c r="L11" s="171"/>
      <c r="M11" s="171"/>
      <c r="N11" s="172"/>
      <c r="O11" s="171"/>
      <c r="P11" s="170"/>
    </row>
    <row r="12" spans="1:16" s="151" customFormat="1" ht="17.45" customHeight="1" x14ac:dyDescent="0.35">
      <c r="A12" s="169" t="s">
        <v>140</v>
      </c>
      <c r="B12" s="168"/>
      <c r="C12" s="165"/>
      <c r="D12" s="170">
        <v>1067500000</v>
      </c>
      <c r="E12" s="171"/>
      <c r="F12" s="170">
        <v>1250605206</v>
      </c>
      <c r="G12" s="171"/>
      <c r="H12" s="170">
        <v>110000000</v>
      </c>
      <c r="I12" s="171"/>
      <c r="J12" s="170">
        <v>2883578125</v>
      </c>
      <c r="K12" s="171"/>
      <c r="L12" s="177" t="s">
        <v>52</v>
      </c>
      <c r="M12" s="171"/>
      <c r="N12" s="182">
        <v>2701585</v>
      </c>
      <c r="O12" s="171"/>
      <c r="P12" s="170">
        <f>SUM(D12:N12)</f>
        <v>5314384916</v>
      </c>
    </row>
    <row r="13" spans="1:16" s="151" customFormat="1" ht="17.45" customHeight="1" x14ac:dyDescent="0.35">
      <c r="A13" s="165" t="s">
        <v>60</v>
      </c>
      <c r="B13" s="168">
        <v>33</v>
      </c>
      <c r="C13" s="165"/>
      <c r="D13" s="177" t="s">
        <v>52</v>
      </c>
      <c r="E13" s="174"/>
      <c r="F13" s="177" t="s">
        <v>52</v>
      </c>
      <c r="G13" s="178"/>
      <c r="H13" s="177" t="s">
        <v>52</v>
      </c>
      <c r="I13" s="171"/>
      <c r="J13" s="170">
        <v>-640500000</v>
      </c>
      <c r="K13" s="171"/>
      <c r="L13" s="177" t="s">
        <v>52</v>
      </c>
      <c r="M13" s="171"/>
      <c r="N13" s="177" t="s">
        <v>52</v>
      </c>
      <c r="O13" s="176"/>
      <c r="P13" s="170">
        <f t="shared" ref="P13:P14" si="0">SUM(D13:N13)</f>
        <v>-640500000</v>
      </c>
    </row>
    <row r="14" spans="1:16" s="151" customFormat="1" ht="17.45" customHeight="1" x14ac:dyDescent="0.35">
      <c r="A14" s="165" t="s">
        <v>91</v>
      </c>
      <c r="B14" s="168"/>
      <c r="C14" s="165"/>
      <c r="D14" s="173" t="s">
        <v>52</v>
      </c>
      <c r="E14" s="174"/>
      <c r="F14" s="173" t="s">
        <v>52</v>
      </c>
      <c r="G14" s="175"/>
      <c r="H14" s="173" t="s">
        <v>52</v>
      </c>
      <c r="I14" s="171"/>
      <c r="J14" s="179">
        <v>756226167</v>
      </c>
      <c r="K14" s="171"/>
      <c r="L14" s="173" t="s">
        <v>52</v>
      </c>
      <c r="M14" s="171"/>
      <c r="N14" s="179">
        <v>4450805</v>
      </c>
      <c r="O14" s="176"/>
      <c r="P14" s="179">
        <f t="shared" si="0"/>
        <v>760676972</v>
      </c>
    </row>
    <row r="15" spans="1:16" s="151" customFormat="1" ht="6" customHeight="1" x14ac:dyDescent="0.35">
      <c r="A15" s="165"/>
      <c r="B15" s="168"/>
      <c r="C15" s="165"/>
      <c r="D15" s="177"/>
      <c r="E15" s="174"/>
      <c r="F15" s="177"/>
      <c r="G15" s="175"/>
      <c r="H15" s="177"/>
      <c r="I15" s="171"/>
      <c r="J15" s="170"/>
      <c r="K15" s="171"/>
      <c r="L15" s="171"/>
      <c r="M15" s="171"/>
      <c r="N15" s="170"/>
      <c r="O15" s="176"/>
      <c r="P15" s="170"/>
    </row>
    <row r="16" spans="1:16" s="151" customFormat="1" ht="17.45" customHeight="1" thickBot="1" x14ac:dyDescent="0.4">
      <c r="A16" s="169" t="s">
        <v>114</v>
      </c>
      <c r="B16" s="180"/>
      <c r="C16" s="169"/>
      <c r="D16" s="190">
        <f>SUM(D12:D15)</f>
        <v>1067500000</v>
      </c>
      <c r="E16" s="171"/>
      <c r="F16" s="190">
        <f>SUM(F12:F15)</f>
        <v>1250605206</v>
      </c>
      <c r="G16" s="171"/>
      <c r="H16" s="190">
        <f>SUM(H12:H15)</f>
        <v>110000000</v>
      </c>
      <c r="I16" s="171"/>
      <c r="J16" s="190">
        <f>SUM(J12:J15)</f>
        <v>2999304292</v>
      </c>
      <c r="K16" s="171"/>
      <c r="L16" s="204" t="s">
        <v>52</v>
      </c>
      <c r="M16" s="171"/>
      <c r="N16" s="190">
        <f>SUM(N12:N15)</f>
        <v>7152390</v>
      </c>
      <c r="O16" s="176"/>
      <c r="P16" s="190">
        <f>SUM(P12:P15)</f>
        <v>5434561888</v>
      </c>
    </row>
    <row r="17" spans="1:16" s="151" customFormat="1" ht="17.45" customHeight="1" thickTop="1" x14ac:dyDescent="0.35">
      <c r="B17" s="168"/>
      <c r="C17" s="165"/>
      <c r="D17" s="170"/>
      <c r="E17" s="171"/>
      <c r="F17" s="170"/>
      <c r="G17" s="171"/>
      <c r="H17" s="170"/>
      <c r="I17" s="171"/>
      <c r="J17" s="170"/>
      <c r="K17" s="171"/>
      <c r="L17" s="171"/>
      <c r="M17" s="171"/>
      <c r="N17" s="172"/>
      <c r="O17" s="171"/>
      <c r="P17" s="170"/>
    </row>
    <row r="18" spans="1:16" s="151" customFormat="1" ht="17.45" customHeight="1" x14ac:dyDescent="0.35">
      <c r="A18" s="169" t="s">
        <v>166</v>
      </c>
      <c r="B18" s="168"/>
      <c r="C18" s="165"/>
      <c r="D18" s="170">
        <v>1067500000</v>
      </c>
      <c r="E18" s="171"/>
      <c r="F18" s="170">
        <v>1250605206</v>
      </c>
      <c r="G18" s="171"/>
      <c r="H18" s="170">
        <v>110000000</v>
      </c>
      <c r="I18" s="171"/>
      <c r="J18" s="170">
        <v>3033336762</v>
      </c>
      <c r="K18" s="171"/>
      <c r="L18" s="177" t="s">
        <v>52</v>
      </c>
      <c r="M18" s="171"/>
      <c r="N18" s="182">
        <v>6010207</v>
      </c>
      <c r="O18" s="171"/>
      <c r="P18" s="170">
        <f>SUM(D18:N18)</f>
        <v>5467452175</v>
      </c>
    </row>
    <row r="19" spans="1:16" s="151" customFormat="1" ht="17.45" customHeight="1" x14ac:dyDescent="0.35">
      <c r="A19" s="165" t="s">
        <v>60</v>
      </c>
      <c r="B19" s="168">
        <v>33</v>
      </c>
      <c r="C19" s="165"/>
      <c r="D19" s="177" t="s">
        <v>52</v>
      </c>
      <c r="E19" s="174"/>
      <c r="F19" s="177" t="s">
        <v>52</v>
      </c>
      <c r="G19" s="178"/>
      <c r="H19" s="177" t="s">
        <v>52</v>
      </c>
      <c r="I19" s="171"/>
      <c r="J19" s="170">
        <v>-533750000</v>
      </c>
      <c r="K19" s="171"/>
      <c r="L19" s="177" t="s">
        <v>52</v>
      </c>
      <c r="M19" s="171"/>
      <c r="N19" s="177" t="s">
        <v>52</v>
      </c>
      <c r="O19" s="176"/>
      <c r="P19" s="170">
        <f t="shared" ref="P19:P22" si="1">SUM(D19:N19)</f>
        <v>-533750000</v>
      </c>
    </row>
    <row r="20" spans="1:16" s="151" customFormat="1" ht="17.45" customHeight="1" x14ac:dyDescent="0.35">
      <c r="A20" s="165" t="s">
        <v>182</v>
      </c>
      <c r="B20" s="168"/>
      <c r="C20" s="165"/>
      <c r="D20" s="177"/>
      <c r="E20" s="174"/>
      <c r="F20" s="177"/>
      <c r="G20" s="178"/>
      <c r="H20" s="177"/>
      <c r="I20" s="171"/>
      <c r="J20" s="170"/>
      <c r="K20" s="171"/>
      <c r="L20" s="171"/>
      <c r="M20" s="171"/>
      <c r="N20" s="172"/>
      <c r="O20" s="176"/>
      <c r="P20" s="170"/>
    </row>
    <row r="21" spans="1:16" s="151" customFormat="1" ht="17.45" customHeight="1" x14ac:dyDescent="0.35">
      <c r="A21" s="165" t="s">
        <v>183</v>
      </c>
      <c r="B21" s="168"/>
      <c r="C21" s="165"/>
      <c r="D21" s="177" t="s">
        <v>52</v>
      </c>
      <c r="E21" s="174"/>
      <c r="F21" s="177" t="s">
        <v>52</v>
      </c>
      <c r="G21" s="178"/>
      <c r="H21" s="177" t="s">
        <v>52</v>
      </c>
      <c r="I21" s="171"/>
      <c r="J21" s="170">
        <v>146222</v>
      </c>
      <c r="K21" s="171"/>
      <c r="L21" s="170">
        <v>-146222</v>
      </c>
      <c r="M21" s="171"/>
      <c r="N21" s="177" t="s">
        <v>52</v>
      </c>
      <c r="O21" s="176"/>
      <c r="P21" s="177" t="s">
        <v>52</v>
      </c>
    </row>
    <row r="22" spans="1:16" s="151" customFormat="1" ht="17.45" customHeight="1" x14ac:dyDescent="0.35">
      <c r="A22" s="165" t="s">
        <v>91</v>
      </c>
      <c r="B22" s="168"/>
      <c r="C22" s="165"/>
      <c r="D22" s="173" t="s">
        <v>52</v>
      </c>
      <c r="E22" s="174"/>
      <c r="F22" s="173" t="s">
        <v>52</v>
      </c>
      <c r="G22" s="175"/>
      <c r="H22" s="173" t="s">
        <v>52</v>
      </c>
      <c r="I22" s="171"/>
      <c r="J22" s="179">
        <f>'งบกำไรขาดทุน 7-8 '!D30</f>
        <v>883886521</v>
      </c>
      <c r="K22" s="171"/>
      <c r="L22" s="198">
        <v>146222</v>
      </c>
      <c r="M22" s="171"/>
      <c r="N22" s="173" t="s">
        <v>52</v>
      </c>
      <c r="O22" s="176"/>
      <c r="P22" s="179">
        <f t="shared" si="1"/>
        <v>884032743</v>
      </c>
    </row>
    <row r="23" spans="1:16" s="151" customFormat="1" ht="6" customHeight="1" x14ac:dyDescent="0.35">
      <c r="A23" s="165"/>
      <c r="B23" s="168"/>
      <c r="C23" s="165"/>
      <c r="D23" s="177"/>
      <c r="E23" s="174"/>
      <c r="F23" s="177"/>
      <c r="G23" s="175"/>
      <c r="H23" s="177"/>
      <c r="I23" s="171"/>
      <c r="J23" s="170"/>
      <c r="K23" s="171"/>
      <c r="L23" s="171"/>
      <c r="M23" s="171"/>
      <c r="N23" s="170"/>
      <c r="O23" s="176"/>
      <c r="P23" s="170"/>
    </row>
    <row r="24" spans="1:16" s="151" customFormat="1" ht="17.45" customHeight="1" thickBot="1" x14ac:dyDescent="0.4">
      <c r="A24" s="169" t="s">
        <v>167</v>
      </c>
      <c r="B24" s="180"/>
      <c r="C24" s="169"/>
      <c r="D24" s="190">
        <f>SUM(D18:D23)</f>
        <v>1067500000</v>
      </c>
      <c r="E24" s="171"/>
      <c r="F24" s="190">
        <f>SUM(F18:F23)</f>
        <v>1250605206</v>
      </c>
      <c r="G24" s="171"/>
      <c r="H24" s="190">
        <f>SUM(H18:H23)</f>
        <v>110000000</v>
      </c>
      <c r="I24" s="171"/>
      <c r="J24" s="190">
        <f>SUM(J18:J23)</f>
        <v>3383619505</v>
      </c>
      <c r="K24" s="171"/>
      <c r="L24" s="204" t="s">
        <v>52</v>
      </c>
      <c r="M24" s="171"/>
      <c r="N24" s="190">
        <f>SUM(N18:N23)</f>
        <v>6010207</v>
      </c>
      <c r="O24" s="176"/>
      <c r="P24" s="190">
        <f>SUM(P18:P23)</f>
        <v>5817734918</v>
      </c>
    </row>
    <row r="25" spans="1:16" s="151" customFormat="1" ht="17.45" customHeight="1" thickTop="1" x14ac:dyDescent="0.35">
      <c r="A25" s="169"/>
      <c r="B25" s="180"/>
      <c r="C25" s="169"/>
      <c r="D25" s="181"/>
      <c r="E25" s="171"/>
      <c r="F25" s="181"/>
      <c r="G25" s="171"/>
      <c r="H25" s="181"/>
      <c r="I25" s="171"/>
      <c r="J25" s="181"/>
      <c r="K25" s="171"/>
      <c r="L25" s="203"/>
      <c r="M25" s="171"/>
      <c r="N25" s="181"/>
      <c r="O25" s="176"/>
      <c r="P25" s="181"/>
    </row>
    <row r="26" spans="1:16" s="151" customFormat="1" ht="17.45" customHeight="1" x14ac:dyDescent="0.35">
      <c r="A26" s="169"/>
      <c r="B26" s="180"/>
      <c r="C26" s="169"/>
      <c r="D26" s="181"/>
      <c r="E26" s="171"/>
      <c r="F26" s="181"/>
      <c r="G26" s="171"/>
      <c r="H26" s="181"/>
      <c r="I26" s="171"/>
      <c r="J26" s="181"/>
      <c r="K26" s="171"/>
      <c r="L26" s="203"/>
      <c r="M26" s="171"/>
      <c r="N26" s="181"/>
      <c r="O26" s="176"/>
      <c r="P26" s="181"/>
    </row>
    <row r="27" spans="1:16" s="151" customFormat="1" ht="17.45" customHeight="1" x14ac:dyDescent="0.35">
      <c r="A27" s="169"/>
      <c r="B27" s="180"/>
      <c r="C27" s="169"/>
      <c r="D27" s="181"/>
      <c r="E27" s="171"/>
      <c r="F27" s="181"/>
      <c r="G27" s="171"/>
      <c r="H27" s="181"/>
      <c r="I27" s="171"/>
      <c r="J27" s="181"/>
      <c r="K27" s="171"/>
      <c r="L27" s="203"/>
      <c r="M27" s="171"/>
      <c r="N27" s="181"/>
      <c r="O27" s="176"/>
      <c r="P27" s="181"/>
    </row>
    <row r="28" spans="1:16" s="151" customFormat="1" ht="17.45" customHeight="1" x14ac:dyDescent="0.35">
      <c r="A28" s="169"/>
      <c r="B28" s="180"/>
      <c r="C28" s="169"/>
      <c r="D28" s="181"/>
      <c r="E28" s="171"/>
      <c r="F28" s="181"/>
      <c r="G28" s="171"/>
      <c r="H28" s="181"/>
      <c r="I28" s="171"/>
      <c r="J28" s="181"/>
      <c r="K28" s="171"/>
      <c r="L28" s="203"/>
      <c r="M28" s="171"/>
      <c r="N28" s="181"/>
      <c r="O28" s="176"/>
      <c r="P28" s="181"/>
    </row>
    <row r="29" spans="1:16" s="151" customFormat="1" ht="17.45" customHeight="1" x14ac:dyDescent="0.35">
      <c r="A29" s="169"/>
      <c r="B29" s="180"/>
      <c r="C29" s="169"/>
      <c r="D29" s="181"/>
      <c r="E29" s="171"/>
      <c r="F29" s="181"/>
      <c r="G29" s="171"/>
      <c r="H29" s="181"/>
      <c r="I29" s="171"/>
      <c r="J29" s="181"/>
      <c r="K29" s="171"/>
      <c r="L29" s="203"/>
      <c r="M29" s="171"/>
      <c r="N29" s="181"/>
      <c r="O29" s="176"/>
      <c r="P29" s="181"/>
    </row>
    <row r="30" spans="1:16" ht="17.850000000000001" customHeight="1" x14ac:dyDescent="0.4">
      <c r="A30" s="81"/>
      <c r="B30" s="84"/>
      <c r="C30" s="81"/>
      <c r="D30" s="85"/>
      <c r="E30" s="82"/>
      <c r="F30" s="85"/>
      <c r="G30" s="82"/>
      <c r="H30" s="85"/>
      <c r="I30" s="82"/>
      <c r="J30" s="85"/>
      <c r="K30" s="82"/>
      <c r="L30" s="82"/>
      <c r="M30" s="82"/>
      <c r="N30" s="85"/>
      <c r="O30" s="83"/>
      <c r="P30" s="195"/>
    </row>
    <row r="31" spans="1:16" ht="18.95" customHeight="1" x14ac:dyDescent="0.4">
      <c r="B31" s="218" t="s">
        <v>61</v>
      </c>
      <c r="C31" s="218"/>
      <c r="D31" s="218"/>
      <c r="E31" s="218"/>
      <c r="F31" s="218"/>
      <c r="G31" s="38"/>
      <c r="H31" s="219" t="s">
        <v>61</v>
      </c>
      <c r="I31" s="219"/>
      <c r="J31" s="219"/>
      <c r="K31" s="147"/>
      <c r="L31" s="197"/>
      <c r="M31" s="197"/>
      <c r="N31" s="147"/>
    </row>
    <row r="32" spans="1:16" ht="18.95" customHeight="1" x14ac:dyDescent="0.4">
      <c r="B32" s="216" t="s">
        <v>145</v>
      </c>
      <c r="C32" s="216"/>
      <c r="D32" s="216"/>
      <c r="E32" s="216"/>
      <c r="F32" s="216"/>
      <c r="G32" s="39"/>
      <c r="H32" s="217" t="s">
        <v>192</v>
      </c>
      <c r="I32" s="217"/>
      <c r="J32" s="217"/>
      <c r="K32" s="146"/>
      <c r="L32" s="196"/>
      <c r="M32" s="196"/>
      <c r="N32" s="146"/>
      <c r="O32" s="86"/>
      <c r="P32" s="39"/>
    </row>
    <row r="33" spans="1:16" ht="18.95" customHeight="1" x14ac:dyDescent="0.4">
      <c r="B33" s="216" t="s">
        <v>8</v>
      </c>
      <c r="C33" s="216"/>
      <c r="D33" s="216"/>
      <c r="E33" s="216"/>
      <c r="F33" s="216"/>
      <c r="G33" s="39"/>
      <c r="H33" s="217" t="s">
        <v>8</v>
      </c>
      <c r="I33" s="217"/>
      <c r="J33" s="217"/>
      <c r="K33" s="146"/>
      <c r="L33" s="196"/>
      <c r="M33" s="196"/>
      <c r="N33" s="146"/>
      <c r="O33" s="86"/>
      <c r="P33" s="39"/>
    </row>
    <row r="34" spans="1:16" ht="18.95" customHeight="1" x14ac:dyDescent="0.4">
      <c r="B34" s="201"/>
      <c r="C34" s="201"/>
      <c r="D34" s="201"/>
      <c r="E34" s="201"/>
      <c r="F34" s="201"/>
      <c r="G34" s="39"/>
      <c r="H34" s="202"/>
      <c r="I34" s="202"/>
      <c r="J34" s="202"/>
      <c r="K34" s="202"/>
      <c r="L34" s="202"/>
      <c r="M34" s="202"/>
      <c r="N34" s="202"/>
      <c r="O34" s="86"/>
      <c r="P34" s="39"/>
    </row>
    <row r="35" spans="1:16" ht="21.95" customHeight="1" x14ac:dyDescent="0.4">
      <c r="A35" s="37" t="str">
        <f>'งบกำไรขาดทุน 7-8 '!A40</f>
        <v>หมายเหตุประกอบงบการเงินเป็นส่วนหนึ่งของงบการเงินระหว่างกาลนี้</v>
      </c>
      <c r="B35" s="87"/>
      <c r="C35" s="88"/>
      <c r="D35" s="89"/>
      <c r="E35" s="88"/>
      <c r="F35" s="89"/>
      <c r="G35" s="88"/>
      <c r="H35" s="89"/>
      <c r="I35" s="88"/>
      <c r="J35" s="89"/>
      <c r="K35" s="88"/>
      <c r="L35" s="88"/>
      <c r="M35" s="88"/>
      <c r="N35" s="89"/>
      <c r="O35" s="88"/>
      <c r="P35" s="89"/>
    </row>
  </sheetData>
  <mergeCells count="8">
    <mergeCell ref="L5:N5"/>
    <mergeCell ref="B33:F33"/>
    <mergeCell ref="H33:J33"/>
    <mergeCell ref="H5:J5"/>
    <mergeCell ref="B31:F31"/>
    <mergeCell ref="H31:J31"/>
    <mergeCell ref="B32:F32"/>
    <mergeCell ref="H32:J32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zoomScaleNormal="100" zoomScaleSheetLayoutView="110" workbookViewId="0">
      <selection sqref="A1:F1"/>
    </sheetView>
  </sheetViews>
  <sheetFormatPr defaultColWidth="9" defaultRowHeight="21.75" customHeight="1" x14ac:dyDescent="0.4"/>
  <cols>
    <col min="1" max="1" width="44.625" style="40" customWidth="1"/>
    <col min="2" max="2" width="7.375" style="40" bestFit="1" customWidth="1"/>
    <col min="3" max="3" width="1.625" style="40" customWidth="1"/>
    <col min="4" max="4" width="10.875" style="130" customWidth="1"/>
    <col min="5" max="5" width="1.625" style="40" customWidth="1"/>
    <col min="6" max="6" width="10.875" style="130" customWidth="1"/>
    <col min="7" max="234" width="9" style="40"/>
    <col min="235" max="235" width="46.125" style="40" customWidth="1"/>
    <col min="236" max="236" width="7" style="40" bestFit="1" customWidth="1"/>
    <col min="237" max="237" width="12" style="40" bestFit="1" customWidth="1"/>
    <col min="238" max="238" width="1.75" style="40" customWidth="1"/>
    <col min="239" max="239" width="13" style="40" bestFit="1" customWidth="1"/>
    <col min="240" max="240" width="9" style="40"/>
    <col min="241" max="241" width="12.375" style="40" bestFit="1" customWidth="1"/>
    <col min="242" max="16384" width="9" style="40"/>
  </cols>
  <sheetData>
    <row r="1" spans="1:6" ht="21.75" customHeight="1" x14ac:dyDescent="0.4">
      <c r="A1" s="222" t="str">
        <f>'ส่วนของผู้ถือหุ้น 9'!A1</f>
        <v>บริษัทหลักทรัพย์ เกียรตินาคินภัทร จำกัด (มหาชน)</v>
      </c>
      <c r="B1" s="222"/>
      <c r="C1" s="222"/>
      <c r="D1" s="222"/>
      <c r="E1" s="222"/>
      <c r="F1" s="222"/>
    </row>
    <row r="2" spans="1:6" ht="21.75" customHeight="1" x14ac:dyDescent="0.4">
      <c r="A2" s="222" t="s">
        <v>37</v>
      </c>
      <c r="B2" s="222"/>
      <c r="C2" s="222"/>
      <c r="D2" s="222"/>
      <c r="E2" s="222"/>
      <c r="F2" s="222"/>
    </row>
    <row r="3" spans="1:6" ht="21.75" customHeight="1" x14ac:dyDescent="0.4">
      <c r="A3" s="90" t="str">
        <f>'งบกำไรขาดทุน 7-8 '!A3</f>
        <v>สำหรับงวดหกเดือนสิ้นสุดวันที่ 30 มิถุนายน พ.ศ. 2564</v>
      </c>
      <c r="B3" s="90"/>
      <c r="C3" s="90"/>
      <c r="D3" s="90"/>
      <c r="E3" s="90"/>
      <c r="F3" s="90"/>
    </row>
    <row r="4" spans="1:6" ht="21.75" customHeight="1" x14ac:dyDescent="0.4">
      <c r="A4" s="91"/>
      <c r="B4" s="91"/>
      <c r="C4" s="91"/>
      <c r="D4" s="92"/>
      <c r="E4" s="91"/>
      <c r="F4" s="92"/>
    </row>
    <row r="5" spans="1:6" s="1" customFormat="1" ht="21" customHeight="1" x14ac:dyDescent="0.4">
      <c r="A5" s="7"/>
      <c r="B5" s="93"/>
      <c r="C5" s="93"/>
      <c r="D5" s="53" t="s">
        <v>86</v>
      </c>
      <c r="E5" s="53"/>
      <c r="F5" s="53" t="s">
        <v>86</v>
      </c>
    </row>
    <row r="6" spans="1:6" ht="21" customHeight="1" x14ac:dyDescent="0.4">
      <c r="A6" s="91"/>
      <c r="B6" s="93"/>
      <c r="C6" s="93"/>
      <c r="D6" s="55" t="s">
        <v>165</v>
      </c>
      <c r="E6" s="56"/>
      <c r="F6" s="55" t="s">
        <v>85</v>
      </c>
    </row>
    <row r="7" spans="1:6" ht="21" customHeight="1" x14ac:dyDescent="0.4">
      <c r="A7" s="91"/>
      <c r="B7" s="94" t="s">
        <v>1</v>
      </c>
      <c r="C7" s="93"/>
      <c r="D7" s="59" t="s">
        <v>51</v>
      </c>
      <c r="E7" s="56"/>
      <c r="F7" s="59" t="s">
        <v>51</v>
      </c>
    </row>
    <row r="8" spans="1:6" ht="21" customHeight="1" x14ac:dyDescent="0.4">
      <c r="A8" s="95" t="s">
        <v>38</v>
      </c>
      <c r="B8" s="91"/>
      <c r="C8" s="91"/>
      <c r="D8" s="96"/>
      <c r="E8" s="95"/>
      <c r="F8" s="96"/>
    </row>
    <row r="9" spans="1:6" ht="21" customHeight="1" x14ac:dyDescent="0.4">
      <c r="A9" s="97" t="s">
        <v>33</v>
      </c>
      <c r="B9" s="91"/>
      <c r="C9" s="91"/>
      <c r="D9" s="98">
        <v>1106660673</v>
      </c>
      <c r="E9" s="99"/>
      <c r="F9" s="98">
        <v>945767341</v>
      </c>
    </row>
    <row r="10" spans="1:6" ht="21" customHeight="1" x14ac:dyDescent="0.4">
      <c r="A10" s="97" t="s">
        <v>39</v>
      </c>
      <c r="B10" s="97"/>
      <c r="C10" s="97"/>
      <c r="D10" s="100"/>
      <c r="E10" s="99"/>
      <c r="F10" s="100"/>
    </row>
    <row r="11" spans="1:6" ht="21" customHeight="1" x14ac:dyDescent="0.4">
      <c r="A11" s="101" t="s">
        <v>58</v>
      </c>
      <c r="B11" s="102" t="s">
        <v>171</v>
      </c>
      <c r="C11" s="102"/>
      <c r="D11" s="100">
        <v>52981253</v>
      </c>
      <c r="E11" s="99"/>
      <c r="F11" s="100">
        <v>43475215</v>
      </c>
    </row>
    <row r="12" spans="1:6" ht="21" customHeight="1" x14ac:dyDescent="0.4">
      <c r="A12" s="101" t="s">
        <v>128</v>
      </c>
      <c r="B12" s="102">
        <v>15</v>
      </c>
      <c r="C12" s="102"/>
      <c r="D12" s="100">
        <v>881930</v>
      </c>
      <c r="E12" s="99"/>
      <c r="F12" s="100">
        <v>976350</v>
      </c>
    </row>
    <row r="13" spans="1:6" ht="21" customHeight="1" x14ac:dyDescent="0.4">
      <c r="A13" s="101" t="s">
        <v>79</v>
      </c>
      <c r="B13" s="41"/>
      <c r="C13" s="99"/>
      <c r="D13" s="100">
        <v>-7546037</v>
      </c>
      <c r="E13" s="99"/>
      <c r="F13" s="100">
        <v>-9913092</v>
      </c>
    </row>
    <row r="14" spans="1:6" ht="21" customHeight="1" x14ac:dyDescent="0.4">
      <c r="A14" s="101" t="s">
        <v>190</v>
      </c>
      <c r="B14" s="99"/>
      <c r="C14" s="99"/>
      <c r="D14" s="100">
        <v>160312655</v>
      </c>
      <c r="E14" s="99"/>
      <c r="F14" s="100">
        <v>411903450</v>
      </c>
    </row>
    <row r="15" spans="1:6" ht="21" customHeight="1" x14ac:dyDescent="0.4">
      <c r="A15" s="101" t="s">
        <v>142</v>
      </c>
      <c r="B15" s="99"/>
      <c r="C15" s="99"/>
      <c r="D15" s="100"/>
      <c r="E15" s="99"/>
      <c r="F15" s="100"/>
    </row>
    <row r="16" spans="1:6" ht="21" customHeight="1" x14ac:dyDescent="0.4">
      <c r="A16" s="101" t="s">
        <v>129</v>
      </c>
      <c r="B16" s="99"/>
      <c r="C16" s="99"/>
      <c r="D16" s="100">
        <v>-26848199</v>
      </c>
      <c r="E16" s="99"/>
      <c r="F16" s="100">
        <v>-201106568</v>
      </c>
    </row>
    <row r="17" spans="1:6" ht="21" customHeight="1" x14ac:dyDescent="0.4">
      <c r="A17" s="101" t="s">
        <v>130</v>
      </c>
      <c r="B17" s="99"/>
      <c r="C17" s="99"/>
      <c r="D17" s="100">
        <v>49119019</v>
      </c>
      <c r="E17" s="99"/>
      <c r="F17" s="100">
        <v>-1406577138</v>
      </c>
    </row>
    <row r="18" spans="1:6" ht="21" customHeight="1" x14ac:dyDescent="0.4">
      <c r="A18" s="101" t="s">
        <v>143</v>
      </c>
      <c r="B18" s="99"/>
      <c r="C18" s="99"/>
      <c r="D18" s="100"/>
      <c r="E18" s="99"/>
      <c r="F18" s="100"/>
    </row>
    <row r="19" spans="1:6" ht="21" customHeight="1" x14ac:dyDescent="0.4">
      <c r="A19" s="101" t="s">
        <v>144</v>
      </c>
      <c r="B19" s="102" t="s">
        <v>171</v>
      </c>
      <c r="C19" s="102"/>
      <c r="D19" s="100">
        <v>1</v>
      </c>
      <c r="E19" s="104"/>
      <c r="F19" s="100">
        <v>-203360</v>
      </c>
    </row>
    <row r="20" spans="1:6" ht="21" customHeight="1" x14ac:dyDescent="0.4">
      <c r="A20" s="101" t="s">
        <v>191</v>
      </c>
      <c r="B20" s="102"/>
      <c r="C20" s="102"/>
      <c r="D20" s="100"/>
      <c r="E20" s="104"/>
      <c r="F20" s="100"/>
    </row>
    <row r="21" spans="1:6" ht="21" customHeight="1" x14ac:dyDescent="0.4">
      <c r="A21" s="101" t="s">
        <v>127</v>
      </c>
      <c r="B21" s="99"/>
      <c r="C21" s="99"/>
      <c r="D21" s="98">
        <v>-1255800</v>
      </c>
      <c r="E21" s="104"/>
      <c r="F21" s="98">
        <v>2338162.8309997646</v>
      </c>
    </row>
    <row r="22" spans="1:6" ht="21" customHeight="1" x14ac:dyDescent="0.4">
      <c r="A22" s="101" t="s">
        <v>96</v>
      </c>
      <c r="B22" s="102">
        <v>22</v>
      </c>
      <c r="C22" s="102"/>
      <c r="D22" s="98">
        <v>14048389</v>
      </c>
      <c r="E22" s="104"/>
      <c r="F22" s="98">
        <v>11331397</v>
      </c>
    </row>
    <row r="23" spans="1:6" ht="21" customHeight="1" x14ac:dyDescent="0.4">
      <c r="A23" s="101" t="s">
        <v>177</v>
      </c>
      <c r="B23" s="41"/>
      <c r="C23" s="102"/>
      <c r="D23" s="98">
        <v>-11900490</v>
      </c>
      <c r="E23" s="104"/>
      <c r="F23" s="98">
        <v>-33529784</v>
      </c>
    </row>
    <row r="24" spans="1:6" ht="21" customHeight="1" x14ac:dyDescent="0.4">
      <c r="A24" s="101" t="s">
        <v>178</v>
      </c>
      <c r="B24" s="41">
        <v>29</v>
      </c>
      <c r="C24" s="102"/>
      <c r="D24" s="98">
        <v>-162722944</v>
      </c>
      <c r="E24" s="104"/>
      <c r="F24" s="98">
        <v>-223596923</v>
      </c>
    </row>
    <row r="25" spans="1:6" ht="21" customHeight="1" x14ac:dyDescent="0.4">
      <c r="A25" s="101" t="s">
        <v>187</v>
      </c>
      <c r="B25" s="99"/>
      <c r="C25" s="99"/>
      <c r="D25" s="105">
        <v>15041317</v>
      </c>
      <c r="E25" s="99"/>
      <c r="F25" s="105">
        <v>36318440</v>
      </c>
    </row>
    <row r="26" spans="1:6" ht="8.1" customHeight="1" x14ac:dyDescent="0.4">
      <c r="A26" s="41"/>
      <c r="B26" s="41"/>
      <c r="C26" s="41"/>
      <c r="D26" s="41"/>
      <c r="E26" s="41"/>
      <c r="F26" s="41"/>
    </row>
    <row r="27" spans="1:6" ht="21" customHeight="1" x14ac:dyDescent="0.4">
      <c r="A27" s="97" t="s">
        <v>76</v>
      </c>
      <c r="B27" s="97"/>
      <c r="C27" s="97"/>
      <c r="D27" s="98"/>
      <c r="E27" s="99"/>
      <c r="F27" s="98"/>
    </row>
    <row r="28" spans="1:6" ht="21" customHeight="1" x14ac:dyDescent="0.4">
      <c r="A28" s="43" t="s">
        <v>77</v>
      </c>
      <c r="B28" s="43"/>
      <c r="C28" s="43"/>
      <c r="D28" s="71">
        <f>SUM(D9:D25)</f>
        <v>1188771767</v>
      </c>
      <c r="E28" s="98"/>
      <c r="F28" s="98">
        <f>SUM(F9:F25)</f>
        <v>-422816509.16900027</v>
      </c>
    </row>
    <row r="29" spans="1:6" ht="21" customHeight="1" x14ac:dyDescent="0.4">
      <c r="A29" s="101"/>
      <c r="B29" s="102"/>
      <c r="C29" s="102"/>
      <c r="D29" s="98"/>
      <c r="E29" s="99"/>
      <c r="F29" s="98"/>
    </row>
    <row r="30" spans="1:6" ht="21" customHeight="1" x14ac:dyDescent="0.4">
      <c r="A30" s="101"/>
      <c r="B30" s="102"/>
      <c r="C30" s="102"/>
      <c r="D30" s="98"/>
      <c r="E30" s="99"/>
      <c r="F30" s="98"/>
    </row>
    <row r="31" spans="1:6" ht="21" customHeight="1" x14ac:dyDescent="0.4">
      <c r="A31" s="101"/>
      <c r="B31" s="102"/>
      <c r="C31" s="102"/>
      <c r="D31" s="98"/>
      <c r="E31" s="99"/>
      <c r="F31" s="98"/>
    </row>
    <row r="32" spans="1:6" ht="21" customHeight="1" x14ac:dyDescent="0.4">
      <c r="A32" s="101"/>
      <c r="B32" s="102"/>
      <c r="C32" s="102"/>
      <c r="D32" s="98"/>
      <c r="E32" s="99"/>
      <c r="F32" s="98"/>
    </row>
    <row r="33" spans="1:6" ht="21" customHeight="1" x14ac:dyDescent="0.4">
      <c r="A33" s="131"/>
      <c r="B33" s="131"/>
      <c r="C33" s="131"/>
      <c r="D33" s="44"/>
    </row>
    <row r="34" spans="1:6" ht="21" customHeight="1" x14ac:dyDescent="0.4">
      <c r="A34" s="41"/>
      <c r="B34" s="41"/>
      <c r="C34" s="41"/>
      <c r="D34" s="45"/>
    </row>
    <row r="35" spans="1:6" ht="21" customHeight="1" x14ac:dyDescent="0.4">
      <c r="A35" s="41"/>
      <c r="B35" s="41"/>
      <c r="C35" s="41"/>
      <c r="D35" s="45"/>
    </row>
    <row r="36" spans="1:6" ht="8.25" customHeight="1" x14ac:dyDescent="0.4">
      <c r="A36" s="41"/>
      <c r="B36" s="41"/>
      <c r="C36" s="41"/>
      <c r="D36" s="45"/>
    </row>
    <row r="37" spans="1:6" ht="21" customHeight="1" x14ac:dyDescent="0.4">
      <c r="A37" s="41"/>
      <c r="B37" s="41"/>
      <c r="C37" s="41"/>
      <c r="D37" s="45"/>
      <c r="E37" s="41"/>
      <c r="F37" s="45"/>
    </row>
    <row r="38" spans="1:6" ht="21" customHeight="1" x14ac:dyDescent="0.4">
      <c r="A38" s="41"/>
      <c r="B38" s="41"/>
      <c r="C38" s="41"/>
      <c r="D38" s="45"/>
      <c r="E38" s="41"/>
      <c r="F38" s="45"/>
    </row>
    <row r="39" spans="1:6" ht="21.95" customHeight="1" x14ac:dyDescent="0.4">
      <c r="A39" s="191" t="str">
        <f>'ส่วนของผู้ถือหุ้น 9'!A35</f>
        <v>หมายเหตุประกอบงบการเงินเป็นส่วนหนึ่งของงบการเงินระหว่างกาลนี้</v>
      </c>
      <c r="B39" s="106"/>
      <c r="C39" s="106"/>
      <c r="D39" s="107"/>
      <c r="E39" s="106"/>
      <c r="F39" s="107"/>
    </row>
    <row r="40" spans="1:6" ht="21.75" customHeight="1" x14ac:dyDescent="0.4">
      <c r="A40" s="222" t="str">
        <f>A1</f>
        <v>บริษัทหลักทรัพย์ เกียรตินาคินภัทร จำกัด (มหาชน)</v>
      </c>
      <c r="B40" s="222"/>
      <c r="C40" s="222"/>
      <c r="D40" s="222"/>
      <c r="E40" s="222"/>
      <c r="F40" s="222"/>
    </row>
    <row r="41" spans="1:6" ht="21.75" customHeight="1" x14ac:dyDescent="0.4">
      <c r="A41" s="222" t="s">
        <v>115</v>
      </c>
      <c r="B41" s="222"/>
      <c r="C41" s="222"/>
      <c r="D41" s="222"/>
      <c r="E41" s="222"/>
      <c r="F41" s="222"/>
    </row>
    <row r="42" spans="1:6" ht="21.75" customHeight="1" x14ac:dyDescent="0.4">
      <c r="A42" s="90" t="str">
        <f>+A3</f>
        <v>สำหรับงวดหกเดือนสิ้นสุดวันที่ 30 มิถุนายน พ.ศ. 2564</v>
      </c>
      <c r="B42" s="90"/>
      <c r="C42" s="90"/>
      <c r="D42" s="90"/>
      <c r="E42" s="90"/>
      <c r="F42" s="90"/>
    </row>
    <row r="43" spans="1:6" ht="20.100000000000001" customHeight="1" x14ac:dyDescent="0.4">
      <c r="A43" s="148"/>
      <c r="B43" s="148"/>
      <c r="C43" s="148"/>
      <c r="D43" s="148"/>
      <c r="E43" s="148"/>
      <c r="F43" s="148"/>
    </row>
    <row r="44" spans="1:6" s="1" customFormat="1" ht="20.100000000000001" customHeight="1" x14ac:dyDescent="0.4">
      <c r="A44" s="7"/>
      <c r="B44" s="93"/>
      <c r="C44" s="93"/>
      <c r="D44" s="53" t="s">
        <v>86</v>
      </c>
      <c r="E44" s="53"/>
      <c r="F44" s="53" t="s">
        <v>86</v>
      </c>
    </row>
    <row r="45" spans="1:6" ht="20.100000000000001" customHeight="1" x14ac:dyDescent="0.4">
      <c r="A45" s="91"/>
      <c r="B45" s="93"/>
      <c r="C45" s="93"/>
      <c r="D45" s="55" t="s">
        <v>165</v>
      </c>
      <c r="E45" s="56"/>
      <c r="F45" s="55" t="s">
        <v>85</v>
      </c>
    </row>
    <row r="46" spans="1:6" ht="20.100000000000001" customHeight="1" x14ac:dyDescent="0.4">
      <c r="A46" s="91"/>
      <c r="B46" s="94" t="s">
        <v>1</v>
      </c>
      <c r="C46" s="93"/>
      <c r="D46" s="59" t="s">
        <v>51</v>
      </c>
      <c r="E46" s="56"/>
      <c r="F46" s="59" t="s">
        <v>51</v>
      </c>
    </row>
    <row r="47" spans="1:6" ht="20.100000000000001" customHeight="1" x14ac:dyDescent="0.4">
      <c r="A47" s="95" t="s">
        <v>116</v>
      </c>
      <c r="B47" s="91"/>
      <c r="C47" s="91"/>
      <c r="D47" s="96"/>
      <c r="E47" s="95"/>
      <c r="F47" s="96"/>
    </row>
    <row r="48" spans="1:6" ht="20.100000000000001" customHeight="1" x14ac:dyDescent="0.4">
      <c r="A48" s="97" t="s">
        <v>63</v>
      </c>
      <c r="B48" s="91"/>
      <c r="C48" s="91"/>
      <c r="D48" s="108"/>
      <c r="E48" s="104"/>
      <c r="F48" s="108"/>
    </row>
    <row r="49" spans="1:6" ht="20.100000000000001" customHeight="1" x14ac:dyDescent="0.4">
      <c r="A49" s="101" t="s">
        <v>131</v>
      </c>
      <c r="B49" s="99"/>
      <c r="C49" s="99"/>
      <c r="D49" s="98">
        <v>682556710</v>
      </c>
      <c r="E49" s="104"/>
      <c r="F49" s="98">
        <v>3372179212</v>
      </c>
    </row>
    <row r="50" spans="1:6" ht="20.100000000000001" customHeight="1" x14ac:dyDescent="0.4">
      <c r="A50" s="101" t="s">
        <v>97</v>
      </c>
      <c r="B50" s="99"/>
      <c r="C50" s="99"/>
      <c r="D50" s="40"/>
      <c r="F50" s="40"/>
    </row>
    <row r="51" spans="1:6" ht="20.100000000000001" customHeight="1" x14ac:dyDescent="0.4">
      <c r="A51" s="101" t="s">
        <v>98</v>
      </c>
      <c r="B51" s="99"/>
      <c r="C51" s="99"/>
      <c r="D51" s="98">
        <v>-1348661998</v>
      </c>
      <c r="E51" s="104"/>
      <c r="F51" s="98">
        <v>-3564787261</v>
      </c>
    </row>
    <row r="52" spans="1:6" ht="20.100000000000001" customHeight="1" x14ac:dyDescent="0.4">
      <c r="A52" s="101" t="s">
        <v>132</v>
      </c>
      <c r="B52" s="99"/>
      <c r="C52" s="99"/>
      <c r="D52" s="98">
        <v>-30046917</v>
      </c>
      <c r="E52" s="104"/>
      <c r="F52" s="98">
        <v>37336464</v>
      </c>
    </row>
    <row r="53" spans="1:6" ht="20.100000000000001" customHeight="1" x14ac:dyDescent="0.4">
      <c r="A53" s="101" t="s">
        <v>133</v>
      </c>
      <c r="B53" s="99"/>
      <c r="C53" s="99"/>
      <c r="D53" s="103">
        <v>-8179222731</v>
      </c>
      <c r="E53" s="104"/>
      <c r="F53" s="103">
        <v>492062249</v>
      </c>
    </row>
    <row r="54" spans="1:6" ht="20.100000000000001" customHeight="1" x14ac:dyDescent="0.4">
      <c r="A54" s="101" t="s">
        <v>99</v>
      </c>
      <c r="B54" s="99"/>
      <c r="C54" s="99"/>
      <c r="D54" s="98">
        <v>1495818</v>
      </c>
      <c r="E54" s="104"/>
      <c r="F54" s="98">
        <v>-207229</v>
      </c>
    </row>
    <row r="55" spans="1:6" ht="20.100000000000001" customHeight="1" x14ac:dyDescent="0.4">
      <c r="A55" s="101" t="s">
        <v>100</v>
      </c>
      <c r="B55" s="99"/>
      <c r="C55" s="99"/>
      <c r="D55" s="98">
        <v>-159766302</v>
      </c>
      <c r="E55" s="104"/>
      <c r="F55" s="98">
        <v>-9666492</v>
      </c>
    </row>
    <row r="56" spans="1:6" ht="20.100000000000001" customHeight="1" x14ac:dyDescent="0.4">
      <c r="A56" s="97" t="s">
        <v>64</v>
      </c>
      <c r="B56" s="97"/>
      <c r="C56" s="97"/>
      <c r="D56" s="109"/>
      <c r="E56" s="75"/>
      <c r="F56" s="109"/>
    </row>
    <row r="57" spans="1:6" ht="20.100000000000001" customHeight="1" x14ac:dyDescent="0.4">
      <c r="A57" s="101" t="s">
        <v>134</v>
      </c>
      <c r="B57" s="99"/>
      <c r="C57" s="99"/>
      <c r="D57" s="98">
        <v>378835244</v>
      </c>
      <c r="E57" s="75"/>
      <c r="F57" s="98">
        <v>1318631335</v>
      </c>
    </row>
    <row r="58" spans="1:6" ht="20.100000000000001" customHeight="1" x14ac:dyDescent="0.4">
      <c r="A58" s="101" t="s">
        <v>101</v>
      </c>
      <c r="B58" s="99"/>
      <c r="C58" s="99"/>
      <c r="D58" s="40"/>
      <c r="F58" s="40"/>
    </row>
    <row r="59" spans="1:6" ht="20.100000000000001" customHeight="1" x14ac:dyDescent="0.4">
      <c r="A59" s="101" t="s">
        <v>102</v>
      </c>
      <c r="B59" s="99"/>
      <c r="C59" s="99"/>
      <c r="D59" s="98">
        <v>1861174753</v>
      </c>
      <c r="E59" s="75"/>
      <c r="F59" s="98">
        <v>2748991500</v>
      </c>
    </row>
    <row r="60" spans="1:6" ht="20.100000000000001" customHeight="1" x14ac:dyDescent="0.4">
      <c r="A60" s="101" t="s">
        <v>103</v>
      </c>
      <c r="B60" s="99"/>
      <c r="C60" s="99"/>
      <c r="D60" s="98">
        <v>-5775</v>
      </c>
      <c r="E60" s="75"/>
      <c r="F60" s="98">
        <v>-7273420</v>
      </c>
    </row>
    <row r="61" spans="1:6" ht="20.100000000000001" customHeight="1" x14ac:dyDescent="0.4">
      <c r="A61" s="101" t="s">
        <v>135</v>
      </c>
      <c r="B61" s="99"/>
      <c r="C61" s="99"/>
      <c r="D61" s="98">
        <v>-20617203</v>
      </c>
      <c r="E61" s="104"/>
      <c r="F61" s="98">
        <v>140008585</v>
      </c>
    </row>
    <row r="62" spans="1:6" ht="20.100000000000001" customHeight="1" x14ac:dyDescent="0.4">
      <c r="A62" s="101" t="s">
        <v>162</v>
      </c>
      <c r="B62" s="102">
        <v>22</v>
      </c>
      <c r="C62" s="102"/>
      <c r="D62" s="100">
        <v>38062334</v>
      </c>
      <c r="E62" s="104"/>
      <c r="F62" s="100">
        <v>-10039353</v>
      </c>
    </row>
    <row r="63" spans="1:6" ht="20.100000000000001" customHeight="1" x14ac:dyDescent="0.4">
      <c r="A63" s="101" t="s">
        <v>104</v>
      </c>
      <c r="B63" s="99"/>
      <c r="C63" s="99"/>
      <c r="D63" s="98">
        <v>9553833</v>
      </c>
      <c r="E63" s="104"/>
      <c r="F63" s="98">
        <v>-220215111</v>
      </c>
    </row>
    <row r="64" spans="1:6" ht="20.100000000000001" customHeight="1" x14ac:dyDescent="0.4">
      <c r="A64" s="101" t="s">
        <v>105</v>
      </c>
      <c r="B64" s="99"/>
      <c r="C64" s="99"/>
      <c r="D64" s="105">
        <v>-18468464</v>
      </c>
      <c r="E64" s="104"/>
      <c r="F64" s="105">
        <v>-5537352</v>
      </c>
    </row>
    <row r="65" spans="1:6" ht="6" customHeight="1" x14ac:dyDescent="0.4">
      <c r="A65" s="101"/>
      <c r="B65" s="99"/>
      <c r="C65" s="99"/>
      <c r="D65" s="98"/>
      <c r="E65" s="104"/>
      <c r="F65" s="98"/>
    </row>
    <row r="66" spans="1:6" ht="20.100000000000001" customHeight="1" x14ac:dyDescent="0.4">
      <c r="A66" s="91" t="s">
        <v>136</v>
      </c>
      <c r="B66" s="91"/>
      <c r="C66" s="91"/>
      <c r="D66" s="109"/>
      <c r="E66" s="75"/>
      <c r="F66" s="109"/>
    </row>
    <row r="67" spans="1:6" ht="20.100000000000001" customHeight="1" x14ac:dyDescent="0.4">
      <c r="A67" s="91" t="s">
        <v>106</v>
      </c>
      <c r="B67" s="91"/>
      <c r="C67" s="91"/>
      <c r="D67" s="192">
        <f>SUM(D28,D49:D64)</f>
        <v>-5596338931</v>
      </c>
      <c r="E67" s="75"/>
      <c r="F67" s="192">
        <f>SUM(F28,F49:F64)</f>
        <v>3868666617.8309999</v>
      </c>
    </row>
    <row r="68" spans="1:6" ht="20.100000000000001" customHeight="1" x14ac:dyDescent="0.4">
      <c r="A68" s="101" t="s">
        <v>180</v>
      </c>
      <c r="B68" s="102"/>
      <c r="C68" s="102"/>
      <c r="D68" s="98">
        <v>17642732</v>
      </c>
      <c r="E68" s="99"/>
      <c r="F68" s="98">
        <v>43664558</v>
      </c>
    </row>
    <row r="69" spans="1:6" ht="20.100000000000001" customHeight="1" x14ac:dyDescent="0.4">
      <c r="A69" s="101" t="s">
        <v>179</v>
      </c>
      <c r="B69" s="102"/>
      <c r="C69" s="102"/>
      <c r="D69" s="98">
        <v>163146216</v>
      </c>
      <c r="E69" s="99"/>
      <c r="F69" s="98">
        <v>241075530</v>
      </c>
    </row>
    <row r="70" spans="1:6" ht="20.100000000000001" customHeight="1" x14ac:dyDescent="0.4">
      <c r="A70" s="101" t="s">
        <v>40</v>
      </c>
      <c r="B70" s="102"/>
      <c r="C70" s="102"/>
      <c r="D70" s="98">
        <v>-12582909</v>
      </c>
      <c r="E70" s="99"/>
      <c r="F70" s="98">
        <v>-24810057</v>
      </c>
    </row>
    <row r="71" spans="1:6" ht="20.100000000000001" customHeight="1" x14ac:dyDescent="0.4">
      <c r="A71" s="101" t="s">
        <v>41</v>
      </c>
      <c r="B71" s="99"/>
      <c r="C71" s="99"/>
      <c r="D71" s="105">
        <v>-186823320</v>
      </c>
      <c r="E71" s="99"/>
      <c r="F71" s="105">
        <v>-148371716</v>
      </c>
    </row>
    <row r="72" spans="1:6" ht="6" customHeight="1" x14ac:dyDescent="0.4">
      <c r="A72" s="101"/>
      <c r="B72" s="99"/>
      <c r="C72" s="99"/>
      <c r="D72" s="110"/>
      <c r="E72" s="104"/>
      <c r="F72" s="110"/>
    </row>
    <row r="73" spans="1:6" ht="20.100000000000001" customHeight="1" x14ac:dyDescent="0.4">
      <c r="A73" s="97" t="s">
        <v>136</v>
      </c>
      <c r="B73" s="104"/>
      <c r="C73" s="104"/>
      <c r="D73" s="111">
        <f>SUM(D67:D71)</f>
        <v>-5614956212</v>
      </c>
      <c r="E73" s="112"/>
      <c r="F73" s="111">
        <f>SUM(F67:F71)</f>
        <v>3980224932.8309999</v>
      </c>
    </row>
    <row r="74" spans="1:6" ht="20.100000000000001" customHeight="1" x14ac:dyDescent="0.4">
      <c r="A74" s="97"/>
      <c r="B74" s="104"/>
      <c r="C74" s="104"/>
      <c r="D74" s="100"/>
      <c r="E74" s="112"/>
      <c r="F74" s="100"/>
    </row>
    <row r="75" spans="1:6" ht="20.100000000000001" customHeight="1" x14ac:dyDescent="0.4">
      <c r="A75" s="97"/>
      <c r="B75" s="104"/>
      <c r="C75" s="104"/>
      <c r="D75" s="100"/>
      <c r="E75" s="112"/>
      <c r="F75" s="100"/>
    </row>
    <row r="76" spans="1:6" ht="21" customHeight="1" x14ac:dyDescent="0.4">
      <c r="A76" s="131"/>
      <c r="B76" s="131"/>
      <c r="C76" s="131"/>
      <c r="D76" s="44"/>
    </row>
    <row r="77" spans="1:6" ht="21" customHeight="1" x14ac:dyDescent="0.4">
      <c r="A77" s="131"/>
      <c r="B77" s="131"/>
      <c r="C77" s="131"/>
      <c r="D77" s="44"/>
    </row>
    <row r="78" spans="1:6" ht="21" customHeight="1" x14ac:dyDescent="0.4">
      <c r="A78" s="131"/>
      <c r="B78" s="131"/>
      <c r="C78" s="131"/>
      <c r="D78" s="44"/>
    </row>
    <row r="79" spans="1:6" ht="14.25" customHeight="1" x14ac:dyDescent="0.4">
      <c r="A79" s="131"/>
      <c r="B79" s="131"/>
      <c r="C79" s="131"/>
      <c r="D79" s="44"/>
    </row>
    <row r="80" spans="1:6" ht="21" customHeight="1" x14ac:dyDescent="0.4">
      <c r="A80" s="193" t="str">
        <f>A39</f>
        <v>หมายเหตุประกอบงบการเงินเป็นส่วนหนึ่งของงบการเงินระหว่างกาลนี้</v>
      </c>
      <c r="B80" s="106"/>
      <c r="C80" s="106"/>
      <c r="D80" s="107"/>
      <c r="E80" s="207"/>
      <c r="F80" s="208"/>
    </row>
    <row r="81" spans="1:6" ht="21.75" customHeight="1" x14ac:dyDescent="0.4">
      <c r="A81" s="222" t="str">
        <f>A40</f>
        <v>บริษัทหลักทรัพย์ เกียรตินาคินภัทร จำกัด (มหาชน)</v>
      </c>
      <c r="B81" s="222"/>
      <c r="C81" s="222"/>
      <c r="D81" s="222"/>
      <c r="E81" s="222"/>
      <c r="F81" s="222"/>
    </row>
    <row r="82" spans="1:6" ht="21.75" customHeight="1" x14ac:dyDescent="0.4">
      <c r="A82" s="222" t="s">
        <v>115</v>
      </c>
      <c r="B82" s="222"/>
      <c r="C82" s="222"/>
      <c r="D82" s="222"/>
      <c r="E82" s="222"/>
      <c r="F82" s="222"/>
    </row>
    <row r="83" spans="1:6" ht="21.75" customHeight="1" x14ac:dyDescent="0.4">
      <c r="A83" s="90" t="str">
        <f>+A42</f>
        <v>สำหรับงวดหกเดือนสิ้นสุดวันที่ 30 มิถุนายน พ.ศ. 2564</v>
      </c>
      <c r="B83" s="90"/>
      <c r="C83" s="90"/>
      <c r="D83" s="90"/>
      <c r="E83" s="90"/>
      <c r="F83" s="90"/>
    </row>
    <row r="84" spans="1:6" ht="21" customHeight="1" x14ac:dyDescent="0.4">
      <c r="A84" s="91"/>
      <c r="B84" s="91"/>
      <c r="C84" s="91"/>
      <c r="D84" s="92"/>
      <c r="E84" s="91"/>
      <c r="F84" s="92"/>
    </row>
    <row r="85" spans="1:6" s="1" customFormat="1" ht="21" customHeight="1" x14ac:dyDescent="0.4">
      <c r="A85" s="7"/>
      <c r="B85" s="93"/>
      <c r="C85" s="93"/>
      <c r="D85" s="53" t="s">
        <v>86</v>
      </c>
      <c r="E85" s="53"/>
      <c r="F85" s="53" t="s">
        <v>86</v>
      </c>
    </row>
    <row r="86" spans="1:6" ht="21" customHeight="1" x14ac:dyDescent="0.4">
      <c r="A86" s="91"/>
      <c r="B86" s="93"/>
      <c r="C86" s="93"/>
      <c r="D86" s="55" t="s">
        <v>165</v>
      </c>
      <c r="E86" s="56"/>
      <c r="F86" s="55" t="s">
        <v>85</v>
      </c>
    </row>
    <row r="87" spans="1:6" ht="21" customHeight="1" x14ac:dyDescent="0.4">
      <c r="A87" s="91"/>
      <c r="B87" s="94" t="s">
        <v>1</v>
      </c>
      <c r="C87" s="93"/>
      <c r="D87" s="59" t="s">
        <v>51</v>
      </c>
      <c r="E87" s="56"/>
      <c r="F87" s="59" t="s">
        <v>51</v>
      </c>
    </row>
    <row r="88" spans="1:6" ht="21" customHeight="1" x14ac:dyDescent="0.4">
      <c r="A88" s="148" t="s">
        <v>42</v>
      </c>
      <c r="B88" s="91"/>
      <c r="C88" s="91"/>
      <c r="D88" s="113"/>
      <c r="E88" s="148"/>
      <c r="F88" s="113"/>
    </row>
    <row r="89" spans="1:6" ht="21" customHeight="1" x14ac:dyDescent="0.4">
      <c r="A89" s="114" t="s">
        <v>156</v>
      </c>
      <c r="B89" s="115"/>
      <c r="C89" s="115"/>
      <c r="D89" s="103"/>
      <c r="E89" s="148"/>
      <c r="F89" s="103"/>
    </row>
    <row r="90" spans="1:6" ht="21" customHeight="1" x14ac:dyDescent="0.4">
      <c r="A90" s="91" t="s">
        <v>157</v>
      </c>
      <c r="B90" s="115"/>
      <c r="C90" s="115"/>
      <c r="D90" s="103">
        <v>-236272422</v>
      </c>
      <c r="E90" s="148"/>
      <c r="F90" s="103">
        <v>-32991453</v>
      </c>
    </row>
    <row r="91" spans="1:6" ht="21" customHeight="1" x14ac:dyDescent="0.4">
      <c r="A91" s="114" t="s">
        <v>43</v>
      </c>
      <c r="B91" s="115"/>
      <c r="C91" s="115"/>
      <c r="D91" s="103">
        <v>-167868890</v>
      </c>
      <c r="E91" s="148"/>
      <c r="F91" s="103">
        <v>-9133785</v>
      </c>
    </row>
    <row r="92" spans="1:6" ht="21" customHeight="1" x14ac:dyDescent="0.4">
      <c r="A92" s="114" t="s">
        <v>44</v>
      </c>
      <c r="B92" s="115"/>
      <c r="C92" s="115"/>
      <c r="D92" s="116">
        <v>-20077237</v>
      </c>
      <c r="E92" s="148"/>
      <c r="F92" s="116">
        <v>-13936263</v>
      </c>
    </row>
    <row r="93" spans="1:6" ht="6" customHeight="1" x14ac:dyDescent="0.4">
      <c r="A93" s="114"/>
      <c r="B93" s="115"/>
      <c r="C93" s="115"/>
      <c r="D93" s="117"/>
      <c r="E93" s="148"/>
      <c r="F93" s="117"/>
    </row>
    <row r="94" spans="1:6" ht="21" customHeight="1" x14ac:dyDescent="0.4">
      <c r="A94" s="114" t="s">
        <v>107</v>
      </c>
      <c r="B94" s="118"/>
      <c r="C94" s="118"/>
      <c r="D94" s="111">
        <f>SUM(D89:D92)</f>
        <v>-424218549</v>
      </c>
      <c r="E94" s="119"/>
      <c r="F94" s="111">
        <f>SUM(F89:F92)</f>
        <v>-56061501</v>
      </c>
    </row>
    <row r="95" spans="1:6" ht="6" customHeight="1" x14ac:dyDescent="0.4">
      <c r="A95" s="118"/>
      <c r="B95" s="118"/>
      <c r="C95" s="118"/>
      <c r="D95" s="100"/>
      <c r="E95" s="119"/>
      <c r="F95" s="100"/>
    </row>
    <row r="96" spans="1:6" ht="21" customHeight="1" x14ac:dyDescent="0.4">
      <c r="A96" s="101" t="s">
        <v>117</v>
      </c>
      <c r="B96" s="101"/>
      <c r="C96" s="101"/>
      <c r="D96" s="108"/>
      <c r="E96" s="101"/>
      <c r="F96" s="108"/>
    </row>
    <row r="97" spans="1:6" ht="21" customHeight="1" x14ac:dyDescent="0.4">
      <c r="A97" s="101" t="s">
        <v>45</v>
      </c>
      <c r="B97" s="43"/>
      <c r="C97" s="43"/>
      <c r="D97" s="108">
        <v>7736395908</v>
      </c>
      <c r="E97" s="99"/>
      <c r="F97" s="108">
        <v>5498130579</v>
      </c>
    </row>
    <row r="98" spans="1:6" ht="21" customHeight="1" x14ac:dyDescent="0.4">
      <c r="A98" s="101" t="s">
        <v>50</v>
      </c>
      <c r="B98" s="43"/>
      <c r="C98" s="43"/>
      <c r="D98" s="100">
        <v>-5102012905</v>
      </c>
      <c r="E98" s="99"/>
      <c r="F98" s="100">
        <v>-2764432038</v>
      </c>
    </row>
    <row r="99" spans="1:6" ht="21" customHeight="1" x14ac:dyDescent="0.4">
      <c r="A99" s="101" t="s">
        <v>80</v>
      </c>
      <c r="B99" s="41">
        <v>17</v>
      </c>
      <c r="C99" s="97"/>
      <c r="D99" s="100">
        <v>6760000000</v>
      </c>
      <c r="E99" s="104"/>
      <c r="F99" s="100">
        <v>270000000</v>
      </c>
    </row>
    <row r="100" spans="1:6" ht="21" customHeight="1" x14ac:dyDescent="0.4">
      <c r="A100" s="101" t="s">
        <v>81</v>
      </c>
      <c r="B100" s="41">
        <v>17</v>
      </c>
      <c r="C100" s="97"/>
      <c r="D100" s="100">
        <v>-5855000000</v>
      </c>
      <c r="E100" s="104"/>
      <c r="F100" s="100">
        <v>-640000000</v>
      </c>
    </row>
    <row r="101" spans="1:6" ht="21" customHeight="1" x14ac:dyDescent="0.4">
      <c r="A101" s="114" t="s">
        <v>108</v>
      </c>
      <c r="B101" s="41">
        <v>17</v>
      </c>
      <c r="C101" s="97"/>
      <c r="D101" s="120">
        <v>6650000000</v>
      </c>
      <c r="E101" s="104"/>
      <c r="F101" s="120">
        <v>0</v>
      </c>
    </row>
    <row r="102" spans="1:6" ht="21" customHeight="1" x14ac:dyDescent="0.4">
      <c r="A102" s="114" t="s">
        <v>109</v>
      </c>
      <c r="B102" s="41">
        <v>17</v>
      </c>
      <c r="C102" s="115"/>
      <c r="D102" s="71">
        <v>-3850000000</v>
      </c>
      <c r="E102" s="148"/>
      <c r="F102" s="71">
        <v>-2900000000</v>
      </c>
    </row>
    <row r="103" spans="1:6" ht="21" customHeight="1" x14ac:dyDescent="0.4">
      <c r="A103" s="114" t="s">
        <v>155</v>
      </c>
      <c r="B103" s="121">
        <v>33</v>
      </c>
      <c r="C103" s="115"/>
      <c r="D103" s="71">
        <v>-533750000</v>
      </c>
      <c r="E103" s="148"/>
      <c r="F103" s="71">
        <v>-640500000</v>
      </c>
    </row>
    <row r="104" spans="1:6" ht="21" customHeight="1" x14ac:dyDescent="0.4">
      <c r="A104" s="114" t="s">
        <v>120</v>
      </c>
      <c r="B104" s="121">
        <v>15</v>
      </c>
      <c r="C104" s="121"/>
      <c r="D104" s="122">
        <v>-893376</v>
      </c>
      <c r="E104" s="148"/>
      <c r="F104" s="122">
        <v>-973828</v>
      </c>
    </row>
    <row r="105" spans="1:6" ht="6" customHeight="1" x14ac:dyDescent="0.4">
      <c r="A105" s="114"/>
      <c r="B105" s="115"/>
      <c r="C105" s="115"/>
      <c r="D105" s="117"/>
      <c r="E105" s="148"/>
      <c r="F105" s="117"/>
    </row>
    <row r="106" spans="1:6" ht="21" customHeight="1" x14ac:dyDescent="0.4">
      <c r="A106" s="101" t="s">
        <v>110</v>
      </c>
      <c r="B106" s="123"/>
      <c r="C106" s="123"/>
      <c r="D106" s="111">
        <f>SUM(D97:D104)</f>
        <v>5804739627</v>
      </c>
      <c r="E106" s="112"/>
      <c r="F106" s="111">
        <f>SUM(F97:F104)</f>
        <v>-1177775287</v>
      </c>
    </row>
    <row r="107" spans="1:6" ht="9.75" customHeight="1" x14ac:dyDescent="0.4">
      <c r="A107" s="91"/>
      <c r="B107" s="91"/>
      <c r="C107" s="91"/>
      <c r="D107" s="92"/>
      <c r="E107" s="91"/>
      <c r="F107" s="92"/>
    </row>
    <row r="108" spans="1:6" ht="21" customHeight="1" x14ac:dyDescent="0.4">
      <c r="A108" s="148" t="s">
        <v>111</v>
      </c>
      <c r="B108" s="114"/>
      <c r="C108" s="114"/>
      <c r="D108" s="100">
        <f>D73+D94+D106</f>
        <v>-234435134</v>
      </c>
      <c r="E108" s="91"/>
      <c r="F108" s="100">
        <f>F73+F94+F106</f>
        <v>2746388144.8309999</v>
      </c>
    </row>
    <row r="109" spans="1:6" ht="21" customHeight="1" x14ac:dyDescent="0.4">
      <c r="A109" s="114" t="s">
        <v>78</v>
      </c>
      <c r="D109" s="40"/>
      <c r="F109" s="40"/>
    </row>
    <row r="110" spans="1:6" ht="21" customHeight="1" x14ac:dyDescent="0.4">
      <c r="A110" s="114" t="s">
        <v>112</v>
      </c>
      <c r="B110" s="121">
        <v>8</v>
      </c>
      <c r="C110" s="121"/>
      <c r="D110" s="111">
        <v>948510392</v>
      </c>
      <c r="E110" s="91"/>
      <c r="F110" s="111">
        <v>1821944718</v>
      </c>
    </row>
    <row r="111" spans="1:6" ht="6" customHeight="1" x14ac:dyDescent="0.4">
      <c r="A111" s="114"/>
      <c r="B111" s="121"/>
      <c r="C111" s="121"/>
      <c r="D111" s="117"/>
      <c r="E111" s="148"/>
      <c r="F111" s="117"/>
    </row>
    <row r="112" spans="1:6" ht="21" customHeight="1" x14ac:dyDescent="0.4">
      <c r="A112" s="148" t="s">
        <v>78</v>
      </c>
      <c r="D112" s="40"/>
      <c r="F112" s="40"/>
    </row>
    <row r="113" spans="1:6" ht="21" customHeight="1" thickBot="1" x14ac:dyDescent="0.45">
      <c r="A113" s="148" t="s">
        <v>113</v>
      </c>
      <c r="B113" s="121">
        <v>8</v>
      </c>
      <c r="C113" s="121"/>
      <c r="D113" s="194">
        <f>SUM(D108:D110)</f>
        <v>714075258</v>
      </c>
      <c r="E113" s="121"/>
      <c r="F113" s="194">
        <f>SUM(F108:F110)</f>
        <v>4568332862.8309994</v>
      </c>
    </row>
    <row r="114" spans="1:6" ht="20.25" customHeight="1" thickTop="1" x14ac:dyDescent="0.4">
      <c r="A114" s="148"/>
      <c r="B114" s="121"/>
      <c r="C114" s="121"/>
      <c r="D114" s="100"/>
      <c r="E114" s="121"/>
      <c r="F114" s="100"/>
    </row>
    <row r="115" spans="1:6" ht="18.95" customHeight="1" x14ac:dyDescent="0.4">
      <c r="A115" s="148"/>
      <c r="B115" s="121"/>
      <c r="C115" s="121"/>
      <c r="D115" s="100"/>
      <c r="E115" s="121"/>
      <c r="F115" s="100"/>
    </row>
    <row r="116" spans="1:6" ht="24.75" customHeight="1" x14ac:dyDescent="0.4">
      <c r="A116" s="131"/>
      <c r="B116" s="131"/>
      <c r="C116" s="131"/>
      <c r="D116" s="44"/>
    </row>
    <row r="117" spans="1:6" ht="21" customHeight="1" x14ac:dyDescent="0.4">
      <c r="A117" s="131"/>
      <c r="B117" s="131"/>
      <c r="C117" s="131"/>
      <c r="D117" s="44"/>
    </row>
    <row r="118" spans="1:6" ht="21" customHeight="1" x14ac:dyDescent="0.4">
      <c r="A118" s="131"/>
      <c r="B118" s="131"/>
      <c r="C118" s="131"/>
      <c r="D118" s="44"/>
    </row>
    <row r="119" spans="1:6" ht="24" customHeight="1" x14ac:dyDescent="0.4">
      <c r="A119" s="41"/>
      <c r="B119" s="41"/>
      <c r="C119" s="41"/>
      <c r="D119" s="45"/>
    </row>
    <row r="120" spans="1:6" ht="21" customHeight="1" x14ac:dyDescent="0.4">
      <c r="A120" s="41"/>
      <c r="B120" s="41"/>
      <c r="C120" s="41"/>
      <c r="D120" s="45"/>
    </row>
    <row r="121" spans="1:6" ht="21.95" customHeight="1" x14ac:dyDescent="0.4">
      <c r="A121" s="193" t="str">
        <f>A80</f>
        <v>หมายเหตุประกอบงบการเงินเป็นส่วนหนึ่งของงบการเงินระหว่างกาลนี้</v>
      </c>
      <c r="B121" s="106"/>
      <c r="C121" s="106"/>
      <c r="D121" s="106"/>
      <c r="E121" s="106"/>
      <c r="F121" s="106"/>
    </row>
    <row r="122" spans="1:6" ht="21.75" customHeight="1" x14ac:dyDescent="0.4">
      <c r="A122" s="222" t="str">
        <f>A1</f>
        <v>บริษัทหลักทรัพย์ เกียรตินาคินภัทร จำกัด (มหาชน)</v>
      </c>
      <c r="B122" s="222"/>
      <c r="C122" s="222"/>
      <c r="D122" s="222"/>
      <c r="E122" s="222"/>
      <c r="F122" s="222"/>
    </row>
    <row r="123" spans="1:6" ht="21.75" customHeight="1" x14ac:dyDescent="0.4">
      <c r="A123" s="222" t="s">
        <v>115</v>
      </c>
      <c r="B123" s="222"/>
      <c r="C123" s="222"/>
      <c r="D123" s="222"/>
      <c r="E123" s="222"/>
      <c r="F123" s="222"/>
    </row>
    <row r="124" spans="1:6" ht="21.75" customHeight="1" x14ac:dyDescent="0.4">
      <c r="A124" s="90" t="str">
        <f>+A83</f>
        <v>สำหรับงวดหกเดือนสิ้นสุดวันที่ 30 มิถุนายน พ.ศ. 2564</v>
      </c>
      <c r="B124" s="90"/>
      <c r="C124" s="90"/>
      <c r="D124" s="90"/>
      <c r="E124" s="90"/>
      <c r="F124" s="90"/>
    </row>
    <row r="125" spans="1:6" ht="21.75" customHeight="1" x14ac:dyDescent="0.4">
      <c r="A125" s="91"/>
      <c r="B125" s="91"/>
      <c r="C125" s="91"/>
      <c r="D125" s="92"/>
      <c r="E125" s="91"/>
      <c r="F125" s="92"/>
    </row>
    <row r="126" spans="1:6" s="1" customFormat="1" ht="21.75" customHeight="1" x14ac:dyDescent="0.4">
      <c r="A126" s="7"/>
      <c r="B126" s="93"/>
      <c r="C126" s="93"/>
      <c r="D126" s="53" t="s">
        <v>86</v>
      </c>
      <c r="E126" s="53"/>
      <c r="F126" s="53" t="s">
        <v>86</v>
      </c>
    </row>
    <row r="127" spans="1:6" ht="21.75" customHeight="1" x14ac:dyDescent="0.4">
      <c r="A127" s="91"/>
      <c r="B127" s="93"/>
      <c r="C127" s="93"/>
      <c r="D127" s="55" t="s">
        <v>165</v>
      </c>
      <c r="E127" s="56"/>
      <c r="F127" s="55" t="s">
        <v>85</v>
      </c>
    </row>
    <row r="128" spans="1:6" ht="21.75" customHeight="1" x14ac:dyDescent="0.4">
      <c r="A128" s="91"/>
      <c r="B128" s="94" t="s">
        <v>1</v>
      </c>
      <c r="C128" s="93"/>
      <c r="D128" s="59" t="s">
        <v>51</v>
      </c>
      <c r="E128" s="56"/>
      <c r="F128" s="59" t="s">
        <v>51</v>
      </c>
    </row>
    <row r="129" spans="1:6" ht="21.75" customHeight="1" x14ac:dyDescent="0.4">
      <c r="A129" s="124" t="s">
        <v>151</v>
      </c>
      <c r="B129" s="126"/>
      <c r="C129" s="126"/>
      <c r="D129" s="127"/>
      <c r="F129" s="127"/>
    </row>
    <row r="130" spans="1:6" ht="8.1" customHeight="1" x14ac:dyDescent="0.4">
      <c r="A130" s="124"/>
      <c r="B130" s="124"/>
      <c r="C130" s="124"/>
      <c r="D130" s="125"/>
      <c r="F130" s="125"/>
    </row>
    <row r="131" spans="1:6" ht="21.75" customHeight="1" x14ac:dyDescent="0.4">
      <c r="A131" s="128" t="s">
        <v>46</v>
      </c>
      <c r="B131" s="129"/>
      <c r="C131" s="128"/>
      <c r="D131" s="129">
        <v>2871877</v>
      </c>
      <c r="F131" s="129">
        <v>25659</v>
      </c>
    </row>
    <row r="132" spans="1:6" ht="21.75" customHeight="1" x14ac:dyDescent="0.4">
      <c r="A132" s="128" t="s">
        <v>47</v>
      </c>
      <c r="B132" s="129"/>
      <c r="C132" s="128"/>
      <c r="D132" s="129">
        <v>8525774</v>
      </c>
      <c r="F132" s="129">
        <v>7393540</v>
      </c>
    </row>
    <row r="133" spans="1:6" ht="21.75" customHeight="1" x14ac:dyDescent="0.4">
      <c r="A133" s="128" t="s">
        <v>188</v>
      </c>
      <c r="B133" s="143">
        <v>10</v>
      </c>
      <c r="C133" s="128"/>
      <c r="D133" s="129">
        <v>146748721</v>
      </c>
      <c r="F133" s="129">
        <v>50139079</v>
      </c>
    </row>
    <row r="134" spans="1:6" ht="21.75" customHeight="1" x14ac:dyDescent="0.4">
      <c r="A134" s="128" t="s">
        <v>189</v>
      </c>
      <c r="B134" s="143">
        <v>19</v>
      </c>
      <c r="D134" s="129">
        <v>184490860</v>
      </c>
      <c r="F134" s="129">
        <v>21033901</v>
      </c>
    </row>
    <row r="135" spans="1:6" ht="21.75" customHeight="1" x14ac:dyDescent="0.4">
      <c r="A135" s="128" t="s">
        <v>153</v>
      </c>
      <c r="D135" s="130">
        <v>609083041</v>
      </c>
      <c r="F135" s="130">
        <v>4458727714</v>
      </c>
    </row>
    <row r="137" spans="1:6" ht="21.75" customHeight="1" x14ac:dyDescent="0.4">
      <c r="A137" s="128"/>
      <c r="B137" s="128"/>
      <c r="C137" s="128"/>
      <c r="D137" s="129"/>
      <c r="F137" s="129"/>
    </row>
    <row r="138" spans="1:6" ht="21.75" customHeight="1" x14ac:dyDescent="0.4">
      <c r="A138" s="128"/>
      <c r="B138" s="128"/>
      <c r="C138" s="128"/>
      <c r="D138" s="103"/>
      <c r="F138" s="103"/>
    </row>
    <row r="153" spans="1:6" ht="30.6" customHeight="1" x14ac:dyDescent="0.4"/>
    <row r="154" spans="1:6" ht="21" customHeight="1" x14ac:dyDescent="0.4">
      <c r="A154" s="131" t="s">
        <v>7</v>
      </c>
      <c r="B154" s="220" t="s">
        <v>7</v>
      </c>
      <c r="C154" s="220"/>
      <c r="D154" s="220"/>
      <c r="E154" s="220"/>
      <c r="F154" s="220"/>
    </row>
    <row r="155" spans="1:6" ht="21" customHeight="1" x14ac:dyDescent="0.4">
      <c r="A155" s="41" t="s">
        <v>145</v>
      </c>
      <c r="B155" s="221" t="s">
        <v>192</v>
      </c>
      <c r="C155" s="221"/>
      <c r="D155" s="221"/>
      <c r="E155" s="221"/>
      <c r="F155" s="221"/>
    </row>
    <row r="156" spans="1:6" ht="21" customHeight="1" x14ac:dyDescent="0.4">
      <c r="A156" s="41" t="s">
        <v>8</v>
      </c>
      <c r="B156" s="221" t="s">
        <v>8</v>
      </c>
      <c r="C156" s="221"/>
      <c r="D156" s="221"/>
      <c r="E156" s="221"/>
      <c r="F156" s="221"/>
    </row>
    <row r="157" spans="1:6" ht="21" customHeight="1" x14ac:dyDescent="0.4">
      <c r="A157" s="41"/>
      <c r="B157" s="41"/>
      <c r="C157" s="41"/>
      <c r="D157" s="45"/>
      <c r="E157" s="41"/>
      <c r="F157" s="45"/>
    </row>
    <row r="158" spans="1:6" ht="21.95" customHeight="1" x14ac:dyDescent="0.4">
      <c r="A158" s="193" t="str">
        <f>A121</f>
        <v>หมายเหตุประกอบงบการเงินเป็นส่วนหนึ่งของงบการเงินระหว่างกาลนี้</v>
      </c>
      <c r="B158" s="106"/>
      <c r="C158" s="106"/>
      <c r="D158" s="106"/>
      <c r="E158" s="106"/>
      <c r="F158" s="106"/>
    </row>
  </sheetData>
  <mergeCells count="11">
    <mergeCell ref="B154:F154"/>
    <mergeCell ref="B155:F155"/>
    <mergeCell ref="B156:F156"/>
    <mergeCell ref="A1:F1"/>
    <mergeCell ref="A2:F2"/>
    <mergeCell ref="A40:F40"/>
    <mergeCell ref="A81:F81"/>
    <mergeCell ref="A82:F82"/>
    <mergeCell ref="A122:F122"/>
    <mergeCell ref="A123:F123"/>
    <mergeCell ref="A41:F41"/>
  </mergeCells>
  <pageMargins left="1.2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4-6</vt:lpstr>
      <vt:lpstr>งบกำไรขาดทุน 7-8 </vt:lpstr>
      <vt:lpstr>ส่วนของผู้ถือหุ้น 9</vt:lpstr>
      <vt:lpstr>10-13</vt:lpstr>
      <vt:lpstr>'10-13'!Print_Area</vt:lpstr>
      <vt:lpstr>'งบแสดงฐานะการเงิน 4-6'!Print_Area</vt:lpstr>
      <vt:lpstr>'งบกำไรขาดทุน 7-8 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2021-08-19T07:34:58Z</cp:lastPrinted>
  <dcterms:created xsi:type="dcterms:W3CDTF">2008-07-23T09:26:51Z</dcterms:created>
  <dcterms:modified xsi:type="dcterms:W3CDTF">2021-08-24T06:46:45Z</dcterms:modified>
</cp:coreProperties>
</file>