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3-Financial statements\2021\2Q2021\หลังตรวจสอบ\Sent to SET\Final audited FS\"/>
    </mc:Choice>
  </mc:AlternateContent>
  <xr:revisionPtr revIDLastSave="0" documentId="13_ncr:1_{A658D268-6E5A-4274-81C2-A0CC8D24BC47}" xr6:coauthVersionLast="47" xr6:coauthVersionMax="47" xr10:uidLastSave="{00000000-0000-0000-0000-000000000000}"/>
  <bookViews>
    <workbookView xWindow="-120" yWindow="-120" windowWidth="20730" windowHeight="11160" tabRatio="880" xr2:uid="{00000000-000D-0000-FFFF-FFFF00000000}"/>
  </bookViews>
  <sheets>
    <sheet name="งบแสดงฐานะการเงิน" sheetId="1" r:id="rId1"/>
    <sheet name="งบกำไรขาดทุนเบ็ดเสร็จQ2" sheetId="8" r:id="rId2"/>
    <sheet name="งบกำไรขาดทุนเบ็ดเสร็จH1" sheetId="9" r:id="rId3"/>
    <sheet name="งบแสดงการเปลี่ยนแปลง (รวม) " sheetId="4" r:id="rId4"/>
    <sheet name="งบแสดงการเปลี่ยนแปลง (เฉพาะ)" sheetId="5" r:id="rId5"/>
    <sheet name="งบกระแสเงินสด" sheetId="6" r:id="rId6"/>
  </sheets>
  <definedNames>
    <definedName name="_xlnm.Print_Area" localSheetId="5">งบกระแสเงินสด!$A$1:$H$107</definedName>
    <definedName name="_xlnm.Print_Area" localSheetId="4">'งบแสดงการเปลี่ยนแปลง (เฉพาะ)'!$A$1:$T$35</definedName>
    <definedName name="Z_087D7FCB_E764_4D10_AB69_FD07480928C1_.wvu.PrintArea" localSheetId="5" hidden="1">งบกระแสเงินสด!$A$1:$H$107</definedName>
    <definedName name="Z_087D7FCB_E764_4D10_AB69_FD07480928C1_.wvu.Rows" localSheetId="0" hidden="1">งบแสดงฐานะการเงิน!#REF!</definedName>
    <definedName name="Z_30BF8C15_0696_4F33_8260_C6114AA6AE1E_.wvu.PrintArea" localSheetId="5" hidden="1">งบกระแสเงินสด!$A$1:$H$107</definedName>
    <definedName name="Z_53D41ED1_950E_4CA4_9D77_C43A1C2E0667_.wvu.PrintArea" localSheetId="5" hidden="1">งบกระแสเงินสด!$A$1:$H$107</definedName>
    <definedName name="Z_53D41ED1_950E_4CA4_9D77_C43A1C2E0667_.wvu.Rows" localSheetId="0" hidden="1">งบแสดงฐานะการเงิน!#REF!</definedName>
    <definedName name="Z_8C5084E8_0BCB_4C4B_B77D_89B2AD62EE1C_.wvu.PrintArea" localSheetId="5" hidden="1">งบกระแสเงินสด!$A$1:$H$107</definedName>
    <definedName name="Z_8C5084E8_0BCB_4C4B_B77D_89B2AD62EE1C_.wvu.Rows" localSheetId="0" hidden="1">งบแสดงฐานะการเงิน!#REF!</definedName>
    <definedName name="Z_9E9DEC32_45C0_4387_AB6A_38D1C99BDA4D_.wvu.PrintArea" localSheetId="5" hidden="1">งบกระแสเงินสด!$A$1:$H$107</definedName>
    <definedName name="Z_9E9DEC32_45C0_4387_AB6A_38D1C99BDA4D_.wvu.Rows" localSheetId="4" hidden="1">'งบแสดงการเปลี่ยนแปลง (เฉพาะ)'!#REF!</definedName>
    <definedName name="Z_9E9DEC32_45C0_4387_AB6A_38D1C99BDA4D_.wvu.Rows" localSheetId="0" hidden="1">งบแสดงฐานะการเงิน!#REF!</definedName>
    <definedName name="Z_A077E223_958A_479E_8F60_44725F6C7A89_.wvu.PrintArea" localSheetId="5" hidden="1">งบกระแสเงินสด!$A$1:$H$107</definedName>
    <definedName name="Z_A077E223_958A_479E_8F60_44725F6C7A89_.wvu.Rows" localSheetId="0" hidden="1">งบแสดงฐานะการเงิน!#REF!</definedName>
    <definedName name="Z_A0897399_44C4_4779_B2F8_7BDDC1E291D6_.wvu.PrintArea" localSheetId="5" hidden="1">งบกระแสเงินสด!$A$1:$H$107</definedName>
    <definedName name="Z_A82D71A6_5ECC_4BA2_82B4_D56FF780D735_.wvu.PrintArea" localSheetId="5" hidden="1">งบกระแสเงินสด!$A$1:$H$107</definedName>
    <definedName name="Z_A82D71A6_5ECC_4BA2_82B4_D56FF780D735_.wvu.Rows" localSheetId="0" hidden="1">งบแสดงฐานะการเงิน!#REF!</definedName>
    <definedName name="Z_C7FE4507_A8C2_47CD_A0EF_8AB3DB966A6C_.wvu.PrintArea" localSheetId="5" hidden="1">งบกระแสเงินสด!$A$1:$H$107</definedName>
    <definedName name="Z_D48A6B6E_A9B5_45A8_97E9_AAB64135FD09_.wvu.PrintArea" localSheetId="5" hidden="1">งบกระแสเงินสด!$A$1:$H$107</definedName>
    <definedName name="Z_D48A6B6E_A9B5_45A8_97E9_AAB64135FD09_.wvu.Rows" localSheetId="0" hidden="1">งบแสดงฐานะการเงิน!#REF!</definedName>
    <definedName name="Z_EE5DE16A_08A1_4FC9_8025_039A4081A875_.wvu.PrintArea" localSheetId="5" hidden="1">งบกระแสเงินสด!$A$1:$H$107</definedName>
    <definedName name="Z_EE5DE16A_08A1_4FC9_8025_039A4081A875_.wvu.Rows" localSheetId="0" hidden="1">งบแสดงฐานะการเงิน!#REF!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1" i="6" l="1"/>
  <c r="B81" i="6"/>
  <c r="B67" i="6"/>
  <c r="B33" i="6"/>
  <c r="B55" i="6" s="1"/>
  <c r="B82" i="6" l="1"/>
  <c r="B85" i="6" s="1"/>
  <c r="B87" i="6" s="1"/>
  <c r="Z26" i="4"/>
  <c r="AD26" i="4" s="1"/>
  <c r="T19" i="4"/>
  <c r="T28" i="4"/>
  <c r="T13" i="5" l="1"/>
  <c r="AD14" i="4"/>
  <c r="X15" i="4" l="1"/>
  <c r="Z15" i="4" s="1"/>
  <c r="Z18" i="4"/>
  <c r="Z17" i="4"/>
  <c r="H33" i="6" l="1"/>
  <c r="F81" i="6"/>
  <c r="D81" i="6"/>
  <c r="T23" i="5" l="1"/>
  <c r="J18" i="5"/>
  <c r="H18" i="5"/>
  <c r="T17" i="5"/>
  <c r="T16" i="5"/>
  <c r="T15" i="5"/>
  <c r="R14" i="5"/>
  <c r="T14" i="5" s="1"/>
  <c r="P18" i="5"/>
  <c r="N18" i="5"/>
  <c r="L18" i="5"/>
  <c r="F18" i="5"/>
  <c r="D18" i="5"/>
  <c r="Z24" i="4"/>
  <c r="AD24" i="4" s="1"/>
  <c r="V19" i="4"/>
  <c r="AB19" i="4"/>
  <c r="Z16" i="4"/>
  <c r="AD16" i="4" s="1"/>
  <c r="AD17" i="4"/>
  <c r="AD18" i="4"/>
  <c r="R19" i="4"/>
  <c r="P19" i="4"/>
  <c r="N19" i="4"/>
  <c r="L19" i="4"/>
  <c r="J19" i="4"/>
  <c r="H19" i="4"/>
  <c r="F19" i="4"/>
  <c r="D19" i="4"/>
  <c r="I31" i="9"/>
  <c r="I15" i="9"/>
  <c r="E31" i="9"/>
  <c r="E15" i="9"/>
  <c r="G70" i="9"/>
  <c r="C70" i="9"/>
  <c r="I54" i="9"/>
  <c r="G54" i="9"/>
  <c r="E54" i="9"/>
  <c r="C54" i="9"/>
  <c r="A50" i="9"/>
  <c r="G31" i="9"/>
  <c r="C31" i="9"/>
  <c r="G15" i="9"/>
  <c r="C15" i="9"/>
  <c r="G11" i="9"/>
  <c r="C11" i="9"/>
  <c r="T18" i="5" l="1"/>
  <c r="R18" i="5"/>
  <c r="Z19" i="4"/>
  <c r="AD15" i="4"/>
  <c r="X19" i="4"/>
  <c r="I70" i="9"/>
  <c r="I11" i="9"/>
  <c r="I24" i="9" s="1"/>
  <c r="I34" i="9" s="1"/>
  <c r="I36" i="9" s="1"/>
  <c r="E11" i="9"/>
  <c r="E24" i="9" s="1"/>
  <c r="E34" i="9" s="1"/>
  <c r="E36" i="9" s="1"/>
  <c r="E76" i="9" s="1"/>
  <c r="E70" i="9"/>
  <c r="C24" i="9"/>
  <c r="C34" i="9" s="1"/>
  <c r="C36" i="9" s="1"/>
  <c r="G24" i="9"/>
  <c r="G34" i="9" s="1"/>
  <c r="G36" i="9" s="1"/>
  <c r="G76" i="9" s="1"/>
  <c r="G74" i="9" s="1"/>
  <c r="AD19" i="4" l="1"/>
  <c r="I71" i="9"/>
  <c r="I81" i="9" s="1"/>
  <c r="I76" i="9"/>
  <c r="G71" i="9"/>
  <c r="G81" i="9" s="1"/>
  <c r="G79" i="9" s="1"/>
  <c r="C71" i="9"/>
  <c r="C81" i="9" s="1"/>
  <c r="C79" i="9" s="1"/>
  <c r="C76" i="9"/>
  <c r="C74" i="9" s="1"/>
  <c r="E71" i="9"/>
  <c r="E81" i="9" s="1"/>
  <c r="AB28" i="4" l="1"/>
  <c r="Z27" i="4"/>
  <c r="AD27" i="4" s="1"/>
  <c r="V28" i="4"/>
  <c r="R28" i="4"/>
  <c r="P28" i="4"/>
  <c r="N28" i="4"/>
  <c r="L28" i="4"/>
  <c r="J28" i="4"/>
  <c r="H28" i="4"/>
  <c r="F28" i="4"/>
  <c r="D28" i="4"/>
  <c r="I23" i="1" l="1"/>
  <c r="E23" i="1"/>
  <c r="R21" i="5" l="1"/>
  <c r="F67" i="6" l="1"/>
  <c r="F33" i="6"/>
  <c r="F55" i="6" s="1"/>
  <c r="F82" i="6" l="1"/>
  <c r="G12" i="8"/>
  <c r="X22" i="4" l="1"/>
  <c r="X28" i="4" s="1"/>
  <c r="T21" i="5" l="1"/>
  <c r="I70" i="8" l="1"/>
  <c r="G70" i="8"/>
  <c r="E70" i="8"/>
  <c r="C70" i="8"/>
  <c r="I55" i="8"/>
  <c r="G55" i="8"/>
  <c r="E55" i="8"/>
  <c r="C55" i="8"/>
  <c r="A50" i="8"/>
  <c r="I32" i="8"/>
  <c r="G32" i="8"/>
  <c r="E32" i="8"/>
  <c r="C32" i="8"/>
  <c r="I16" i="8"/>
  <c r="G16" i="8"/>
  <c r="E16" i="8"/>
  <c r="C16" i="8"/>
  <c r="I12" i="8"/>
  <c r="E12" i="8"/>
  <c r="C12" i="8"/>
  <c r="C25" i="8" l="1"/>
  <c r="I25" i="8"/>
  <c r="E25" i="8"/>
  <c r="G25" i="8"/>
  <c r="T22" i="5"/>
  <c r="Z23" i="4"/>
  <c r="AD23" i="4" s="1"/>
  <c r="G35" i="8" l="1"/>
  <c r="G37" i="8" s="1"/>
  <c r="C35" i="8"/>
  <c r="C37" i="8" s="1"/>
  <c r="I35" i="8"/>
  <c r="I37" i="8" s="1"/>
  <c r="E35" i="8"/>
  <c r="E37" i="8" s="1"/>
  <c r="C71" i="8" l="1"/>
  <c r="C81" i="8" s="1"/>
  <c r="C79" i="8" s="1"/>
  <c r="C76" i="8"/>
  <c r="C74" i="8" s="1"/>
  <c r="G71" i="8"/>
  <c r="G81" i="8" s="1"/>
  <c r="G79" i="8" s="1"/>
  <c r="G76" i="8"/>
  <c r="G74" i="8" s="1"/>
  <c r="I76" i="8"/>
  <c r="I71" i="8"/>
  <c r="I81" i="8" s="1"/>
  <c r="E71" i="8"/>
  <c r="E81" i="8" s="1"/>
  <c r="E76" i="8"/>
  <c r="G23" i="1"/>
  <c r="C23" i="1"/>
  <c r="Z22" i="4" l="1"/>
  <c r="L25" i="5" l="1"/>
  <c r="P25" i="5" l="1"/>
  <c r="N25" i="5"/>
  <c r="J25" i="5"/>
  <c r="H25" i="5"/>
  <c r="F25" i="5"/>
  <c r="D25" i="5"/>
  <c r="AD22" i="4"/>
  <c r="Z25" i="4" l="1"/>
  <c r="AD25" i="4" l="1"/>
  <c r="AD28" i="4" s="1"/>
  <c r="Z28" i="4"/>
  <c r="T24" i="5"/>
  <c r="R25" i="5" l="1"/>
  <c r="T25" i="5" l="1"/>
  <c r="H75" i="6" l="1"/>
  <c r="F75" i="6"/>
  <c r="D75" i="6"/>
  <c r="B75" i="6"/>
  <c r="H67" i="6"/>
  <c r="D67" i="6"/>
  <c r="H42" i="6"/>
  <c r="F42" i="6"/>
  <c r="D42" i="6"/>
  <c r="B42" i="6"/>
  <c r="A38" i="6"/>
  <c r="A71" i="6" s="1"/>
  <c r="D33" i="6"/>
  <c r="I103" i="1"/>
  <c r="I105" i="1" s="1"/>
  <c r="G103" i="1"/>
  <c r="G105" i="1" s="1"/>
  <c r="E103" i="1"/>
  <c r="E105" i="1" s="1"/>
  <c r="C103" i="1"/>
  <c r="C105" i="1" s="1"/>
  <c r="I58" i="1"/>
  <c r="G58" i="1"/>
  <c r="E58" i="1"/>
  <c r="C58" i="1"/>
  <c r="I47" i="1"/>
  <c r="I86" i="1" s="1"/>
  <c r="G47" i="1"/>
  <c r="G86" i="1" s="1"/>
  <c r="E47" i="1"/>
  <c r="E86" i="1" s="1"/>
  <c r="C47" i="1"/>
  <c r="C86" i="1" s="1"/>
  <c r="A42" i="1"/>
  <c r="A81" i="1" s="1"/>
  <c r="H55" i="6" l="1"/>
  <c r="H82" i="6" s="1"/>
  <c r="H85" i="6" s="1"/>
  <c r="H87" i="6" s="1"/>
  <c r="D55" i="6"/>
  <c r="D82" i="6" s="1"/>
  <c r="D85" i="6" s="1"/>
  <c r="D87" i="6" s="1"/>
  <c r="C106" i="1"/>
  <c r="I106" i="1"/>
  <c r="F85" i="6"/>
  <c r="F87" i="6" s="1"/>
  <c r="G106" i="1"/>
  <c r="E106" i="1"/>
</calcChain>
</file>

<file path=xl/sharedStrings.xml><?xml version="1.0" encoding="utf-8"?>
<sst xmlns="http://schemas.openxmlformats.org/spreadsheetml/2006/main" count="419" uniqueCount="220">
  <si>
    <t>ธนาคารกรุงศรีอยุธยา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</si>
  <si>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</si>
  <si>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</si>
  <si>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</si>
  <si>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</si>
  <si>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</si>
  <si>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</si>
  <si>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</si>
  <si>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</si>
  <si>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</si>
  <si>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เงินลงทุนสุทธิ</t>
  </si>
  <si>
    <t>เงินให้สินเชื่อแก่ลูกหนี้และดอกเบี้ยค้างรับสุทธิ</t>
  </si>
  <si>
    <t>เงินให้สินเชื่อแก่ลูกหนี้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</si>
  <si>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</si>
  <si>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</si>
  <si>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</si>
  <si>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</si>
  <si>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</si>
  <si>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</si>
  <si>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r>
      <t>งบแสดงฐานะการเงิน</t>
    </r>
    <r>
      <rPr>
        <sz val="15"/>
        <rFont val="Angsana New"/>
        <family val="1"/>
      </rPr>
      <t xml:space="preserve"> (ต่อ)</t>
    </r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</si>
  <si>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</si>
  <si>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</si>
  <si>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</si>
  <si>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</si>
  <si>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</si>
  <si>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</si>
  <si>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</si>
  <si>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</si>
  <si>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</si>
  <si>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</si>
  <si>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</si>
  <si>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</si>
  <si>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</si>
  <si>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</si>
  <si>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</si>
  <si>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</si>
  <si>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</si>
  <si>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</si>
  <si>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</si>
  <si>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</si>
  <si>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</si>
  <si>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</si>
  <si>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</si>
  <si>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</si>
  <si>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</si>
  <si>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</si>
  <si>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(นายเซอิจิโระ  อาคิตะ)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</si>
  <si>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</si>
  <si>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</si>
  <si>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</si>
  <si>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</si>
  <si>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</si>
  <si>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</si>
  <si>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</si>
  <si>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</si>
  <si>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</si>
  <si>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</si>
  <si>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</si>
  <si>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</si>
  <si>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</si>
  <si>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</si>
  <si>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</si>
  <si>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</si>
  <si>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</si>
  <si>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</si>
  <si>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</si>
  <si>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</si>
  <si>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</si>
  <si>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</si>
  <si>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</si>
  <si>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</si>
  <si>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</si>
  <si>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</si>
  <si>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กำไรเบ็ดเสร็จรวม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</si>
  <si>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</si>
  <si>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</si>
  <si>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</si>
  <si>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</si>
  <si>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</si>
  <si>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</si>
  <si>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</si>
  <si>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</si>
  <si>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</si>
  <si>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</si>
  <si>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</si>
  <si>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</si>
  <si>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>งบแสดงการเปลี่ยนแปลงส่วนของเจ้าของ</t>
  </si>
  <si>
    <t>ส่วนของธนาคาร</t>
  </si>
  <si>
    <t>ส่วนได้เสียที่</t>
  </si>
  <si>
    <t>ทุนที่ออก</t>
  </si>
  <si>
    <t>ส่วนเกิน</t>
  </si>
  <si>
    <t>รวม</t>
  </si>
  <si>
    <t>ไม่มีอำนาจ</t>
  </si>
  <si>
    <t>และชำระแล้ว</t>
  </si>
  <si>
    <t>มูลค่าหุ้น</t>
  </si>
  <si>
    <t>ส่วนเกินทุน</t>
  </si>
  <si>
    <t xml:space="preserve">ส่วนเกินทุน </t>
  </si>
  <si>
    <t>ผลต่าง</t>
  </si>
  <si>
    <t>ส่วนต่ำกว่าทุน</t>
  </si>
  <si>
    <t>ส่วนของ</t>
  </si>
  <si>
    <t>ควบคุม</t>
  </si>
  <si>
    <t>จากการ</t>
  </si>
  <si>
    <t>จากการเปลี่ยนแปลง</t>
  </si>
  <si>
    <t>จากการรวมธุรกิจภายใต้</t>
  </si>
  <si>
    <t>ธนาคาร</t>
  </si>
  <si>
    <t>ตีราคาสินทรัพย์</t>
  </si>
  <si>
    <t>มูลค่าเงินลงทุน</t>
  </si>
  <si>
    <t>แปลงค่างบการเงิน</t>
  </si>
  <si>
    <t>การควบคุมเดียวกัน</t>
  </si>
  <si>
    <t xml:space="preserve"> </t>
  </si>
  <si>
    <t>เงินปันผลจ่าย</t>
  </si>
  <si>
    <t>ธนาคารกรุงศรีอยุธยา  จำกัด  (มหาชน) และบริษัทย่อย</t>
  </si>
  <si>
    <t>งบกระแสเงินสด</t>
  </si>
  <si>
    <t>กระแสเงินสดจากการดำเนินงาน</t>
  </si>
  <si>
    <t xml:space="preserve">รายการปรับกระทบกำไรจากการดำเนินงานก่อนภาษีเงินได้เป็นเงินสดรับ </t>
  </si>
  <si>
    <t>(จ่าย) จากกิจกรรมดำเนินงาน</t>
  </si>
  <si>
    <t>ค่าเสื่อมราคาและค่าตัดจำหน่าย</t>
  </si>
  <si>
    <t>ค่าใช้จ่ายดอกเบี้ยตามสัญญาเช่าการเงิน</t>
  </si>
  <si>
    <t>สำรองอื่นเพิ่มขึ้น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</si>
  <si>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</si>
  <si>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</si>
  <si>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</si>
  <si>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</si>
  <si>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</si>
  <si>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t xml:space="preserve"> ธนาคารกรุงศรีอยุธยา  จำกัด  (มหาชน) และบริษัทย่อย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</si>
  <si>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</si>
  <si>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</si>
  <si>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</si>
  <si>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</si>
  <si>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</si>
  <si>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</si>
  <si>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</si>
  <si>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</si>
  <si>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</si>
  <si>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</si>
  <si>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</si>
  <si>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</si>
  <si>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เงินสดจ่ายเพื่อซื้อสินทรัพย์อื่น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</si>
  <si>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</si>
  <si>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</si>
  <si>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</si>
  <si>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</si>
  <si>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เงินสดจ่ายสำหรับหนี้สินภายใต้สัญญาเช่าการเงิน</t>
  </si>
  <si>
    <t>เงินสดสุทธิจากกิจกรรมจัดหาเงิน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</si>
  <si>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</si>
  <si>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</si>
  <si>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</si>
  <si>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รายการที่ไม่จัดประเภทรายการใหม่เข้าไปไว้ในกำไรหรือขาดทุนในภายหลัง</t>
  </si>
  <si>
    <t>ผลกระทบจากการแปลงค่างบการเงินจากการดำเนินงานในต่างประเทศ</t>
  </si>
  <si>
    <t>ผลขาดทุนด้านเครดิตที่คาดว่าจะเกิดขึ้น</t>
  </si>
  <si>
    <t xml:space="preserve">สินทรัพย์อนุพันธ์ </t>
  </si>
  <si>
    <t>หนี้สินอนุพันธ์</t>
  </si>
  <si>
    <t>การเปลี่ยนแปลงในส่วนเกินทุนจากการตีราคาสินทรัพย์</t>
  </si>
  <si>
    <t>เงินสำรองสำหรับ</t>
  </si>
  <si>
    <t>การป้องกันความเสี่ยง</t>
  </si>
  <si>
    <t>ในกระแสเงินสด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</si>
  <si>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</si>
  <si>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</si>
  <si>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รายได้จากเงินปันผล</t>
  </si>
  <si>
    <t>หนี้สูญรับคืน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</si>
  <si>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</si>
  <si>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</si>
  <si>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</si>
  <si>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</si>
  <si>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>รวมกำไร (ขาดทุน) เบ็ดเสร็จอื่นสุทธิ</t>
  </si>
  <si>
    <r>
      <t xml:space="preserve">งบแสดงการเปลี่ยนแปลงส่วนของเจ้าของ </t>
    </r>
    <r>
      <rPr>
        <sz val="15"/>
        <rFont val="Angsana New"/>
        <family val="1"/>
      </rPr>
      <t>(ต่อ)</t>
    </r>
  </si>
  <si>
    <t>สินทรัพย์ทางการเงินที่วัดมูลค่าด้วยมูลค่ายุติธรรมผ่านกำไรหรือขาดทุน</t>
  </si>
  <si>
    <t>การวัดมูลค่าด้วยมูลค่ายุติธรรมผ่านกำไรขาดทุนเบ็ดเสร็จอื่น</t>
  </si>
  <si>
    <t>กำไรจากการดำเนินงานก่อนการเปลี่ยนแปลง</t>
  </si>
  <si>
    <t>หนี้สินดำเนินงานเพิ่มขึ้น (ลดลง)</t>
  </si>
  <si>
    <t>กำไร (ขาดทุน) สุทธิจากเงินลงทุน</t>
  </si>
  <si>
    <t>(กำไร) ขาดทุนจากเงินลงทุน</t>
  </si>
  <si>
    <t>กำไร (ขาดทุน) เบ็ดเสร็จรวม</t>
  </si>
  <si>
    <t>31 ธันวาคม 2563</t>
  </si>
  <si>
    <t>ส่วนแบ่ง</t>
  </si>
  <si>
    <t>กำไร (ขาดทุน) จากเงินลงทุนที่กำหนดให้วัดมูลค่า</t>
  </si>
  <si>
    <t>ขาดทุนจากการจำหน่ายที่ดิน อาคารและอุปกรณ์</t>
  </si>
  <si>
    <t>ค่าใช้จ่ายค่าธรรมเนียมและบริการ</t>
  </si>
  <si>
    <t>"ยังไม่ได้ตรวจสอบ"</t>
  </si>
  <si>
    <t>ยอดคงเหลือ ณ วันที่ 1 มกราคม 2564</t>
  </si>
  <si>
    <t>กำไร (ขาดทุน) จากการวัดมูลค่ายุติธรรมเครื่องมือที่ใช้สำหรับ</t>
  </si>
  <si>
    <t>กำไรจากการแปลงค่างบการเงินจากการดำเนินงานในต่างประเทศ</t>
  </si>
  <si>
    <t>ส่วนแบ่งกำไรเบ็ดเสร็จอื่นในการร่วมค้า</t>
  </si>
  <si>
    <t>(กำไร) ขาดทุนจากการแปลงค่าเงินตราต่างประเทศ</t>
  </si>
  <si>
    <t>ผลกระทบจากการเปลี่ยนแปลงสกุลเงินที่ใช้ในการดำเนินงาน</t>
  </si>
  <si>
    <t>ขาดทุนจากการด้อยค่าของทรัพย์สินรอการขาย (โอนกลับ)</t>
  </si>
  <si>
    <t>ขาดทุนจากการด้อยค่าของสินทรัพย์อื่น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</si>
  <si>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</si>
  <si>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</si>
  <si>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</si>
  <si>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</si>
  <si>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</si>
  <si>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หมายเหตุประกอบงบการเงินรวมและงบการเงินเฉพาะธนาคารเป็นส่วนหนึ่งของงบการเงินนี้</t>
  </si>
  <si>
    <t>ยอดคงเหลือ ณ วันที่ 30 มิถุนายน 2564</t>
  </si>
  <si>
    <t>เงินสดจ่ายเพื่อลงทุนในบริษัทย่อย</t>
  </si>
  <si>
    <t>เงินสดรับจากเงินปันผลที่ได้รับจากบริษัทย่อย</t>
  </si>
  <si>
    <t>เงินสดและรายการเทียบเท่าเงินสด ณ วันที่ 30 มิถุนายน</t>
  </si>
  <si>
    <t>เงินลงทุนในบริษัทย่อย บริษัทร่วมและการร่วมค้าสุทธิ</t>
  </si>
  <si>
    <t>ยอดคงเหลือ ณ วันที่ 1 มกราคม 2563</t>
  </si>
  <si>
    <t>กำไร (ขาดทุน) จากการแปลงค่างบการเงินจากการดำเนินงานในต่างประเทศ</t>
  </si>
  <si>
    <t>(กำไร) ขาดทุนจากการจำหน่ายทรัพย์สินรอการขาย</t>
  </si>
  <si>
    <t>เงินสดรับจากการขายเงินลงทุนในการร่วมค้า</t>
  </si>
  <si>
    <t>เงินสดจ่ายเพื่อลงทุนในการร่วมค้า</t>
  </si>
  <si>
    <t>7.10</t>
  </si>
  <si>
    <t>7.23.2</t>
  </si>
  <si>
    <t>กำไรเบ็ดเสร็จอื่น</t>
  </si>
  <si>
    <t>การเปลี่ยนแปลงสัดส่วนในการถือหุ้นบริษัทย่อย</t>
  </si>
  <si>
    <t>เปลี่ยนแปลงสัดส่วน</t>
  </si>
  <si>
    <t>กำไรสุทธิจากเงินลงทุน</t>
  </si>
  <si>
    <t>กำไรจากการวัดมูลค่าเงินลงทุนในตราสารหนี้</t>
  </si>
  <si>
    <t>กำไรจากการวัดมูลค่ายุติธรรมเครื่องมือที่ใช้สำหรับ</t>
  </si>
  <si>
    <t>กำไรจากเงินลงทุนที่กำหนดให้วัดมูลค่า</t>
  </si>
  <si>
    <t>รวมกำไรเบ็ดเสร็จอื่นสุทธิ</t>
  </si>
  <si>
    <t>ส่วนแบ่งกำไรเบ็ดเสร็จอื่นในบริษัทร่วมและการร่วมค้า</t>
  </si>
  <si>
    <t>ในบริษัทร่วมและการร่วมค้า</t>
  </si>
  <si>
    <t>ส่วนต่ำกว่าทุนจากการ</t>
  </si>
  <si>
    <t>ขาดทุนที่ยังไม่เกิดขึ้นจริงจากการตีมูลค่าอนุพันธ์</t>
  </si>
  <si>
    <t>การถือหุ้นในบริษัทย่อย</t>
  </si>
  <si>
    <t>ส่วนลดมูลค่าเงินลงทุนเพิ่มขึ้น</t>
  </si>
  <si>
    <t>ค่าใช้จ่ายค้างจ่ายอื่นเพิ่มขึ้น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</si>
</sst>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0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[$-F800]dddd\,\ mmmm\ dd\,\ yyyy"/>
    <numFmt numFmtId="167" formatCode="_(* #,##0_);_(* \(#,##0\);_(* &quot;-&quot;????_);_(@_)"/>
    <numFmt numFmtId="168" formatCode="_-* #,##0_);\(#,##0\);_-* &quot;-&quot;??_-;_-@_-"/>
    <numFmt numFmtId="169" formatCode="_-* #,##0_-;\-* #,##0_-;_-* &quot;-&quot;??_-;_-@_-"/>
    <numFmt numFmtId="170" formatCode="\-"/>
    <numFmt numFmtId="171" formatCode="_(* #,##0.000000_);_(* \(#,##0.000000\);_(* &quot;-&quot;??????_);_(@_)"/>
    <numFmt numFmtId="172" formatCode="_(* #,##0.00_);_(* \(#,##0.00\);_(* &quot;-&quot;????_);_(@_)"/>
    <numFmt numFmtId="173" formatCode="_(* #,##0_);_(* \(#,##0\);_(* &quot;-&quot;??????_);_(@_)"/>
    <numFmt numFmtId="174" formatCode="_-* \ #,##0_);\(#,##0\);_-* &quot;-&quot;??_-;_-@_-"/>
    <numFmt numFmtId="175" formatCode="#,##0;\(#,##0\)"/>
    <numFmt numFmtId="176" formatCode="_-&quot;£&quot;* #,##0_-;\-&quot;£&quot;* #,##0_-;_-&quot;£&quot;* &quot;-&quot;_-;_-@_-"/>
    <numFmt numFmtId="177" formatCode="_-&quot;£&quot;* #,##0.00_-;\-&quot;£&quot;* #,##0.00_-;_-&quot;£&quot;* &quot;-&quot;??_-;_-@_-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2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3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4" fontId="46" fillId="0" borderId="0" applyFill="0" applyBorder="0" applyAlignment="0" applyProtection="0"/>
    <xf numFmtId="185" fontId="46" fillId="0" borderId="0" applyFill="0" applyBorder="0" applyAlignment="0" applyProtection="0"/>
    <xf numFmtId="186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7" fontId="46" fillId="0" borderId="0" applyFill="0" applyBorder="0" applyAlignment="0" applyProtection="0"/>
    <xf numFmtId="0" fontId="51" fillId="0" borderId="0"/>
    <xf numFmtId="188" fontId="46" fillId="0" borderId="0" applyFill="0" applyBorder="0" applyAlignment="0" applyProtection="0"/>
    <xf numFmtId="183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89" fontId="46" fillId="0" borderId="0" applyFill="0" applyBorder="0" applyAlignment="0" applyProtection="0"/>
    <xf numFmtId="190" fontId="55" fillId="0" borderId="0">
      <alignment vertical="center"/>
      <protection locked="0"/>
    </xf>
    <xf numFmtId="0" fontId="51" fillId="0" borderId="0">
      <alignment vertical="center"/>
      <protection locked="0"/>
    </xf>
    <xf numFmtId="187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1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3" fontId="46" fillId="0" borderId="0" applyFill="0" applyBorder="0" applyAlignment="0" applyProtection="0"/>
    <xf numFmtId="183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2" fontId="51" fillId="0" borderId="0">
      <alignment vertical="center"/>
    </xf>
    <xf numFmtId="192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3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3" fontId="46" fillId="0" borderId="0" applyFill="0" applyBorder="0" applyAlignment="0" applyProtection="0"/>
    <xf numFmtId="183" fontId="46" fillId="0" borderId="0" applyFill="0" applyBorder="0" applyAlignment="0" applyProtection="0"/>
    <xf numFmtId="183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3" fontId="46" fillId="0" borderId="0" applyFill="0" applyBorder="0" applyAlignment="0" applyProtection="0"/>
    <xf numFmtId="183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3" fontId="46" fillId="0" borderId="0" applyFill="0" applyBorder="0" applyAlignment="0" applyProtection="0"/>
    <xf numFmtId="183" fontId="46" fillId="0" borderId="0" applyFill="0" applyBorder="0" applyAlignment="0" applyProtection="0"/>
    <xf numFmtId="193" fontId="46" fillId="0" borderId="0" applyFill="0" applyBorder="0" applyAlignment="0" applyProtection="0"/>
    <xf numFmtId="194" fontId="46" fillId="0" borderId="0" applyFill="0" applyBorder="0" applyAlignment="0" applyProtection="0"/>
    <xf numFmtId="193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8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3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5" fontId="46" fillId="0" borderId="0" applyFill="0" applyBorder="0" applyAlignment="0" applyProtection="0"/>
    <xf numFmtId="195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199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8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2" fontId="66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3" fontId="46" fillId="0" borderId="0" applyFill="0" applyBorder="0" applyAlignment="0" applyProtection="0"/>
    <xf numFmtId="205" fontId="46" fillId="0" borderId="0" applyFill="0" applyBorder="0" applyAlignment="0" applyProtection="0"/>
    <xf numFmtId="0" fontId="74" fillId="0" borderId="0"/>
    <xf numFmtId="198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66" fillId="0" borderId="0" applyFont="0" applyFill="0" applyBorder="0" applyAlignment="0" applyProtection="0"/>
    <xf numFmtId="180" fontId="73" fillId="0" borderId="0" applyFont="0" applyFill="0" applyBorder="0" applyAlignment="0" applyProtection="0"/>
    <xf numFmtId="180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5" fontId="46" fillId="0" borderId="0" applyFill="0" applyBorder="0" applyAlignment="0" applyProtection="0"/>
    <xf numFmtId="207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8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43" fontId="5" fillId="0" borderId="0" applyFont="0" applyFill="0" applyBorder="0" applyAlignment="0" applyProtection="0"/>
    <xf numFmtId="0" fontId="91" fillId="0" borderId="21"/>
    <xf numFmtId="246" fontId="206" fillId="0" borderId="0"/>
    <xf numFmtId="209" fontId="92" fillId="0" borderId="0"/>
    <xf numFmtId="246" fontId="206" fillId="0" borderId="0"/>
    <xf numFmtId="209" fontId="92" fillId="0" borderId="0"/>
    <xf numFmtId="246" fontId="206" fillId="0" borderId="0"/>
    <xf numFmtId="209" fontId="92" fillId="0" borderId="0"/>
    <xf numFmtId="246" fontId="206" fillId="0" borderId="0"/>
    <xf numFmtId="209" fontId="92" fillId="0" borderId="0"/>
    <xf numFmtId="246" fontId="206" fillId="0" borderId="0"/>
    <xf numFmtId="209" fontId="92" fillId="0" borderId="0"/>
    <xf numFmtId="246" fontId="206" fillId="0" borderId="0"/>
    <xf numFmtId="209" fontId="92" fillId="0" borderId="0"/>
    <xf numFmtId="246" fontId="206" fillId="0" borderId="0"/>
    <xf numFmtId="209" fontId="92" fillId="0" borderId="0"/>
    <xf numFmtId="246" fontId="206" fillId="0" borderId="0"/>
    <xf numFmtId="0" fontId="4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8" fillId="0" borderId="0" applyFont="0" applyFill="0" applyBorder="0" applyAlignment="0" applyProtection="0"/>
    <xf numFmtId="164" fontId="146" fillId="0" borderId="0" applyFont="0" applyFill="0" applyBorder="0" applyAlignment="0" applyProtection="0"/>
    <xf numFmtId="164" fontId="146" fillId="0" borderId="0" applyFont="0" applyFill="0" applyBorder="0" applyAlignment="0" applyProtection="0"/>
    <xf numFmtId="43" fontId="202" fillId="0" borderId="0" applyFont="0" applyFill="0" applyBorder="0" applyAlignment="0" applyProtection="0"/>
    <xf numFmtId="210" fontId="69" fillId="0" borderId="0"/>
    <xf numFmtId="0" fontId="69" fillId="0" borderId="0"/>
    <xf numFmtId="247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8" fontId="11" fillId="0" borderId="0"/>
    <xf numFmtId="211" fontId="46" fillId="0" borderId="0" applyFill="0" applyBorder="0" applyAlignment="0" applyProtection="0"/>
    <xf numFmtId="0" fontId="46" fillId="0" borderId="0" applyFill="0" applyBorder="0" applyAlignment="0" applyProtection="0"/>
    <xf numFmtId="177" fontId="30" fillId="0" borderId="0" applyFont="0" applyFill="0" applyBorder="0" applyAlignment="0" applyProtection="0"/>
    <xf numFmtId="0" fontId="46" fillId="0" borderId="0" applyFill="0" applyBorder="0" applyAlignment="0" applyProtection="0"/>
    <xf numFmtId="212" fontId="85" fillId="0" borderId="0" applyFill="0" applyBorder="0" applyAlignment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14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5" fontId="46" fillId="0" borderId="0" applyFill="0" applyBorder="0" applyAlignment="0" applyProtection="0"/>
    <xf numFmtId="216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7" fontId="11" fillId="0" borderId="0"/>
    <xf numFmtId="218" fontId="69" fillId="0" borderId="0"/>
    <xf numFmtId="218" fontId="69" fillId="0" borderId="0"/>
    <xf numFmtId="249" fontId="194" fillId="0" borderId="0"/>
    <xf numFmtId="0" fontId="46" fillId="0" borderId="16" applyNumberFormat="0" applyFill="0" applyAlignment="0" applyProtection="0"/>
    <xf numFmtId="4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19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0" fontId="93" fillId="0" borderId="0" applyBorder="0">
      <alignment horizontal="right" vertical="top"/>
    </xf>
    <xf numFmtId="220" fontId="108" fillId="0" borderId="0" applyBorder="0">
      <alignment horizontal="right" vertical="top"/>
    </xf>
    <xf numFmtId="221" fontId="93" fillId="0" borderId="0" applyFill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5" fontId="111" fillId="0" borderId="23">
      <alignment horizontal="left"/>
    </xf>
    <xf numFmtId="0" fontId="112" fillId="0" borderId="0">
      <alignment vertical="center"/>
    </xf>
    <xf numFmtId="179" fontId="112" fillId="0" borderId="0">
      <alignment horizontal="left" vertical="center"/>
    </xf>
    <xf numFmtId="226" fontId="113" fillId="0" borderId="0">
      <alignment vertical="center"/>
    </xf>
    <xf numFmtId="0" fontId="114" fillId="0" borderId="0">
      <alignment vertical="center"/>
    </xf>
    <xf numFmtId="225" fontId="111" fillId="0" borderId="23">
      <alignment horizontal="left"/>
    </xf>
    <xf numFmtId="225" fontId="93" fillId="0" borderId="0">
      <alignment horizontal="center"/>
    </xf>
    <xf numFmtId="225" fontId="115" fillId="0" borderId="23">
      <alignment horizontal="center"/>
    </xf>
    <xf numFmtId="41" fontId="93" fillId="0" borderId="23" applyFill="0" applyBorder="0" applyProtection="0">
      <alignment horizontal="right" vertical="top"/>
    </xf>
    <xf numFmtId="179" fontId="116" fillId="0" borderId="0">
      <alignment horizontal="left" vertical="center"/>
    </xf>
    <xf numFmtId="225" fontId="116" fillId="0" borderId="0"/>
    <xf numFmtId="225" fontId="117" fillId="0" borderId="0"/>
    <xf numFmtId="225" fontId="118" fillId="0" borderId="0"/>
    <xf numFmtId="225" fontId="11" fillId="0" borderId="0"/>
    <xf numFmtId="225" fontId="11" fillId="0" borderId="0"/>
    <xf numFmtId="225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8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8" fontId="65" fillId="0" borderId="0" applyProtection="0">
      <alignment horizontal="center"/>
    </xf>
    <xf numFmtId="0" fontId="129" fillId="0" borderId="0"/>
    <xf numFmtId="227" fontId="51" fillId="0" borderId="0">
      <protection locked="0"/>
    </xf>
    <xf numFmtId="227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0" fontId="11" fillId="0" borderId="0" applyFont="0" applyFill="0" applyBorder="0" applyAlignment="0" applyProtection="0"/>
    <xf numFmtId="228" fontId="140" fillId="0" borderId="0"/>
    <xf numFmtId="0" fontId="141" fillId="0" borderId="26"/>
    <xf numFmtId="182" fontId="46" fillId="0" borderId="0" applyFill="0" applyBorder="0" applyAlignment="0" applyProtection="0"/>
    <xf numFmtId="229" fontId="46" fillId="0" borderId="0" applyFill="0" applyBorder="0" applyAlignment="0" applyProtection="0"/>
    <xf numFmtId="230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0" fontId="46" fillId="0" borderId="0" applyFill="0" applyBorder="0" applyAlignment="0" applyProtection="0"/>
    <xf numFmtId="232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3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4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1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5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6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5" fontId="11" fillId="0" borderId="0"/>
    <xf numFmtId="175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5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8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7" fontId="167" fillId="0" borderId="0" applyFill="0" applyBorder="0" applyProtection="0">
      <alignment horizontal="right"/>
      <protection locked="0"/>
    </xf>
    <xf numFmtId="237" fontId="168" fillId="0" borderId="0" applyFill="0" applyBorder="0" applyProtection="0">
      <alignment horizontal="right"/>
      <protection locked="0"/>
    </xf>
    <xf numFmtId="238" fontId="169" fillId="0" borderId="0" applyFill="0" applyBorder="0" applyProtection="0">
      <alignment horizontal="right"/>
      <protection locked="0"/>
    </xf>
    <xf numFmtId="238" fontId="170" fillId="0" borderId="0" applyFill="0" applyBorder="0" applyProtection="0">
      <alignment horizontal="right"/>
      <protection locked="0"/>
    </xf>
    <xf numFmtId="237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4" fontId="46" fillId="0" borderId="0" applyFill="0" applyBorder="0" applyAlignment="0" applyProtection="0"/>
    <xf numFmtId="239" fontId="46" fillId="0" borderId="0" applyFill="0" applyBorder="0" applyAlignment="0" applyProtection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0" fontId="185" fillId="0" borderId="0" applyFont="0" applyFill="0" applyBorder="0" applyAlignment="0" applyProtection="0"/>
    <xf numFmtId="240" fontId="46" fillId="0" borderId="0" applyFill="0" applyBorder="0" applyAlignment="0" applyProtection="0"/>
    <xf numFmtId="204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1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2" fontId="47" fillId="0" borderId="38">
      <alignment horizontal="left"/>
    </xf>
    <xf numFmtId="242" fontId="47" fillId="0" borderId="38">
      <alignment horizontal="left"/>
    </xf>
    <xf numFmtId="43" fontId="11" fillId="0" borderId="0" applyFont="0" applyFill="0" applyBorder="0" applyAlignment="0" applyProtection="0"/>
    <xf numFmtId="242" fontId="47" fillId="0" borderId="38">
      <alignment horizontal="left"/>
    </xf>
    <xf numFmtId="242" fontId="47" fillId="0" borderId="38">
      <alignment horizontal="left"/>
    </xf>
    <xf numFmtId="0" fontId="50" fillId="0" borderId="0"/>
    <xf numFmtId="206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4" fontId="193" fillId="0" borderId="0" applyFont="0" applyFill="0" applyBorder="0" applyAlignment="0" applyProtection="0"/>
    <xf numFmtId="165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3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78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8" fontId="65" fillId="0" borderId="0" applyProtection="0">
      <alignment horizontal="center"/>
    </xf>
    <xf numFmtId="8" fontId="65" fillId="0" borderId="0" applyProtection="0">
      <alignment horizontal="center"/>
    </xf>
    <xf numFmtId="0" fontId="81" fillId="53" borderId="18">
      <alignment horizontal="center" vertical="center"/>
    </xf>
    <xf numFmtId="8" fontId="65" fillId="0" borderId="0" applyProtection="0">
      <alignment horizontal="center"/>
    </xf>
    <xf numFmtId="8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43" fontId="219" fillId="0" borderId="0" applyFont="0" applyFill="0" applyBorder="0" applyAlignment="0" applyProtection="0"/>
    <xf numFmtId="0" fontId="219" fillId="0" borderId="0"/>
    <xf numFmtId="43" fontId="33" fillId="0" borderId="0" applyFont="0" applyFill="0" applyBorder="0" applyAlignment="0" applyProtection="0"/>
    <xf numFmtId="0" fontId="220" fillId="0" borderId="0"/>
    <xf numFmtId="43" fontId="219" fillId="0" borderId="0" applyFont="0" applyFill="0" applyBorder="0" applyAlignment="0" applyProtection="0"/>
    <xf numFmtId="0" fontId="221" fillId="0" borderId="0"/>
    <xf numFmtId="0" fontId="221" fillId="0" borderId="0"/>
    <xf numFmtId="43" fontId="221" fillId="0" borderId="0" applyFont="0" applyFill="0" applyBorder="0" applyAlignment="0" applyProtection="0"/>
    <xf numFmtId="0" fontId="204" fillId="0" borderId="0">
      <protection locked="0"/>
    </xf>
    <xf numFmtId="43" fontId="219" fillId="0" borderId="0" applyFont="0" applyFill="0" applyBorder="0" applyAlignment="0" applyProtection="0"/>
    <xf numFmtId="0" fontId="219" fillId="0" borderId="0"/>
    <xf numFmtId="43" fontId="2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43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8" fontId="65" fillId="0" borderId="0" applyProtection="0">
      <alignment horizontal="center"/>
    </xf>
    <xf numFmtId="0" fontId="11" fillId="0" borderId="0"/>
    <xf numFmtId="43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0" fontId="244" fillId="0" borderId="0"/>
    <xf numFmtId="251" fontId="5" fillId="0" borderId="0"/>
    <xf numFmtId="252" fontId="5" fillId="0" borderId="0"/>
    <xf numFmtId="15" fontId="140" fillId="0" borderId="0"/>
    <xf numFmtId="253" fontId="5" fillId="0" borderId="0"/>
    <xf numFmtId="254" fontId="69" fillId="0" borderId="0" applyFont="0" applyFill="0" applyBorder="0" applyAlignment="0" applyProtection="0"/>
    <xf numFmtId="0" fontId="65" fillId="0" borderId="0">
      <alignment horizontal="left"/>
    </xf>
    <xf numFmtId="43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5" fontId="5" fillId="0" borderId="0" applyFont="0" applyFill="0" applyBorder="0" applyAlignment="0" applyProtection="0"/>
    <xf numFmtId="256" fontId="69" fillId="0" borderId="0" applyFont="0" applyFill="0" applyBorder="0" applyAlignment="0" applyProtection="0"/>
    <xf numFmtId="0" fontId="28" fillId="0" borderId="0"/>
    <xf numFmtId="257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8" fontId="65" fillId="0" borderId="0" applyProtection="0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8" fontId="65" fillId="0" borderId="0" applyProtection="0">
      <alignment horizontal="center"/>
    </xf>
    <xf numFmtId="37" fontId="47" fillId="0" borderId="38"/>
    <xf numFmtId="242" fontId="47" fillId="0" borderId="38">
      <alignment horizontal="left"/>
    </xf>
    <xf numFmtId="242" fontId="47" fillId="0" borderId="38">
      <alignment horizontal="left"/>
    </xf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43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43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43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6" fontId="69" fillId="0" borderId="0">
      <alignment horizontal="center"/>
    </xf>
    <xf numFmtId="0" fontId="245" fillId="0" borderId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1" fillId="0" borderId="0"/>
    <xf numFmtId="0" fontId="11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1" fillId="0" borderId="0"/>
    <xf numFmtId="0" fontId="11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1" fillId="0" borderId="0"/>
    <xf numFmtId="43" fontId="131" fillId="0" borderId="0" applyFont="0" applyFill="0" applyBorder="0" applyAlignment="0" applyProtection="0"/>
    <xf numFmtId="0" fontId="11" fillId="0" borderId="0"/>
    <xf numFmtId="43" fontId="131" fillId="0" borderId="0" applyFont="0" applyFill="0" applyBorder="0" applyAlignment="0" applyProtection="0"/>
    <xf numFmtId="0" fontId="11" fillId="0" borderId="0"/>
    <xf numFmtId="43" fontId="131" fillId="0" borderId="0" applyFont="0" applyFill="0" applyBorder="0" applyAlignment="0" applyProtection="0"/>
    <xf numFmtId="0" fontId="11" fillId="0" borderId="0"/>
    <xf numFmtId="43" fontId="131" fillId="0" borderId="0" applyFont="0" applyFill="0" applyBorder="0" applyAlignment="0" applyProtection="0"/>
    <xf numFmtId="0" fontId="11" fillId="0" borderId="0"/>
    <xf numFmtId="43" fontId="131" fillId="0" borderId="0" applyFont="0" applyFill="0" applyBorder="0" applyAlignment="0" applyProtection="0"/>
    <xf numFmtId="0" fontId="11" fillId="0" borderId="0"/>
    <xf numFmtId="43" fontId="131" fillId="0" borderId="0" applyFont="0" applyFill="0" applyBorder="0" applyAlignment="0" applyProtection="0"/>
    <xf numFmtId="0" fontId="11" fillId="0" borderId="0"/>
    <xf numFmtId="43" fontId="131" fillId="0" borderId="0" applyFont="0" applyFill="0" applyBorder="0" applyAlignment="0" applyProtection="0"/>
    <xf numFmtId="0" fontId="11" fillId="0" borderId="0"/>
    <xf numFmtId="43" fontId="131" fillId="0" borderId="0" applyFont="0" applyFill="0" applyBorder="0" applyAlignment="0" applyProtection="0"/>
    <xf numFmtId="0" fontId="11" fillId="0" borderId="0"/>
    <xf numFmtId="43" fontId="131" fillId="0" borderId="0" applyFont="0" applyFill="0" applyBorder="0" applyAlignment="0" applyProtection="0"/>
    <xf numFmtId="0" fontId="11" fillId="0" borderId="0"/>
    <xf numFmtId="43" fontId="131" fillId="0" borderId="0" applyFont="0" applyFill="0" applyBorder="0" applyAlignment="0" applyProtection="0"/>
    <xf numFmtId="0" fontId="11" fillId="0" borderId="0"/>
    <xf numFmtId="43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43" fontId="11" fillId="0" borderId="0" applyFont="0" applyFill="0" applyBorder="0" applyAlignment="0" applyProtection="0"/>
    <xf numFmtId="0" fontId="1" fillId="0" borderId="0"/>
    <xf numFmtId="43" fontId="131" fillId="0" borderId="0" applyFont="0" applyFill="0" applyBorder="0" applyAlignment="0" applyProtection="0"/>
    <xf numFmtId="0" fontId="246" fillId="0" borderId="0"/>
    <xf numFmtId="43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43" fontId="248" fillId="0" borderId="0" applyFont="0" applyFill="0" applyBorder="0" applyAlignment="0" applyProtection="0"/>
    <xf numFmtId="0" fontId="248" fillId="0" borderId="0"/>
    <xf numFmtId="43" fontId="1" fillId="0" borderId="0" applyFont="0" applyFill="0" applyBorder="0" applyAlignment="0" applyProtection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58" fontId="28" fillId="0" borderId="0" applyFont="0" applyFill="0" applyBorder="0" applyAlignment="0" applyProtection="0"/>
    <xf numFmtId="259" fontId="5" fillId="0" borderId="0" applyFont="0" applyFill="0" applyBorder="0" applyAlignment="0" applyProtection="0"/>
    <xf numFmtId="0" fontId="11" fillId="0" borderId="0"/>
    <xf numFmtId="260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43" fontId="1" fillId="0" borderId="0" applyFont="0" applyFill="0" applyBorder="0" applyAlignment="0" applyProtection="0"/>
    <xf numFmtId="245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2" fillId="0" borderId="0"/>
    <xf numFmtId="43" fontId="32" fillId="0" borderId="0" applyFont="0" applyFill="0" applyBorder="0" applyAlignment="0" applyProtection="0"/>
    <xf numFmtId="43" fontId="131" fillId="0" borderId="0" applyFont="0" applyFill="0" applyBorder="0" applyAlignment="0" applyProtection="0"/>
    <xf numFmtId="245" fontId="2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8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43" fontId="1" fillId="0" borderId="0" applyFont="0" applyFill="0" applyBorder="0" applyAlignment="0" applyProtection="0"/>
    <xf numFmtId="0" fontId="17" fillId="3" borderId="0" applyNumberFormat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249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45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43" fontId="11" fillId="0" borderId="0" applyFont="0" applyFill="0" applyBorder="0" applyAlignment="0" applyProtection="0"/>
    <xf numFmtId="43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43" fontId="1" fillId="0" borderId="0" applyFont="0" applyFill="0" applyBorder="0" applyAlignment="0" applyProtection="0"/>
    <xf numFmtId="0" fontId="257" fillId="0" borderId="0">
      <alignment vertical="center"/>
    </xf>
    <xf numFmtId="43" fontId="256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43" fontId="255" fillId="0" borderId="0" applyFont="0" applyFill="0" applyBorder="0" applyAlignment="0" applyProtection="0"/>
    <xf numFmtId="43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43" fontId="1" fillId="0" borderId="0" applyFont="0" applyFill="0" applyBorder="0" applyAlignment="0" applyProtection="0"/>
    <xf numFmtId="43" fontId="252" fillId="0" borderId="0" applyFont="0" applyFill="0" applyBorder="0" applyAlignment="0" applyProtection="0"/>
    <xf numFmtId="0" fontId="252" fillId="0" borderId="0"/>
    <xf numFmtId="0" fontId="271" fillId="0" borderId="0"/>
    <xf numFmtId="43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4" fillId="0" borderId="0"/>
    <xf numFmtId="0" fontId="11" fillId="0" borderId="0"/>
    <xf numFmtId="43" fontId="1" fillId="0" borderId="0" applyFont="0" applyFill="0" applyBorder="0" applyAlignment="0" applyProtection="0"/>
    <xf numFmtId="41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76" fontId="203" fillId="0" borderId="0" applyFont="0" applyFill="0" applyBorder="0" applyAlignment="0" applyProtection="0"/>
    <xf numFmtId="177" fontId="20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4" fillId="0" borderId="0"/>
    <xf numFmtId="43" fontId="2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43" fontId="2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43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43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43" fontId="25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43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5" fillId="0" borderId="0"/>
    <xf numFmtId="0" fontId="255" fillId="0" borderId="0"/>
    <xf numFmtId="43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43" fontId="256" fillId="0" borderId="0" applyFont="0" applyFill="0" applyBorder="0" applyAlignment="0" applyProtection="0"/>
    <xf numFmtId="0" fontId="254" fillId="0" borderId="0"/>
    <xf numFmtId="43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43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43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43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0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4" fillId="0" borderId="0" xfId="0" applyFont="1" applyFill="1" applyAlignment="1">
      <alignment vertical="distributed"/>
    </xf>
    <xf numFmtId="166" fontId="4" fillId="0" borderId="0" xfId="0" quotePrefix="1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7" fontId="3" fillId="0" borderId="2" xfId="0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167" fontId="3" fillId="0" borderId="3" xfId="0" applyNumberFormat="1" applyFont="1" applyFill="1" applyBorder="1" applyAlignment="1">
      <alignment vertical="center"/>
    </xf>
    <xf numFmtId="169" fontId="3" fillId="0" borderId="0" xfId="1" quotePrefix="1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5"/>
    </xf>
    <xf numFmtId="167" fontId="3" fillId="0" borderId="4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/>
    </xf>
    <xf numFmtId="167" fontId="3" fillId="0" borderId="1" xfId="0" applyNumberFormat="1" applyFont="1" applyFill="1" applyBorder="1" applyAlignment="1">
      <alignment horizontal="center" vertical="center"/>
    </xf>
    <xf numFmtId="171" fontId="3" fillId="0" borderId="0" xfId="1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72" fontId="3" fillId="0" borderId="0" xfId="0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1"/>
    </xf>
    <xf numFmtId="173" fontId="3" fillId="0" borderId="0" xfId="1" applyNumberFormat="1" applyFont="1" applyFill="1" applyAlignment="1">
      <alignment horizontal="left" vertical="center"/>
    </xf>
    <xf numFmtId="0" fontId="3" fillId="0" borderId="0" xfId="0" quotePrefix="1" applyFont="1" applyFill="1" applyBorder="1" applyAlignment="1">
      <alignment horizontal="left" vertical="center" indent="1"/>
    </xf>
    <xf numFmtId="0" fontId="3" fillId="0" borderId="0" xfId="0" quotePrefix="1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 indent="6"/>
    </xf>
    <xf numFmtId="174" fontId="3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horizontal="left" vertical="center" indent="2"/>
    </xf>
    <xf numFmtId="0" fontId="3" fillId="0" borderId="0" xfId="0" applyFont="1" applyFill="1" applyAlignment="1">
      <alignment horizontal="left" vertical="center" indent="3"/>
    </xf>
    <xf numFmtId="0" fontId="8" fillId="0" borderId="0" xfId="0" applyFont="1" applyFill="1"/>
    <xf numFmtId="0" fontId="2" fillId="0" borderId="0" xfId="0" quotePrefix="1" applyFont="1" applyFill="1" applyBorder="1" applyAlignment="1">
      <alignment vertical="center"/>
    </xf>
    <xf numFmtId="0" fontId="9" fillId="0" borderId="1" xfId="0" quotePrefix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/>
    </xf>
    <xf numFmtId="0" fontId="9" fillId="0" borderId="0" xfId="0" quotePrefix="1" applyFont="1" applyFill="1" applyBorder="1" applyAlignment="1">
      <alignment horizontal="left" vertical="center"/>
    </xf>
    <xf numFmtId="0" fontId="9" fillId="0" borderId="0" xfId="0" quotePrefix="1" applyFont="1" applyFill="1" applyBorder="1" applyAlignment="1">
      <alignment horizontal="right" vertical="center"/>
    </xf>
    <xf numFmtId="0" fontId="9" fillId="0" borderId="5" xfId="0" quotePrefix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 vertical="center"/>
    </xf>
    <xf numFmtId="0" fontId="3" fillId="0" borderId="0" xfId="0" applyFont="1" applyFill="1"/>
    <xf numFmtId="0" fontId="4" fillId="0" borderId="0" xfId="0" quotePrefix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73" fontId="3" fillId="0" borderId="0" xfId="0" applyNumberFormat="1" applyFont="1" applyFill="1"/>
    <xf numFmtId="173" fontId="3" fillId="0" borderId="0" xfId="0" applyNumberFormat="1" applyFont="1" applyFill="1" applyBorder="1"/>
    <xf numFmtId="43" fontId="3" fillId="0" borderId="0" xfId="1" applyFont="1" applyFill="1" applyBorder="1"/>
    <xf numFmtId="43" fontId="3" fillId="0" borderId="0" xfId="1" applyFont="1" applyFill="1" applyBorder="1" applyAlignment="1">
      <alignment horizontal="center"/>
    </xf>
    <xf numFmtId="0" fontId="3" fillId="0" borderId="0" xfId="0" quotePrefix="1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173" fontId="3" fillId="0" borderId="3" xfId="0" applyNumberFormat="1" applyFont="1" applyFill="1" applyBorder="1"/>
    <xf numFmtId="169" fontId="3" fillId="0" borderId="0" xfId="1" applyNumberFormat="1" applyFont="1" applyFill="1"/>
    <xf numFmtId="169" fontId="10" fillId="0" borderId="0" xfId="1" quotePrefix="1" applyNumberFormat="1" applyFont="1" applyFill="1" applyAlignment="1">
      <alignment horizontal="left"/>
    </xf>
    <xf numFmtId="169" fontId="10" fillId="0" borderId="0" xfId="1" applyNumberFormat="1" applyFont="1" applyFill="1"/>
    <xf numFmtId="169" fontId="10" fillId="0" borderId="0" xfId="1" applyNumberFormat="1" applyFont="1" applyFill="1" applyBorder="1"/>
    <xf numFmtId="169" fontId="8" fillId="0" borderId="0" xfId="1" applyNumberFormat="1" applyFont="1" applyFill="1"/>
    <xf numFmtId="0" fontId="2" fillId="0" borderId="1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4" fillId="0" borderId="5" xfId="0" quotePrefix="1" applyFont="1" applyFill="1" applyBorder="1" applyAlignment="1">
      <alignment horizontal="center" vertical="center"/>
    </xf>
    <xf numFmtId="170" fontId="3" fillId="0" borderId="0" xfId="0" applyNumberFormat="1" applyFont="1" applyFill="1" applyBorder="1" applyAlignment="1">
      <alignment horizontal="center"/>
    </xf>
    <xf numFmtId="167" fontId="3" fillId="0" borderId="0" xfId="0" applyNumberFormat="1" applyFont="1" applyFill="1"/>
    <xf numFmtId="173" fontId="3" fillId="0" borderId="3" xfId="0" applyNumberFormat="1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center"/>
    </xf>
    <xf numFmtId="0" fontId="10" fillId="0" borderId="0" xfId="0" applyFont="1" applyFill="1"/>
    <xf numFmtId="0" fontId="3" fillId="0" borderId="0" xfId="0" quotePrefix="1" applyFont="1" applyFill="1" applyAlignment="1">
      <alignment horizontal="left" vertical="center" indent="4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167" fontId="3" fillId="0" borderId="0" xfId="0" applyNumberFormat="1" applyFont="1" applyFill="1" applyBorder="1" applyAlignment="1"/>
    <xf numFmtId="0" fontId="7" fillId="0" borderId="0" xfId="0" quotePrefix="1" applyFont="1" applyFill="1" applyAlignment="1">
      <alignment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9" fillId="0" borderId="0" xfId="0" quotePrefix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9" fontId="3" fillId="0" borderId="0" xfId="1" quotePrefix="1" applyNumberFormat="1" applyFont="1" applyFill="1" applyAlignment="1">
      <alignment horizontal="left"/>
    </xf>
    <xf numFmtId="169" fontId="3" fillId="0" borderId="0" xfId="1" applyNumberFormat="1" applyFont="1" applyFill="1" applyBorder="1"/>
    <xf numFmtId="0" fontId="3" fillId="0" borderId="0" xfId="0" quotePrefix="1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distributed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ค@?e_TEST-1 " xfId="1447" xr:uid="{00000000-0005-0000-0000-0000420B0000}"/>
    <cellStyle name="ค@ฏ๋_97C&amp;B-Budget (3)" xfId="1448" xr:uid="{00000000-0005-0000-0000-000043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21"/>
  <sheetViews>
    <sheetView tabSelected="1" zoomScaleNormal="100" zoomScaleSheetLayoutView="90" workbookViewId="0">
      <selection activeCell="A2" sqref="A2:I2"/>
    </sheetView>
  </sheetViews>
  <sheetFormatPr defaultColWidth="9.140625" defaultRowHeight="22.15" customHeight="1"/>
  <cols>
    <col min="1" max="1" width="39.5703125" style="88" customWidth="1"/>
    <col min="2" max="2" width="8.140625" style="88" customWidth="1"/>
    <col min="3" max="3" width="15.85546875" style="88" bestFit="1" customWidth="1"/>
    <col min="4" max="4" width="0.85546875" style="88" customWidth="1"/>
    <col min="5" max="5" width="14.85546875" style="88" customWidth="1"/>
    <col min="6" max="6" width="0.85546875" style="88" customWidth="1"/>
    <col min="7" max="7" width="15.85546875" style="88" bestFit="1" customWidth="1"/>
    <col min="8" max="8" width="0.85546875" style="88" customWidth="1"/>
    <col min="9" max="9" width="14.85546875" style="88" customWidth="1"/>
    <col min="10" max="11" width="12.28515625" style="88" bestFit="1" customWidth="1"/>
    <col min="12" max="12" width="13" style="88" bestFit="1" customWidth="1"/>
    <col min="13" max="13" width="8.7109375" style="88" customWidth="1"/>
    <col min="14" max="16384" width="9.140625" style="88"/>
  </cols>
  <sheetData>
    <row r="1" spans="1:13" ht="24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</row>
    <row r="2" spans="1:13" ht="24" customHeight="1">
      <c r="A2" s="122" t="s">
        <v>1</v>
      </c>
      <c r="B2" s="122"/>
      <c r="C2" s="122"/>
      <c r="D2" s="122"/>
      <c r="E2" s="122"/>
      <c r="F2" s="122"/>
      <c r="G2" s="122"/>
      <c r="H2" s="122"/>
      <c r="I2" s="122"/>
    </row>
    <row r="3" spans="1:13" ht="24" customHeight="1">
      <c r="A3" s="123" t="s">
        <v>187</v>
      </c>
      <c r="B3" s="123"/>
      <c r="C3" s="123"/>
      <c r="D3" s="123"/>
      <c r="E3" s="123"/>
      <c r="F3" s="123"/>
      <c r="G3" s="123"/>
      <c r="H3" s="123"/>
      <c r="I3" s="123"/>
    </row>
    <row r="4" spans="1:13" ht="22.15" customHeight="1">
      <c r="A4" s="124" t="s">
        <v>2</v>
      </c>
      <c r="B4" s="124"/>
      <c r="C4" s="124"/>
      <c r="D4" s="124"/>
      <c r="E4" s="124"/>
      <c r="F4" s="124"/>
      <c r="G4" s="124"/>
      <c r="H4" s="124"/>
      <c r="I4" s="124"/>
    </row>
    <row r="5" spans="1:13" ht="6" customHeight="1">
      <c r="A5" s="125"/>
      <c r="B5" s="125"/>
      <c r="C5" s="125"/>
      <c r="D5" s="125"/>
      <c r="E5" s="125"/>
      <c r="F5" s="125"/>
      <c r="G5" s="125"/>
      <c r="H5" s="125"/>
      <c r="I5" s="125"/>
    </row>
    <row r="6" spans="1:13" ht="22.15" customHeight="1">
      <c r="C6" s="120" t="s">
        <v>3</v>
      </c>
      <c r="D6" s="120"/>
      <c r="E6" s="120"/>
      <c r="F6" s="120"/>
      <c r="G6" s="120" t="s">
        <v>4</v>
      </c>
      <c r="H6" s="120"/>
      <c r="I6" s="120"/>
      <c r="J6" s="1"/>
    </row>
    <row r="7" spans="1:13" ht="22.15" customHeight="1">
      <c r="C7" s="103" t="s">
        <v>5</v>
      </c>
      <c r="D7" s="103"/>
      <c r="E7" s="103" t="s">
        <v>5</v>
      </c>
      <c r="F7" s="103"/>
      <c r="G7" s="103" t="s">
        <v>5</v>
      </c>
      <c r="H7" s="103"/>
      <c r="I7" s="103" t="s">
        <v>5</v>
      </c>
    </row>
    <row r="8" spans="1:13" ht="22.15" customHeight="1">
      <c r="B8" s="2" t="s">
        <v>6</v>
      </c>
      <c r="C8" s="2" t="s">
        <v>188</v>
      </c>
      <c r="D8" s="2"/>
      <c r="E8" s="2" t="s">
        <v>173</v>
      </c>
      <c r="F8" s="2"/>
      <c r="G8" s="2" t="s">
        <v>188</v>
      </c>
      <c r="H8" s="2"/>
      <c r="I8" s="2" t="s">
        <v>173</v>
      </c>
    </row>
    <row r="9" spans="1:13" ht="21.75" customHeight="1">
      <c r="A9" s="103" t="s">
        <v>7</v>
      </c>
      <c r="B9" s="103"/>
    </row>
    <row r="10" spans="1:13" ht="22.15" customHeight="1">
      <c r="A10" s="88" t="s">
        <v>8</v>
      </c>
      <c r="B10" s="100"/>
      <c r="C10" s="3">
        <v>27738846</v>
      </c>
      <c r="D10" s="4"/>
      <c r="E10" s="3">
        <v>30333319</v>
      </c>
      <c r="F10" s="4"/>
      <c r="G10" s="3">
        <v>26547379</v>
      </c>
      <c r="H10" s="4"/>
      <c r="I10" s="3">
        <v>29215418</v>
      </c>
      <c r="J10" s="5"/>
      <c r="K10" s="5"/>
      <c r="L10" s="5"/>
      <c r="M10" s="6"/>
    </row>
    <row r="11" spans="1:13" ht="22.15" customHeight="1">
      <c r="A11" s="88" t="s">
        <v>9</v>
      </c>
      <c r="B11" s="100">
        <v>7.3</v>
      </c>
      <c r="C11" s="3">
        <v>581292409</v>
      </c>
      <c r="D11" s="4"/>
      <c r="E11" s="3">
        <v>523384552</v>
      </c>
      <c r="F11" s="4"/>
      <c r="G11" s="3">
        <v>572500741</v>
      </c>
      <c r="H11" s="4"/>
      <c r="I11" s="3">
        <v>516193943</v>
      </c>
      <c r="J11" s="5"/>
      <c r="K11" s="5"/>
      <c r="L11" s="5"/>
      <c r="M11" s="6"/>
    </row>
    <row r="12" spans="1:13" ht="22.15" customHeight="1">
      <c r="A12" s="88" t="s">
        <v>157</v>
      </c>
      <c r="B12" s="100"/>
      <c r="C12" s="3"/>
      <c r="D12" s="4"/>
      <c r="E12" s="3"/>
      <c r="F12" s="4"/>
      <c r="G12" s="3"/>
      <c r="H12" s="4"/>
      <c r="I12" s="3"/>
      <c r="J12" s="5"/>
      <c r="K12" s="5"/>
      <c r="L12" s="5"/>
      <c r="M12" s="6"/>
    </row>
    <row r="13" spans="1:13" ht="22.15" customHeight="1">
      <c r="A13" s="38" t="s">
        <v>156</v>
      </c>
      <c r="B13" s="100">
        <v>7.4</v>
      </c>
      <c r="C13" s="3">
        <v>2003053</v>
      </c>
      <c r="D13" s="4"/>
      <c r="E13" s="3">
        <v>786336</v>
      </c>
      <c r="F13" s="4"/>
      <c r="G13" s="3">
        <v>1895341</v>
      </c>
      <c r="H13" s="4"/>
      <c r="I13" s="3">
        <v>736462</v>
      </c>
      <c r="J13" s="5"/>
      <c r="K13" s="5"/>
      <c r="L13" s="5"/>
      <c r="M13" s="6"/>
    </row>
    <row r="14" spans="1:13" ht="22.15" customHeight="1">
      <c r="A14" s="88" t="s">
        <v>150</v>
      </c>
      <c r="B14" s="100">
        <v>7.5</v>
      </c>
      <c r="C14" s="3">
        <v>31547900</v>
      </c>
      <c r="D14" s="4"/>
      <c r="E14" s="3">
        <v>30445120</v>
      </c>
      <c r="F14" s="4"/>
      <c r="G14" s="3">
        <v>31703437</v>
      </c>
      <c r="H14" s="4"/>
      <c r="I14" s="3">
        <v>30653617</v>
      </c>
      <c r="J14" s="5"/>
      <c r="K14" s="5"/>
      <c r="L14" s="5"/>
      <c r="M14" s="6"/>
    </row>
    <row r="15" spans="1:13" ht="22.15" customHeight="1">
      <c r="A15" s="88" t="s">
        <v>10</v>
      </c>
      <c r="B15" s="100">
        <v>7.6</v>
      </c>
      <c r="C15" s="3">
        <v>169928287</v>
      </c>
      <c r="D15" s="4"/>
      <c r="E15" s="3">
        <v>162100028</v>
      </c>
      <c r="F15" s="4"/>
      <c r="G15" s="3">
        <v>165990792</v>
      </c>
      <c r="H15" s="4"/>
      <c r="I15" s="3">
        <v>155539927</v>
      </c>
      <c r="J15" s="5"/>
      <c r="K15" s="5"/>
      <c r="L15" s="5"/>
      <c r="M15" s="6"/>
    </row>
    <row r="16" spans="1:13" ht="22.15" customHeight="1">
      <c r="A16" s="88" t="s">
        <v>197</v>
      </c>
      <c r="B16" s="100">
        <v>7.7</v>
      </c>
      <c r="C16" s="3">
        <v>13663147</v>
      </c>
      <c r="D16" s="4"/>
      <c r="E16" s="3">
        <v>14365116</v>
      </c>
      <c r="F16" s="4"/>
      <c r="G16" s="3">
        <v>61965806</v>
      </c>
      <c r="H16" s="4"/>
      <c r="I16" s="3">
        <v>61432683</v>
      </c>
      <c r="J16" s="5"/>
      <c r="K16" s="5"/>
      <c r="L16" s="5"/>
      <c r="M16" s="6"/>
    </row>
    <row r="17" spans="1:13" ht="22.15" customHeight="1">
      <c r="A17" s="88" t="s">
        <v>11</v>
      </c>
      <c r="B17" s="100">
        <v>7.8</v>
      </c>
      <c r="C17" s="3">
        <v>1750097586</v>
      </c>
      <c r="D17" s="7"/>
      <c r="E17" s="3">
        <v>1765622639</v>
      </c>
      <c r="F17" s="7"/>
      <c r="G17" s="3">
        <v>1586491474</v>
      </c>
      <c r="H17" s="7"/>
      <c r="I17" s="3">
        <v>1609829809</v>
      </c>
      <c r="J17" s="5"/>
      <c r="K17" s="5"/>
      <c r="L17" s="5"/>
      <c r="M17" s="6"/>
    </row>
    <row r="18" spans="1:13" ht="22.15" customHeight="1">
      <c r="A18" s="88" t="s">
        <v>13</v>
      </c>
      <c r="B18" s="109" t="s">
        <v>203</v>
      </c>
      <c r="C18" s="3">
        <v>3172781</v>
      </c>
      <c r="D18" s="10"/>
      <c r="E18" s="3">
        <v>3365637</v>
      </c>
      <c r="F18" s="10"/>
      <c r="G18" s="3">
        <v>2623293</v>
      </c>
      <c r="H18" s="10"/>
      <c r="I18" s="3">
        <v>2663681</v>
      </c>
      <c r="J18" s="5"/>
      <c r="K18" s="5"/>
      <c r="L18" s="5"/>
      <c r="M18" s="6"/>
    </row>
    <row r="19" spans="1:13" ht="22.15" customHeight="1">
      <c r="A19" s="88" t="s">
        <v>14</v>
      </c>
      <c r="B19" s="100">
        <v>7.11</v>
      </c>
      <c r="C19" s="3">
        <v>30710136</v>
      </c>
      <c r="D19" s="10"/>
      <c r="E19" s="3">
        <v>31196615</v>
      </c>
      <c r="F19" s="10"/>
      <c r="G19" s="3">
        <v>28048517</v>
      </c>
      <c r="H19" s="10"/>
      <c r="I19" s="3">
        <v>28659612</v>
      </c>
      <c r="J19" s="5"/>
      <c r="K19" s="5"/>
      <c r="L19" s="5"/>
      <c r="M19" s="6"/>
    </row>
    <row r="20" spans="1:13" ht="22.15" customHeight="1">
      <c r="A20" s="106" t="s">
        <v>15</v>
      </c>
      <c r="B20" s="100">
        <v>7.12</v>
      </c>
      <c r="C20" s="3">
        <v>17005573</v>
      </c>
      <c r="D20" s="10"/>
      <c r="E20" s="3">
        <v>17031374</v>
      </c>
      <c r="F20" s="10"/>
      <c r="G20" s="3">
        <v>3838319</v>
      </c>
      <c r="H20" s="10"/>
      <c r="I20" s="3">
        <v>3993017</v>
      </c>
      <c r="J20" s="5"/>
      <c r="K20" s="5"/>
      <c r="L20" s="5"/>
      <c r="M20" s="6"/>
    </row>
    <row r="21" spans="1:13" ht="22.15" customHeight="1">
      <c r="A21" s="106" t="s">
        <v>16</v>
      </c>
      <c r="B21" s="100">
        <v>7.13</v>
      </c>
      <c r="C21" s="3">
        <v>4627378</v>
      </c>
      <c r="D21" s="10"/>
      <c r="E21" s="3">
        <v>4890090</v>
      </c>
      <c r="F21" s="10"/>
      <c r="G21" s="3">
        <v>586925</v>
      </c>
      <c r="H21" s="10"/>
      <c r="I21" s="3">
        <v>587276</v>
      </c>
      <c r="J21" s="5"/>
      <c r="K21" s="5"/>
      <c r="L21" s="5"/>
      <c r="M21" s="6"/>
    </row>
    <row r="22" spans="1:13" ht="22.15" customHeight="1">
      <c r="A22" s="106" t="s">
        <v>17</v>
      </c>
      <c r="B22" s="100">
        <v>7.14</v>
      </c>
      <c r="C22" s="3">
        <v>27515243</v>
      </c>
      <c r="D22" s="10"/>
      <c r="E22" s="3">
        <v>25852963</v>
      </c>
      <c r="F22" s="10"/>
      <c r="G22" s="3">
        <v>22076239</v>
      </c>
      <c r="H22" s="10"/>
      <c r="I22" s="3">
        <v>21225920</v>
      </c>
      <c r="J22" s="5"/>
      <c r="K22" s="5"/>
      <c r="L22" s="5"/>
      <c r="M22" s="6"/>
    </row>
    <row r="23" spans="1:13" ht="22.15" customHeight="1" thickBot="1">
      <c r="A23" s="13" t="s">
        <v>18</v>
      </c>
      <c r="B23" s="108"/>
      <c r="C23" s="11">
        <f>SUM(C10:C22)</f>
        <v>2659302339</v>
      </c>
      <c r="D23" s="7"/>
      <c r="E23" s="11">
        <f>SUM(E10:E22)</f>
        <v>2609373789</v>
      </c>
      <c r="F23" s="7"/>
      <c r="G23" s="11">
        <f>SUM(G10:G22)</f>
        <v>2504268263</v>
      </c>
      <c r="H23" s="7"/>
      <c r="I23" s="11">
        <f>SUM(I10:I22)</f>
        <v>2460731365</v>
      </c>
      <c r="J23" s="5"/>
      <c r="K23" s="5"/>
      <c r="L23" s="5"/>
      <c r="M23" s="6"/>
    </row>
    <row r="24" spans="1:13" ht="22.15" customHeight="1" thickTop="1"/>
    <row r="31" spans="1:13" ht="25.5" customHeight="1"/>
    <row r="32" spans="1:13" ht="22.15" customHeight="1">
      <c r="A32" s="126"/>
      <c r="B32" s="126"/>
      <c r="C32" s="126"/>
      <c r="D32" s="126"/>
      <c r="E32" s="126"/>
    </row>
    <row r="33" spans="1:10" ht="22.15" customHeight="1">
      <c r="A33" s="118"/>
      <c r="B33" s="118"/>
      <c r="C33" s="118"/>
      <c r="D33" s="118"/>
      <c r="E33" s="118"/>
    </row>
    <row r="34" spans="1:10" ht="22.15" customHeight="1">
      <c r="A34" s="118"/>
      <c r="B34" s="118"/>
      <c r="C34" s="118"/>
      <c r="D34" s="118"/>
      <c r="E34" s="118"/>
    </row>
    <row r="35" spans="1:10" ht="22.15" customHeight="1">
      <c r="A35" s="118"/>
      <c r="B35" s="118"/>
      <c r="C35" s="118"/>
      <c r="D35" s="118"/>
      <c r="E35" s="118"/>
    </row>
    <row r="36" spans="1:10" ht="22.15" customHeight="1">
      <c r="A36" s="118"/>
      <c r="B36" s="118"/>
      <c r="C36" s="118"/>
      <c r="D36" s="118"/>
      <c r="E36" s="118"/>
    </row>
    <row r="39" spans="1:10" ht="22.15" customHeight="1">
      <c r="A39" s="126" t="s">
        <v>192</v>
      </c>
      <c r="B39" s="126"/>
      <c r="C39" s="126"/>
      <c r="D39" s="126"/>
      <c r="E39" s="126"/>
    </row>
    <row r="40" spans="1:10" ht="24" customHeight="1">
      <c r="A40" s="122" t="s">
        <v>0</v>
      </c>
      <c r="B40" s="122"/>
      <c r="C40" s="122"/>
      <c r="D40" s="122"/>
      <c r="E40" s="122"/>
      <c r="F40" s="122"/>
      <c r="G40" s="122"/>
      <c r="H40" s="122"/>
      <c r="I40" s="122"/>
    </row>
    <row r="41" spans="1:10" ht="24" customHeight="1">
      <c r="A41" s="122" t="s">
        <v>19</v>
      </c>
      <c r="B41" s="122"/>
      <c r="C41" s="122"/>
      <c r="D41" s="122"/>
      <c r="E41" s="122"/>
      <c r="F41" s="122"/>
      <c r="G41" s="122"/>
      <c r="H41" s="122"/>
      <c r="I41" s="122"/>
    </row>
    <row r="42" spans="1:10" ht="24" customHeight="1">
      <c r="A42" s="123" t="str">
        <f>+A3</f>
        <v>ณ วันที่ 30 มิถุนายน 2564</v>
      </c>
      <c r="B42" s="123"/>
      <c r="C42" s="123"/>
      <c r="D42" s="123"/>
      <c r="E42" s="123"/>
      <c r="F42" s="123"/>
      <c r="G42" s="123"/>
      <c r="H42" s="123"/>
      <c r="I42" s="123"/>
    </row>
    <row r="43" spans="1:10" ht="22.15" customHeight="1">
      <c r="A43" s="124" t="s">
        <v>2</v>
      </c>
      <c r="B43" s="124"/>
      <c r="C43" s="124"/>
      <c r="D43" s="124"/>
      <c r="E43" s="124"/>
      <c r="F43" s="124"/>
      <c r="G43" s="124"/>
      <c r="H43" s="124"/>
      <c r="I43" s="124"/>
    </row>
    <row r="44" spans="1:10" ht="6" customHeight="1">
      <c r="A44" s="125"/>
      <c r="B44" s="125"/>
      <c r="C44" s="125"/>
      <c r="D44" s="125"/>
      <c r="E44" s="125"/>
      <c r="F44" s="125"/>
      <c r="G44" s="125"/>
      <c r="H44" s="125"/>
      <c r="I44" s="125"/>
    </row>
    <row r="45" spans="1:10" ht="22.15" customHeight="1">
      <c r="C45" s="120" t="s">
        <v>3</v>
      </c>
      <c r="D45" s="120"/>
      <c r="E45" s="120"/>
      <c r="F45" s="120"/>
      <c r="G45" s="120" t="s">
        <v>4</v>
      </c>
      <c r="H45" s="120"/>
      <c r="I45" s="120"/>
      <c r="J45" s="1"/>
    </row>
    <row r="46" spans="1:10" ht="22.15" customHeight="1">
      <c r="C46" s="103" t="s">
        <v>5</v>
      </c>
      <c r="D46" s="103"/>
      <c r="E46" s="103" t="s">
        <v>5</v>
      </c>
      <c r="F46" s="103"/>
      <c r="G46" s="103" t="s">
        <v>5</v>
      </c>
      <c r="H46" s="103"/>
      <c r="I46" s="103" t="s">
        <v>5</v>
      </c>
    </row>
    <row r="47" spans="1:10" ht="22.15" customHeight="1">
      <c r="B47" s="2" t="s">
        <v>6</v>
      </c>
      <c r="C47" s="2" t="str">
        <f>+C8</f>
        <v>30 มิถุนายน 2564</v>
      </c>
      <c r="D47" s="2"/>
      <c r="E47" s="2" t="str">
        <f>+E8</f>
        <v>31 ธันวาคม 2563</v>
      </c>
      <c r="F47" s="2"/>
      <c r="G47" s="2" t="str">
        <f>+G8</f>
        <v>30 มิถุนายน 2564</v>
      </c>
      <c r="H47" s="2"/>
      <c r="I47" s="2" t="str">
        <f>+I8</f>
        <v>31 ธันวาคม 2563</v>
      </c>
    </row>
    <row r="48" spans="1:10" ht="22.15" customHeight="1">
      <c r="B48" s="2"/>
      <c r="C48" s="2"/>
      <c r="D48" s="2"/>
      <c r="E48" s="2"/>
      <c r="F48" s="2"/>
      <c r="G48" s="2"/>
      <c r="H48" s="2"/>
      <c r="I48" s="2"/>
    </row>
    <row r="49" spans="1:13" ht="22.15" customHeight="1">
      <c r="A49" s="103" t="s">
        <v>20</v>
      </c>
      <c r="B49" s="103"/>
    </row>
    <row r="50" spans="1:13" ht="22.15" customHeight="1">
      <c r="A50" s="106" t="s">
        <v>21</v>
      </c>
      <c r="B50" s="100">
        <v>7.15</v>
      </c>
      <c r="C50" s="3">
        <v>1890938611</v>
      </c>
      <c r="D50" s="10"/>
      <c r="E50" s="3">
        <v>1834505186</v>
      </c>
      <c r="F50" s="10"/>
      <c r="G50" s="3">
        <v>1872480954</v>
      </c>
      <c r="H50" s="10"/>
      <c r="I50" s="3">
        <v>1819222893</v>
      </c>
      <c r="J50" s="5"/>
      <c r="K50" s="5"/>
      <c r="L50" s="5"/>
      <c r="M50" s="6"/>
    </row>
    <row r="51" spans="1:13" ht="22.15" customHeight="1">
      <c r="A51" s="106" t="s">
        <v>128</v>
      </c>
      <c r="B51" s="100">
        <v>7.16</v>
      </c>
      <c r="C51" s="3">
        <v>231908682</v>
      </c>
      <c r="D51" s="12"/>
      <c r="E51" s="3">
        <v>243569647</v>
      </c>
      <c r="F51" s="12"/>
      <c r="G51" s="3">
        <v>222653979</v>
      </c>
      <c r="H51" s="12"/>
      <c r="I51" s="3">
        <v>224973577</v>
      </c>
      <c r="J51" s="5"/>
      <c r="K51" s="5"/>
      <c r="L51" s="5"/>
      <c r="M51" s="6"/>
    </row>
    <row r="52" spans="1:13" ht="22.15" customHeight="1">
      <c r="A52" s="88" t="s">
        <v>22</v>
      </c>
      <c r="B52" s="100"/>
      <c r="C52" s="3">
        <v>4278854</v>
      </c>
      <c r="D52" s="12"/>
      <c r="E52" s="3">
        <v>5607230</v>
      </c>
      <c r="F52" s="12"/>
      <c r="G52" s="3">
        <v>4278436</v>
      </c>
      <c r="H52" s="12"/>
      <c r="I52" s="3">
        <v>5606355</v>
      </c>
      <c r="J52" s="5"/>
      <c r="K52" s="5"/>
      <c r="L52" s="5"/>
      <c r="M52" s="6"/>
    </row>
    <row r="53" spans="1:13" ht="22.15" customHeight="1">
      <c r="A53" s="88" t="s">
        <v>151</v>
      </c>
      <c r="B53" s="100">
        <v>7.5</v>
      </c>
      <c r="C53" s="3">
        <v>27111857</v>
      </c>
      <c r="D53" s="12"/>
      <c r="E53" s="3">
        <v>32941510</v>
      </c>
      <c r="F53" s="12"/>
      <c r="G53" s="3">
        <v>27215494</v>
      </c>
      <c r="H53" s="12"/>
      <c r="I53" s="3">
        <v>33118201</v>
      </c>
      <c r="J53" s="5"/>
      <c r="K53" s="5"/>
      <c r="L53" s="5"/>
      <c r="M53" s="6"/>
    </row>
    <row r="54" spans="1:13" ht="22.15" customHeight="1">
      <c r="A54" s="88" t="s">
        <v>23</v>
      </c>
      <c r="B54" s="100">
        <v>7.17</v>
      </c>
      <c r="C54" s="3">
        <v>144839061</v>
      </c>
      <c r="D54" s="12"/>
      <c r="E54" s="3">
        <v>146118868</v>
      </c>
      <c r="F54" s="12"/>
      <c r="G54" s="3">
        <v>111087791</v>
      </c>
      <c r="H54" s="12"/>
      <c r="I54" s="3">
        <v>125951206</v>
      </c>
      <c r="J54" s="5"/>
      <c r="K54" s="5"/>
      <c r="L54" s="5"/>
      <c r="M54" s="6"/>
    </row>
    <row r="55" spans="1:13" ht="22.15" customHeight="1">
      <c r="A55" s="20" t="s">
        <v>24</v>
      </c>
      <c r="B55" s="100">
        <v>7.18</v>
      </c>
      <c r="C55" s="3">
        <v>14004482</v>
      </c>
      <c r="D55" s="12"/>
      <c r="E55" s="3">
        <v>13378497</v>
      </c>
      <c r="F55" s="12"/>
      <c r="G55" s="3">
        <v>11350870</v>
      </c>
      <c r="H55" s="12"/>
      <c r="I55" s="3">
        <v>10864530</v>
      </c>
      <c r="J55" s="5"/>
      <c r="K55" s="5"/>
      <c r="L55" s="5"/>
      <c r="M55" s="6"/>
    </row>
    <row r="56" spans="1:13" ht="22.15" customHeight="1">
      <c r="A56" s="20" t="s">
        <v>25</v>
      </c>
      <c r="B56" s="100">
        <v>7.13</v>
      </c>
      <c r="C56" s="3">
        <v>784906</v>
      </c>
      <c r="D56" s="12"/>
      <c r="E56" s="3">
        <v>686388</v>
      </c>
      <c r="F56" s="12"/>
      <c r="G56" s="3">
        <v>0</v>
      </c>
      <c r="H56" s="12"/>
      <c r="I56" s="3">
        <v>0</v>
      </c>
      <c r="J56" s="5"/>
      <c r="K56" s="5"/>
      <c r="L56" s="5"/>
      <c r="M56" s="6"/>
    </row>
    <row r="57" spans="1:13" ht="22.15" customHeight="1">
      <c r="A57" s="106" t="s">
        <v>26</v>
      </c>
      <c r="B57" s="100">
        <v>7.19</v>
      </c>
      <c r="C57" s="3">
        <v>38382843</v>
      </c>
      <c r="D57" s="12"/>
      <c r="E57" s="3">
        <v>43387499</v>
      </c>
      <c r="F57" s="12"/>
      <c r="G57" s="3">
        <v>24435510</v>
      </c>
      <c r="H57" s="12"/>
      <c r="I57" s="3">
        <v>26825390</v>
      </c>
      <c r="J57" s="5"/>
      <c r="K57" s="5"/>
      <c r="L57" s="5"/>
      <c r="M57" s="6"/>
    </row>
    <row r="58" spans="1:13" ht="22.15" customHeight="1">
      <c r="A58" s="13" t="s">
        <v>27</v>
      </c>
      <c r="B58" s="108"/>
      <c r="C58" s="9">
        <f>SUM(C50:C57)</f>
        <v>2352249296</v>
      </c>
      <c r="D58" s="7"/>
      <c r="E58" s="9">
        <f>SUM(E50:E57)</f>
        <v>2320194825</v>
      </c>
      <c r="F58" s="7"/>
      <c r="G58" s="9">
        <f>SUM(G50:G57)</f>
        <v>2273503034</v>
      </c>
      <c r="H58" s="14"/>
      <c r="I58" s="9">
        <f>SUM(I50:I57)</f>
        <v>2246562152</v>
      </c>
      <c r="J58" s="5"/>
      <c r="K58" s="5"/>
      <c r="L58" s="5"/>
    </row>
    <row r="59" spans="1:13" ht="22.15" customHeight="1">
      <c r="A59" s="15"/>
      <c r="B59" s="15"/>
      <c r="C59" s="7"/>
      <c r="D59" s="7"/>
      <c r="E59" s="7"/>
      <c r="F59" s="7"/>
      <c r="I59" s="5"/>
      <c r="J59" s="5"/>
      <c r="K59" s="5"/>
      <c r="L59" s="5"/>
    </row>
    <row r="60" spans="1:13" ht="22.15" customHeight="1">
      <c r="A60" s="15"/>
      <c r="B60" s="15"/>
      <c r="C60" s="7"/>
      <c r="D60" s="7"/>
      <c r="E60" s="7"/>
      <c r="F60" s="7"/>
      <c r="I60" s="5"/>
      <c r="J60" s="5"/>
      <c r="K60" s="5"/>
      <c r="L60" s="5"/>
    </row>
    <row r="61" spans="1:13" ht="22.15" customHeight="1">
      <c r="A61" s="15"/>
      <c r="B61" s="15"/>
      <c r="C61" s="7"/>
      <c r="D61" s="7"/>
      <c r="E61" s="7"/>
      <c r="F61" s="7"/>
      <c r="I61" s="5"/>
      <c r="J61" s="5"/>
      <c r="K61" s="5"/>
      <c r="L61" s="5"/>
    </row>
    <row r="62" spans="1:13" ht="22.15" customHeight="1">
      <c r="A62" s="15"/>
      <c r="B62" s="15"/>
      <c r="C62" s="7"/>
      <c r="D62" s="7"/>
      <c r="E62" s="7"/>
      <c r="F62" s="7"/>
      <c r="I62" s="5"/>
      <c r="J62" s="5"/>
      <c r="K62" s="5"/>
      <c r="L62" s="5"/>
    </row>
    <row r="63" spans="1:13" ht="22.15" customHeight="1">
      <c r="A63" s="15"/>
      <c r="B63" s="15"/>
      <c r="C63" s="7"/>
      <c r="D63" s="7"/>
      <c r="E63" s="7"/>
      <c r="F63" s="7"/>
      <c r="I63" s="5"/>
      <c r="J63" s="5"/>
      <c r="K63" s="5"/>
      <c r="L63" s="5"/>
    </row>
    <row r="64" spans="1:13" ht="22.15" customHeight="1">
      <c r="A64" s="15"/>
      <c r="B64" s="15"/>
      <c r="C64" s="7"/>
      <c r="D64" s="7"/>
      <c r="E64" s="7"/>
      <c r="F64" s="7"/>
      <c r="I64" s="5"/>
      <c r="J64" s="5"/>
      <c r="K64" s="5"/>
      <c r="L64" s="5"/>
    </row>
    <row r="65" spans="1:12" ht="22.15" customHeight="1">
      <c r="A65" s="15"/>
      <c r="B65" s="15"/>
      <c r="C65" s="7"/>
      <c r="D65" s="7"/>
      <c r="E65" s="7"/>
      <c r="F65" s="7"/>
      <c r="I65" s="5"/>
      <c r="J65" s="5"/>
      <c r="K65" s="5"/>
      <c r="L65" s="5"/>
    </row>
    <row r="66" spans="1:12" ht="22.15" customHeight="1">
      <c r="A66" s="15"/>
      <c r="B66" s="15"/>
      <c r="C66" s="7"/>
      <c r="D66" s="7"/>
      <c r="E66" s="7"/>
      <c r="F66" s="7"/>
      <c r="I66" s="5"/>
      <c r="J66" s="5"/>
      <c r="K66" s="5"/>
      <c r="L66" s="5"/>
    </row>
    <row r="67" spans="1:12" ht="22.15" customHeight="1">
      <c r="A67" s="15"/>
      <c r="B67" s="15"/>
      <c r="C67" s="7"/>
      <c r="D67" s="7"/>
      <c r="E67" s="7"/>
      <c r="F67" s="7"/>
      <c r="I67" s="5"/>
      <c r="J67" s="5"/>
      <c r="K67" s="5"/>
      <c r="L67" s="5"/>
    </row>
    <row r="68" spans="1:12" ht="22.15" customHeight="1">
      <c r="A68" s="15"/>
      <c r="B68" s="15"/>
      <c r="C68" s="7"/>
      <c r="D68" s="7"/>
      <c r="E68" s="7"/>
      <c r="F68" s="7"/>
      <c r="I68" s="5"/>
      <c r="J68" s="5"/>
      <c r="K68" s="5"/>
      <c r="L68" s="5"/>
    </row>
    <row r="69" spans="1:12" ht="22.15" customHeight="1">
      <c r="A69" s="15"/>
      <c r="B69" s="15"/>
      <c r="C69" s="7"/>
      <c r="D69" s="7"/>
      <c r="E69" s="7"/>
      <c r="F69" s="7"/>
      <c r="I69" s="5"/>
      <c r="J69" s="5"/>
      <c r="K69" s="5"/>
      <c r="L69" s="5"/>
    </row>
    <row r="70" spans="1:12" ht="22.15" customHeight="1">
      <c r="A70" s="15"/>
      <c r="B70" s="15"/>
      <c r="C70" s="7"/>
      <c r="D70" s="7"/>
      <c r="E70" s="7"/>
      <c r="F70" s="7"/>
      <c r="I70" s="5"/>
      <c r="J70" s="5"/>
      <c r="K70" s="5"/>
      <c r="L70" s="5"/>
    </row>
    <row r="71" spans="1:12" ht="22.15" customHeight="1">
      <c r="A71" s="15"/>
      <c r="B71" s="15"/>
      <c r="C71" s="7"/>
      <c r="D71" s="7"/>
      <c r="E71" s="7"/>
      <c r="F71" s="7"/>
      <c r="I71" s="5"/>
      <c r="J71" s="5"/>
      <c r="K71" s="5"/>
      <c r="L71" s="5"/>
    </row>
    <row r="72" spans="1:12" ht="22.15" customHeight="1">
      <c r="A72" s="15"/>
      <c r="B72" s="15"/>
      <c r="C72" s="7"/>
      <c r="D72" s="7"/>
      <c r="E72" s="7"/>
      <c r="F72" s="7"/>
      <c r="I72" s="5"/>
      <c r="J72" s="5"/>
      <c r="K72" s="5"/>
      <c r="L72" s="5"/>
    </row>
    <row r="73" spans="1:12" ht="22.15" customHeight="1">
      <c r="A73" s="15"/>
      <c r="B73" s="15"/>
      <c r="C73" s="7"/>
      <c r="D73" s="7"/>
      <c r="E73" s="7"/>
      <c r="F73" s="7"/>
      <c r="I73" s="5"/>
      <c r="J73" s="5"/>
      <c r="K73" s="5"/>
      <c r="L73" s="5"/>
    </row>
    <row r="74" spans="1:12" ht="22.15" customHeight="1">
      <c r="A74" s="15"/>
      <c r="B74" s="15"/>
      <c r="C74" s="7"/>
      <c r="D74" s="7"/>
      <c r="E74" s="7"/>
      <c r="F74" s="7"/>
      <c r="I74" s="5"/>
      <c r="J74" s="5"/>
      <c r="K74" s="5"/>
      <c r="L74" s="5"/>
    </row>
    <row r="75" spans="1:12" ht="22.15" customHeight="1">
      <c r="A75" s="15"/>
      <c r="B75" s="15"/>
      <c r="C75" s="7"/>
      <c r="D75" s="7"/>
      <c r="E75" s="7"/>
      <c r="F75" s="7"/>
      <c r="I75" s="5"/>
      <c r="J75" s="5"/>
      <c r="K75" s="5"/>
      <c r="L75" s="5"/>
    </row>
    <row r="76" spans="1:12" ht="22.15" customHeight="1">
      <c r="A76" s="15"/>
      <c r="B76" s="15"/>
      <c r="C76" s="7"/>
      <c r="D76" s="7"/>
      <c r="E76" s="7"/>
      <c r="F76" s="7"/>
      <c r="I76" s="5"/>
      <c r="J76" s="5"/>
      <c r="K76" s="5"/>
      <c r="L76" s="5"/>
    </row>
    <row r="77" spans="1:12" ht="22.15" customHeight="1">
      <c r="A77" s="15"/>
      <c r="B77" s="15"/>
      <c r="C77" s="7"/>
      <c r="D77" s="7"/>
      <c r="E77" s="7"/>
      <c r="F77" s="7"/>
      <c r="I77" s="5"/>
      <c r="J77" s="5"/>
      <c r="K77" s="5"/>
      <c r="L77" s="5"/>
    </row>
    <row r="78" spans="1:12" ht="22.15" customHeight="1">
      <c r="A78" s="15"/>
      <c r="B78" s="15"/>
      <c r="C78" s="7"/>
      <c r="D78" s="7"/>
      <c r="E78" s="7"/>
      <c r="F78" s="7"/>
      <c r="I78" s="5"/>
      <c r="J78" s="5"/>
      <c r="K78" s="5"/>
      <c r="L78" s="5"/>
    </row>
    <row r="79" spans="1:12" ht="24" customHeight="1">
      <c r="A79" s="122" t="s">
        <v>0</v>
      </c>
      <c r="B79" s="122"/>
      <c r="C79" s="122"/>
      <c r="D79" s="122"/>
      <c r="E79" s="122"/>
      <c r="F79" s="122"/>
      <c r="G79" s="122"/>
      <c r="H79" s="122"/>
      <c r="I79" s="122"/>
    </row>
    <row r="80" spans="1:12" ht="24" customHeight="1">
      <c r="A80" s="122" t="s">
        <v>19</v>
      </c>
      <c r="B80" s="122"/>
      <c r="C80" s="122"/>
      <c r="D80" s="122"/>
      <c r="E80" s="122"/>
      <c r="F80" s="122"/>
      <c r="G80" s="122"/>
      <c r="H80" s="122"/>
      <c r="I80" s="122"/>
    </row>
    <row r="81" spans="1:13" ht="24" customHeight="1">
      <c r="A81" s="123" t="str">
        <f>+A42</f>
        <v>ณ วันที่ 30 มิถุนายน 2564</v>
      </c>
      <c r="B81" s="123"/>
      <c r="C81" s="123"/>
      <c r="D81" s="123"/>
      <c r="E81" s="123"/>
      <c r="F81" s="123"/>
      <c r="G81" s="123"/>
      <c r="H81" s="123"/>
      <c r="I81" s="123"/>
    </row>
    <row r="82" spans="1:13" ht="22.15" customHeight="1">
      <c r="A82" s="124" t="s">
        <v>2</v>
      </c>
      <c r="B82" s="124"/>
      <c r="C82" s="124"/>
      <c r="D82" s="124"/>
      <c r="E82" s="124"/>
      <c r="F82" s="124"/>
      <c r="G82" s="124"/>
      <c r="H82" s="124"/>
      <c r="I82" s="124"/>
    </row>
    <row r="83" spans="1:13" ht="6" customHeight="1">
      <c r="A83" s="125"/>
      <c r="B83" s="125"/>
      <c r="C83" s="125"/>
      <c r="D83" s="125"/>
      <c r="E83" s="125"/>
      <c r="F83" s="125"/>
      <c r="G83" s="125"/>
      <c r="H83" s="125"/>
      <c r="I83" s="125"/>
    </row>
    <row r="84" spans="1:13" ht="22.15" customHeight="1">
      <c r="C84" s="120" t="s">
        <v>3</v>
      </c>
      <c r="D84" s="120"/>
      <c r="E84" s="120"/>
      <c r="F84" s="120"/>
      <c r="G84" s="120" t="s">
        <v>4</v>
      </c>
      <c r="H84" s="120"/>
      <c r="I84" s="120"/>
      <c r="J84" s="1"/>
    </row>
    <row r="85" spans="1:13" ht="22.15" customHeight="1">
      <c r="C85" s="103" t="s">
        <v>5</v>
      </c>
      <c r="D85" s="103"/>
      <c r="E85" s="103" t="s">
        <v>5</v>
      </c>
      <c r="F85" s="103"/>
      <c r="G85" s="103" t="s">
        <v>5</v>
      </c>
      <c r="H85" s="103"/>
      <c r="I85" s="103" t="s">
        <v>5</v>
      </c>
    </row>
    <row r="86" spans="1:13" ht="22.15" customHeight="1">
      <c r="B86" s="2" t="s">
        <v>6</v>
      </c>
      <c r="C86" s="2" t="str">
        <f>+C47</f>
        <v>30 มิถุนายน 2564</v>
      </c>
      <c r="D86" s="2"/>
      <c r="E86" s="2" t="str">
        <f>+E47</f>
        <v>31 ธันวาคม 2563</v>
      </c>
      <c r="F86" s="2"/>
      <c r="G86" s="2" t="str">
        <f>+G47</f>
        <v>30 มิถุนายน 2564</v>
      </c>
      <c r="H86" s="2"/>
      <c r="I86" s="2" t="str">
        <f>+I47</f>
        <v>31 ธันวาคม 2563</v>
      </c>
    </row>
    <row r="87" spans="1:13" ht="22.15" customHeight="1">
      <c r="B87" s="2"/>
      <c r="C87" s="2"/>
      <c r="D87" s="2"/>
      <c r="E87" s="2"/>
      <c r="F87" s="2"/>
      <c r="G87" s="2"/>
      <c r="H87" s="2"/>
      <c r="I87" s="2"/>
    </row>
    <row r="88" spans="1:13" ht="22.15" customHeight="1">
      <c r="A88" s="103" t="s">
        <v>28</v>
      </c>
      <c r="B88" s="103"/>
    </row>
    <row r="89" spans="1:13" ht="22.15" customHeight="1">
      <c r="A89" s="88" t="s">
        <v>29</v>
      </c>
      <c r="B89" s="100"/>
    </row>
    <row r="90" spans="1:13" ht="22.15" customHeight="1">
      <c r="A90" s="106" t="s">
        <v>30</v>
      </c>
      <c r="B90" s="100">
        <v>7.23</v>
      </c>
    </row>
    <row r="91" spans="1:13" ht="22.15" customHeight="1">
      <c r="A91" s="16" t="s">
        <v>31</v>
      </c>
      <c r="B91" s="100"/>
    </row>
    <row r="92" spans="1:13" ht="22.15" customHeight="1">
      <c r="A92" s="86" t="s">
        <v>32</v>
      </c>
      <c r="B92" s="100"/>
      <c r="C92" s="7"/>
      <c r="D92" s="7"/>
      <c r="E92" s="7"/>
      <c r="F92" s="7"/>
    </row>
    <row r="93" spans="1:13" ht="22.15" customHeight="1" thickBot="1">
      <c r="A93" s="17" t="s">
        <v>33</v>
      </c>
      <c r="B93" s="100"/>
      <c r="C93" s="18">
        <v>75741437</v>
      </c>
      <c r="D93" s="7"/>
      <c r="E93" s="18">
        <v>75741437</v>
      </c>
      <c r="F93" s="7"/>
      <c r="G93" s="18">
        <v>75741437</v>
      </c>
      <c r="H93" s="7"/>
      <c r="I93" s="18">
        <v>75741437</v>
      </c>
      <c r="J93" s="5"/>
      <c r="K93" s="5"/>
      <c r="L93" s="5"/>
      <c r="M93" s="5"/>
    </row>
    <row r="94" spans="1:13" ht="22.15" customHeight="1" thickTop="1">
      <c r="A94" s="19" t="s">
        <v>34</v>
      </c>
      <c r="B94" s="100"/>
      <c r="C94" s="4"/>
      <c r="D94" s="4"/>
      <c r="E94" s="4"/>
      <c r="F94" s="4"/>
      <c r="G94" s="4"/>
      <c r="H94" s="4"/>
      <c r="I94" s="4"/>
      <c r="J94" s="5"/>
      <c r="K94" s="5"/>
      <c r="L94" s="5"/>
      <c r="M94" s="5"/>
    </row>
    <row r="95" spans="1:13" ht="22.15" customHeight="1">
      <c r="A95" s="86" t="s">
        <v>35</v>
      </c>
      <c r="B95" s="100"/>
      <c r="C95" s="4"/>
      <c r="D95" s="4"/>
      <c r="E95" s="4"/>
      <c r="F95" s="4"/>
      <c r="G95" s="4"/>
      <c r="H95" s="4"/>
      <c r="I95" s="4"/>
      <c r="J95" s="5"/>
      <c r="K95" s="5"/>
      <c r="L95" s="5"/>
      <c r="M95" s="5"/>
    </row>
    <row r="96" spans="1:13" ht="22.15" customHeight="1">
      <c r="A96" s="17" t="s">
        <v>33</v>
      </c>
      <c r="B96" s="100"/>
      <c r="C96" s="3">
        <v>73557618</v>
      </c>
      <c r="D96" s="10"/>
      <c r="E96" s="3">
        <v>73557618</v>
      </c>
      <c r="F96" s="10"/>
      <c r="G96" s="3">
        <v>73557618</v>
      </c>
      <c r="H96" s="10"/>
      <c r="I96" s="3">
        <v>73557618</v>
      </c>
      <c r="J96" s="5"/>
      <c r="K96" s="5"/>
      <c r="L96" s="5"/>
      <c r="M96" s="5"/>
    </row>
    <row r="97" spans="1:13" ht="22.15" customHeight="1">
      <c r="A97" s="106" t="s">
        <v>36</v>
      </c>
      <c r="B97" s="100"/>
      <c r="C97" s="3">
        <v>52878749</v>
      </c>
      <c r="D97" s="4"/>
      <c r="E97" s="3">
        <v>52878749</v>
      </c>
      <c r="F97" s="4"/>
      <c r="G97" s="3">
        <v>52878749</v>
      </c>
      <c r="H97" s="4"/>
      <c r="I97" s="3">
        <v>52878749</v>
      </c>
      <c r="J97" s="5"/>
      <c r="K97" s="5"/>
      <c r="L97" s="5"/>
      <c r="M97" s="5"/>
    </row>
    <row r="98" spans="1:13" ht="22.15" customHeight="1">
      <c r="A98" s="20" t="s">
        <v>37</v>
      </c>
      <c r="B98" s="100"/>
      <c r="C98" s="3">
        <v>4567575</v>
      </c>
      <c r="D98" s="4"/>
      <c r="E98" s="3">
        <v>4271362</v>
      </c>
      <c r="F98" s="4"/>
      <c r="G98" s="3">
        <v>5405512</v>
      </c>
      <c r="H98" s="4"/>
      <c r="I98" s="3">
        <v>5208509</v>
      </c>
      <c r="J98" s="5"/>
      <c r="K98" s="5"/>
      <c r="L98" s="5"/>
      <c r="M98" s="5"/>
    </row>
    <row r="99" spans="1:13" ht="22.15" customHeight="1">
      <c r="A99" s="88" t="s">
        <v>38</v>
      </c>
      <c r="B99" s="100"/>
      <c r="J99" s="5"/>
      <c r="K99" s="5"/>
      <c r="L99" s="5"/>
      <c r="M99" s="5"/>
    </row>
    <row r="100" spans="1:13" ht="22.15" customHeight="1">
      <c r="A100" s="16" t="s">
        <v>39</v>
      </c>
      <c r="B100" s="100"/>
      <c r="J100" s="5"/>
      <c r="K100" s="5"/>
      <c r="L100" s="5"/>
      <c r="M100" s="5"/>
    </row>
    <row r="101" spans="1:13" ht="22.15" customHeight="1">
      <c r="A101" s="86" t="s">
        <v>40</v>
      </c>
      <c r="B101" s="100"/>
      <c r="C101" s="3">
        <v>7279800</v>
      </c>
      <c r="D101" s="4"/>
      <c r="E101" s="3">
        <v>7279800</v>
      </c>
      <c r="F101" s="4"/>
      <c r="G101" s="3">
        <v>7279800</v>
      </c>
      <c r="H101" s="4"/>
      <c r="I101" s="3">
        <v>7279800</v>
      </c>
      <c r="J101" s="5"/>
      <c r="K101" s="5"/>
      <c r="L101" s="5"/>
      <c r="M101" s="5"/>
    </row>
    <row r="102" spans="1:13" ht="22.15" customHeight="1">
      <c r="A102" s="19" t="s">
        <v>41</v>
      </c>
      <c r="B102" s="100"/>
      <c r="C102" s="8">
        <v>168152904</v>
      </c>
      <c r="D102" s="7"/>
      <c r="E102" s="8">
        <v>149556653</v>
      </c>
      <c r="F102" s="7"/>
      <c r="G102" s="8">
        <v>91643550</v>
      </c>
      <c r="H102" s="7"/>
      <c r="I102" s="8">
        <v>75244537</v>
      </c>
      <c r="J102" s="5"/>
      <c r="K102" s="5"/>
      <c r="L102" s="5"/>
      <c r="M102" s="5"/>
    </row>
    <row r="103" spans="1:13" ht="22.15" customHeight="1">
      <c r="A103" s="16" t="s">
        <v>42</v>
      </c>
      <c r="B103" s="100"/>
      <c r="C103" s="3">
        <f>SUM(C96:C102)</f>
        <v>306436646</v>
      </c>
      <c r="D103" s="7"/>
      <c r="E103" s="3">
        <f>SUM(E96:E102)</f>
        <v>287544182</v>
      </c>
      <c r="F103" s="7"/>
      <c r="G103" s="3">
        <f>SUM(G96:G102)</f>
        <v>230765229</v>
      </c>
      <c r="H103" s="7"/>
      <c r="I103" s="3">
        <f>SUM(I96:I102)</f>
        <v>214169213</v>
      </c>
      <c r="J103" s="5"/>
      <c r="K103" s="5"/>
      <c r="L103" s="5"/>
      <c r="M103" s="5"/>
    </row>
    <row r="104" spans="1:13" ht="22.15" customHeight="1">
      <c r="A104" s="88" t="s">
        <v>43</v>
      </c>
      <c r="B104" s="100"/>
      <c r="C104" s="8">
        <v>616397</v>
      </c>
      <c r="D104" s="7"/>
      <c r="E104" s="8">
        <v>1634782</v>
      </c>
      <c r="F104" s="7"/>
      <c r="G104" s="21">
        <v>0</v>
      </c>
      <c r="H104" s="22"/>
      <c r="I104" s="21">
        <v>0</v>
      </c>
      <c r="J104" s="5"/>
      <c r="K104" s="5"/>
      <c r="L104" s="5"/>
      <c r="M104" s="5"/>
    </row>
    <row r="105" spans="1:13" ht="22.15" customHeight="1">
      <c r="A105" s="16" t="s">
        <v>44</v>
      </c>
      <c r="B105" s="100"/>
      <c r="C105" s="3">
        <f>SUM(C103:C104)</f>
        <v>307053043</v>
      </c>
      <c r="D105" s="7"/>
      <c r="E105" s="3">
        <f>SUM(E103:E104)</f>
        <v>289178964</v>
      </c>
      <c r="F105" s="7"/>
      <c r="G105" s="3">
        <f>SUM(G103:G104)</f>
        <v>230765229</v>
      </c>
      <c r="H105" s="7"/>
      <c r="I105" s="3">
        <f>SUM(I103:I104)</f>
        <v>214169213</v>
      </c>
      <c r="J105" s="5"/>
      <c r="K105" s="5"/>
      <c r="L105" s="5"/>
      <c r="M105" s="5"/>
    </row>
    <row r="106" spans="1:13" ht="22.15" customHeight="1" thickBot="1">
      <c r="A106" s="13" t="s">
        <v>45</v>
      </c>
      <c r="B106" s="100"/>
      <c r="C106" s="11">
        <f>+C58+C105</f>
        <v>2659302339</v>
      </c>
      <c r="D106" s="23"/>
      <c r="E106" s="11">
        <f>+E58+E105</f>
        <v>2609373789</v>
      </c>
      <c r="F106" s="23"/>
      <c r="G106" s="11">
        <f>+G58+G105</f>
        <v>2504268263</v>
      </c>
      <c r="H106" s="23"/>
      <c r="I106" s="11">
        <f>+I58+I105</f>
        <v>2460731365</v>
      </c>
      <c r="J106" s="5"/>
      <c r="K106" s="5"/>
      <c r="L106" s="5"/>
      <c r="M106" s="5"/>
    </row>
    <row r="107" spans="1:13" ht="22.15" customHeight="1" thickTop="1"/>
    <row r="108" spans="1:13" ht="22.15" customHeight="1">
      <c r="B108" s="90"/>
    </row>
    <row r="109" spans="1:13" ht="16.350000000000001" customHeight="1">
      <c r="A109" s="102"/>
      <c r="B109" s="90"/>
    </row>
    <row r="110" spans="1:13" ht="22.15" customHeight="1">
      <c r="B110" s="90"/>
    </row>
    <row r="111" spans="1:13" ht="22.15" customHeight="1">
      <c r="B111" s="90"/>
    </row>
    <row r="112" spans="1:13" ht="22.15" customHeight="1">
      <c r="A112" s="126" t="s">
        <v>192</v>
      </c>
      <c r="B112" s="126"/>
      <c r="C112" s="126"/>
      <c r="D112" s="126"/>
      <c r="E112" s="126"/>
    </row>
    <row r="114" spans="1:9" ht="22.15" customHeight="1">
      <c r="B114" s="102"/>
    </row>
    <row r="115" spans="1:9" ht="22.15" customHeight="1">
      <c r="B115" s="102"/>
    </row>
    <row r="116" spans="1:9" ht="22.15" customHeight="1">
      <c r="A116" s="100" t="s">
        <v>46</v>
      </c>
      <c r="B116" s="100"/>
      <c r="E116" s="121" t="s">
        <v>47</v>
      </c>
      <c r="F116" s="121"/>
      <c r="G116" s="121"/>
      <c r="H116" s="121"/>
      <c r="I116" s="121"/>
    </row>
    <row r="117" spans="1:9" ht="22.15" customHeight="1">
      <c r="A117" s="108" t="s">
        <v>48</v>
      </c>
      <c r="B117" s="108"/>
      <c r="E117" s="121" t="s">
        <v>49</v>
      </c>
      <c r="F117" s="121"/>
      <c r="G117" s="121"/>
      <c r="H117" s="121"/>
      <c r="I117" s="121"/>
    </row>
    <row r="120" spans="1:9" ht="22.15" customHeight="1">
      <c r="E120" s="4"/>
      <c r="F120" s="4"/>
    </row>
    <row r="121" spans="1:9" ht="22.15" customHeight="1">
      <c r="E121" s="4"/>
      <c r="F121" s="4"/>
    </row>
  </sheetData>
  <mergeCells count="26">
    <mergeCell ref="A43:I43"/>
    <mergeCell ref="A44:I44"/>
    <mergeCell ref="C6:F6"/>
    <mergeCell ref="G6:I6"/>
    <mergeCell ref="A40:I40"/>
    <mergeCell ref="A41:I41"/>
    <mergeCell ref="A42:I42"/>
    <mergeCell ref="A39:E39"/>
    <mergeCell ref="A32:E32"/>
    <mergeCell ref="A1:I1"/>
    <mergeCell ref="A2:I2"/>
    <mergeCell ref="A3:I3"/>
    <mergeCell ref="A4:I4"/>
    <mergeCell ref="A5:I5"/>
    <mergeCell ref="C84:F84"/>
    <mergeCell ref="G84:I84"/>
    <mergeCell ref="E116:I116"/>
    <mergeCell ref="E117:I117"/>
    <mergeCell ref="C45:F45"/>
    <mergeCell ref="G45:I45"/>
    <mergeCell ref="A79:I79"/>
    <mergeCell ref="A80:I80"/>
    <mergeCell ref="A81:I81"/>
    <mergeCell ref="A82:I82"/>
    <mergeCell ref="A83:I83"/>
    <mergeCell ref="A112:E112"/>
  </mergeCells>
  <printOptions horizontalCentered="1"/>
  <pageMargins left="0.70866141732283505" right="0.39370078740157499" top="0.78740157480314998" bottom="0.78740157480314998" header="0.31496062992126" footer="0.31496062992126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95"/>
  <sheetViews>
    <sheetView zoomScaleNormal="100" zoomScaleSheetLayoutView="80" zoomScalePageLayoutView="85" workbookViewId="0">
      <selection activeCell="A2" sqref="A2:I2"/>
    </sheetView>
  </sheetViews>
  <sheetFormatPr defaultColWidth="9.140625" defaultRowHeight="24" customHeight="1"/>
  <cols>
    <col min="1" max="1" width="54.85546875" style="88" customWidth="1"/>
    <col min="2" max="2" width="7" style="88" customWidth="1"/>
    <col min="3" max="3" width="12.28515625" style="88" customWidth="1"/>
    <col min="4" max="4" width="0.85546875" style="88" customWidth="1"/>
    <col min="5" max="5" width="12.28515625" style="88" customWidth="1"/>
    <col min="6" max="6" width="0.85546875" style="88" customWidth="1"/>
    <col min="7" max="7" width="12.28515625" style="88" customWidth="1"/>
    <col min="8" max="8" width="0.85546875" style="88" customWidth="1"/>
    <col min="9" max="9" width="12.28515625" style="88" customWidth="1"/>
    <col min="10" max="11" width="9.140625" style="88" customWidth="1"/>
    <col min="12" max="12" width="9.140625" style="88"/>
    <col min="13" max="13" width="9.140625" style="88" customWidth="1"/>
    <col min="14" max="14" width="9.140625" style="88"/>
    <col min="15" max="15" width="9.140625" style="88" customWidth="1"/>
    <col min="16" max="16384" width="9.140625" style="88"/>
  </cols>
  <sheetData>
    <row r="1" spans="1:16" ht="22.15" customHeight="1">
      <c r="A1" s="122" t="s">
        <v>50</v>
      </c>
      <c r="B1" s="122"/>
      <c r="C1" s="122"/>
      <c r="D1" s="122"/>
      <c r="E1" s="122"/>
      <c r="F1" s="122"/>
      <c r="G1" s="122"/>
      <c r="H1" s="122"/>
      <c r="I1" s="122"/>
    </row>
    <row r="2" spans="1:16" ht="22.15" customHeight="1">
      <c r="A2" s="122" t="s">
        <v>51</v>
      </c>
      <c r="B2" s="122"/>
      <c r="C2" s="122"/>
      <c r="D2" s="122"/>
      <c r="E2" s="122"/>
      <c r="F2" s="122"/>
      <c r="G2" s="122"/>
      <c r="H2" s="122"/>
      <c r="I2" s="122"/>
    </row>
    <row r="3" spans="1:16" ht="22.15" customHeight="1">
      <c r="A3" s="123" t="s">
        <v>189</v>
      </c>
      <c r="B3" s="123"/>
      <c r="C3" s="123"/>
      <c r="D3" s="123"/>
      <c r="E3" s="123"/>
      <c r="F3" s="123"/>
      <c r="G3" s="123"/>
      <c r="H3" s="123"/>
      <c r="I3" s="123"/>
    </row>
    <row r="4" spans="1:16" ht="22.15" customHeight="1">
      <c r="A4" s="123" t="s">
        <v>178</v>
      </c>
      <c r="B4" s="123"/>
      <c r="C4" s="123"/>
      <c r="D4" s="123"/>
      <c r="E4" s="123"/>
      <c r="F4" s="123"/>
      <c r="G4" s="123"/>
      <c r="H4" s="123"/>
      <c r="I4" s="123"/>
    </row>
    <row r="5" spans="1:16" ht="20.25" customHeight="1">
      <c r="A5" s="24"/>
      <c r="B5" s="24"/>
      <c r="C5" s="129"/>
      <c r="D5" s="129"/>
      <c r="E5" s="129"/>
      <c r="F5" s="105"/>
      <c r="G5" s="124" t="s">
        <v>2</v>
      </c>
      <c r="H5" s="124"/>
      <c r="I5" s="124"/>
    </row>
    <row r="6" spans="1:16" ht="3.6" customHeight="1">
      <c r="A6" s="14"/>
      <c r="B6" s="14"/>
      <c r="C6" s="25"/>
      <c r="D6" s="25"/>
      <c r="E6" s="25"/>
      <c r="F6" s="25"/>
      <c r="G6" s="26"/>
      <c r="H6" s="26"/>
      <c r="I6" s="26"/>
    </row>
    <row r="7" spans="1:16" ht="20.25" customHeight="1">
      <c r="C7" s="127" t="s">
        <v>3</v>
      </c>
      <c r="D7" s="127"/>
      <c r="E7" s="127"/>
      <c r="F7" s="103"/>
      <c r="G7" s="128" t="s">
        <v>4</v>
      </c>
      <c r="H7" s="128"/>
      <c r="I7" s="127"/>
    </row>
    <row r="8" spans="1:16" ht="20.25" customHeight="1">
      <c r="B8" s="103" t="s">
        <v>6</v>
      </c>
      <c r="C8" s="103">
        <v>2564</v>
      </c>
      <c r="D8" s="103"/>
      <c r="E8" s="103">
        <v>2563</v>
      </c>
      <c r="F8" s="103"/>
      <c r="G8" s="103">
        <v>2564</v>
      </c>
      <c r="H8" s="103"/>
      <c r="I8" s="103">
        <v>2563</v>
      </c>
    </row>
    <row r="9" spans="1:16" ht="3.6" customHeight="1">
      <c r="C9" s="103"/>
      <c r="D9" s="103"/>
      <c r="E9" s="103"/>
      <c r="F9" s="103"/>
      <c r="G9" s="103"/>
      <c r="H9" s="103"/>
      <c r="I9" s="103"/>
    </row>
    <row r="10" spans="1:16" ht="20.25" customHeight="1">
      <c r="A10" s="88" t="s">
        <v>52</v>
      </c>
      <c r="B10" s="91">
        <v>7.31</v>
      </c>
      <c r="C10" s="3">
        <v>25016329</v>
      </c>
      <c r="D10" s="10"/>
      <c r="E10" s="3">
        <v>27271409</v>
      </c>
      <c r="F10" s="10"/>
      <c r="G10" s="3">
        <v>17355036</v>
      </c>
      <c r="H10" s="10"/>
      <c r="I10" s="3">
        <v>19280177</v>
      </c>
      <c r="K10" s="5"/>
      <c r="L10" s="5"/>
      <c r="M10" s="5"/>
      <c r="N10" s="5"/>
      <c r="O10" s="5"/>
      <c r="P10" s="27"/>
    </row>
    <row r="11" spans="1:16" ht="20.25" customHeight="1">
      <c r="A11" s="88" t="s">
        <v>53</v>
      </c>
      <c r="B11" s="91">
        <v>7.32</v>
      </c>
      <c r="C11" s="3">
        <v>5653142</v>
      </c>
      <c r="D11" s="28"/>
      <c r="E11" s="3">
        <v>6853006</v>
      </c>
      <c r="F11" s="28"/>
      <c r="G11" s="3">
        <v>4864833</v>
      </c>
      <c r="H11" s="28"/>
      <c r="I11" s="3">
        <v>6209602</v>
      </c>
      <c r="K11" s="5"/>
      <c r="L11" s="5"/>
      <c r="M11" s="5"/>
      <c r="N11" s="5"/>
      <c r="O11" s="5"/>
      <c r="P11" s="27"/>
    </row>
    <row r="12" spans="1:16" ht="20.25" customHeight="1">
      <c r="A12" s="38" t="s">
        <v>54</v>
      </c>
      <c r="B12" s="91"/>
      <c r="C12" s="9">
        <f>+C10-C11</f>
        <v>19363187</v>
      </c>
      <c r="D12" s="28"/>
      <c r="E12" s="9">
        <f>+E10-E11</f>
        <v>20418403</v>
      </c>
      <c r="F12" s="28"/>
      <c r="G12" s="9">
        <f>+G10-G11</f>
        <v>12490203</v>
      </c>
      <c r="H12" s="28"/>
      <c r="I12" s="9">
        <f>+I10-I11</f>
        <v>13070575</v>
      </c>
      <c r="K12" s="5"/>
      <c r="L12" s="5"/>
      <c r="M12" s="5"/>
      <c r="N12" s="5"/>
      <c r="O12" s="5"/>
      <c r="P12" s="27"/>
    </row>
    <row r="13" spans="1:16" ht="10.15" customHeight="1">
      <c r="B13" s="108"/>
      <c r="C13" s="3"/>
      <c r="D13" s="28"/>
      <c r="E13" s="3"/>
      <c r="F13" s="28"/>
      <c r="G13" s="3"/>
      <c r="H13" s="28"/>
      <c r="I13" s="3"/>
      <c r="K13" s="5"/>
      <c r="L13" s="5"/>
      <c r="M13" s="5"/>
      <c r="N13" s="5"/>
      <c r="O13" s="5"/>
      <c r="P13" s="27"/>
    </row>
    <row r="14" spans="1:16" ht="20.25" customHeight="1">
      <c r="A14" s="14" t="s">
        <v>55</v>
      </c>
      <c r="B14" s="91"/>
      <c r="C14" s="3">
        <v>5705299</v>
      </c>
      <c r="D14" s="28"/>
      <c r="E14" s="3">
        <v>5579717</v>
      </c>
      <c r="F14" s="28"/>
      <c r="G14" s="3">
        <v>2893078</v>
      </c>
      <c r="H14" s="28"/>
      <c r="I14" s="3">
        <v>3069365</v>
      </c>
      <c r="K14" s="5"/>
      <c r="L14" s="5"/>
      <c r="M14" s="5"/>
      <c r="N14" s="5"/>
      <c r="O14" s="5"/>
      <c r="P14" s="27"/>
    </row>
    <row r="15" spans="1:16" ht="20.25" customHeight="1">
      <c r="A15" s="88" t="s">
        <v>177</v>
      </c>
      <c r="B15" s="91"/>
      <c r="C15" s="3">
        <v>1748187</v>
      </c>
      <c r="D15" s="28"/>
      <c r="E15" s="3">
        <v>1649199</v>
      </c>
      <c r="F15" s="28"/>
      <c r="G15" s="3">
        <v>1201806</v>
      </c>
      <c r="H15" s="28"/>
      <c r="I15" s="3">
        <v>1128360</v>
      </c>
      <c r="K15" s="5"/>
      <c r="L15" s="5"/>
      <c r="M15" s="5"/>
      <c r="N15" s="5"/>
      <c r="O15" s="5"/>
      <c r="P15" s="27"/>
    </row>
    <row r="16" spans="1:16" s="14" customFormat="1" ht="20.25" customHeight="1">
      <c r="A16" s="38" t="s">
        <v>56</v>
      </c>
      <c r="B16" s="91">
        <v>7.33</v>
      </c>
      <c r="C16" s="9">
        <f>+C14-C15</f>
        <v>3957112</v>
      </c>
      <c r="D16" s="28"/>
      <c r="E16" s="9">
        <f>+E14-E15</f>
        <v>3930518</v>
      </c>
      <c r="F16" s="28"/>
      <c r="G16" s="9">
        <f>+G14-G15</f>
        <v>1691272</v>
      </c>
      <c r="H16" s="28"/>
      <c r="I16" s="9">
        <f>+I14-I15</f>
        <v>1941005</v>
      </c>
      <c r="K16" s="29"/>
      <c r="L16" s="5"/>
      <c r="M16" s="29"/>
      <c r="N16" s="29"/>
      <c r="O16" s="29"/>
      <c r="P16" s="27"/>
    </row>
    <row r="17" spans="1:16" ht="3.6" customHeight="1">
      <c r="B17" s="108"/>
      <c r="C17" s="3"/>
      <c r="D17" s="28"/>
      <c r="E17" s="3"/>
      <c r="F17" s="28"/>
      <c r="G17" s="3"/>
      <c r="H17" s="28"/>
      <c r="I17" s="3"/>
      <c r="K17" s="5"/>
      <c r="L17" s="5"/>
      <c r="M17" s="5"/>
      <c r="N17" s="5"/>
      <c r="O17" s="5"/>
      <c r="P17" s="27"/>
    </row>
    <row r="18" spans="1:16" ht="20.25" customHeight="1">
      <c r="A18" s="88" t="s">
        <v>160</v>
      </c>
      <c r="B18" s="91"/>
      <c r="C18" s="3"/>
      <c r="D18" s="28"/>
      <c r="E18" s="3"/>
      <c r="F18" s="28"/>
      <c r="G18" s="3"/>
      <c r="H18" s="28"/>
      <c r="I18" s="3"/>
      <c r="K18" s="5"/>
      <c r="L18" s="5"/>
      <c r="M18" s="5"/>
      <c r="N18" s="5"/>
      <c r="O18" s="5"/>
      <c r="P18" s="27"/>
    </row>
    <row r="19" spans="1:16" ht="20.25" customHeight="1">
      <c r="A19" s="38" t="s">
        <v>161</v>
      </c>
      <c r="B19" s="91">
        <v>7.34</v>
      </c>
      <c r="C19" s="3">
        <v>1137389</v>
      </c>
      <c r="D19" s="28"/>
      <c r="E19" s="3">
        <v>886227</v>
      </c>
      <c r="F19" s="28"/>
      <c r="G19" s="3">
        <v>1180314</v>
      </c>
      <c r="H19" s="28"/>
      <c r="I19" s="3">
        <v>941457</v>
      </c>
      <c r="K19" s="5"/>
      <c r="L19" s="5"/>
      <c r="M19" s="5"/>
      <c r="N19" s="5"/>
      <c r="O19" s="5"/>
      <c r="P19" s="27"/>
    </row>
    <row r="20" spans="1:16" ht="20.25" customHeight="1">
      <c r="A20" s="88" t="s">
        <v>208</v>
      </c>
      <c r="B20" s="91">
        <v>7.35</v>
      </c>
      <c r="C20" s="3">
        <v>10809855</v>
      </c>
      <c r="D20" s="28"/>
      <c r="E20" s="3">
        <v>11986</v>
      </c>
      <c r="F20" s="28"/>
      <c r="G20" s="3">
        <v>10981513</v>
      </c>
      <c r="H20" s="28"/>
      <c r="I20" s="3">
        <v>11986</v>
      </c>
      <c r="K20" s="5"/>
      <c r="L20" s="5"/>
      <c r="M20" s="5"/>
      <c r="N20" s="5"/>
      <c r="O20" s="5"/>
      <c r="P20" s="27"/>
    </row>
    <row r="21" spans="1:16" ht="20.25" customHeight="1">
      <c r="A21" s="88" t="s">
        <v>57</v>
      </c>
      <c r="B21" s="91"/>
      <c r="C21" s="3">
        <v>557799</v>
      </c>
      <c r="D21" s="28"/>
      <c r="E21" s="3">
        <v>310180</v>
      </c>
      <c r="F21" s="28"/>
      <c r="G21" s="3">
        <v>0</v>
      </c>
      <c r="H21" s="30"/>
      <c r="I21" s="3">
        <v>0</v>
      </c>
      <c r="K21" s="5"/>
      <c r="L21" s="5"/>
      <c r="M21" s="5"/>
      <c r="N21" s="5"/>
      <c r="O21" s="5"/>
      <c r="P21" s="27"/>
    </row>
    <row r="22" spans="1:16" ht="20.25" customHeight="1">
      <c r="A22" s="88" t="s">
        <v>158</v>
      </c>
      <c r="B22" s="91"/>
      <c r="C22" s="3">
        <v>107956</v>
      </c>
      <c r="D22" s="28"/>
      <c r="E22" s="3">
        <v>94887</v>
      </c>
      <c r="F22" s="28"/>
      <c r="G22" s="3">
        <v>4991260</v>
      </c>
      <c r="H22" s="30"/>
      <c r="I22" s="3">
        <v>94572</v>
      </c>
      <c r="K22" s="5"/>
      <c r="L22" s="5"/>
      <c r="M22" s="5"/>
      <c r="N22" s="5"/>
      <c r="O22" s="5"/>
      <c r="P22" s="27"/>
    </row>
    <row r="23" spans="1:16" ht="20.25" customHeight="1">
      <c r="A23" s="88" t="s">
        <v>159</v>
      </c>
      <c r="B23" s="91"/>
      <c r="C23" s="3">
        <v>1577777</v>
      </c>
      <c r="D23" s="28"/>
      <c r="E23" s="3">
        <v>1621551</v>
      </c>
      <c r="F23" s="28"/>
      <c r="G23" s="3">
        <v>594169</v>
      </c>
      <c r="H23" s="30"/>
      <c r="I23" s="3">
        <v>518020</v>
      </c>
      <c r="K23" s="5"/>
      <c r="L23" s="5"/>
      <c r="M23" s="5"/>
      <c r="N23" s="5"/>
      <c r="O23" s="5"/>
      <c r="P23" s="27"/>
    </row>
    <row r="24" spans="1:16" s="14" customFormat="1" ht="20.25" customHeight="1">
      <c r="A24" s="88" t="s">
        <v>58</v>
      </c>
      <c r="B24" s="91"/>
      <c r="C24" s="3">
        <v>1187800</v>
      </c>
      <c r="D24" s="28"/>
      <c r="E24" s="3">
        <v>413620</v>
      </c>
      <c r="F24" s="28"/>
      <c r="G24" s="3">
        <v>632510</v>
      </c>
      <c r="H24" s="28"/>
      <c r="I24" s="3">
        <v>426874</v>
      </c>
      <c r="K24" s="5"/>
      <c r="L24" s="5"/>
      <c r="M24" s="5"/>
      <c r="N24" s="5"/>
      <c r="O24" s="5"/>
      <c r="P24" s="27"/>
    </row>
    <row r="25" spans="1:16" ht="20.25" customHeight="1">
      <c r="A25" s="14" t="s">
        <v>59</v>
      </c>
      <c r="B25" s="91"/>
      <c r="C25" s="9">
        <f>+C12+C16+SUM(C19:C24)</f>
        <v>38698875</v>
      </c>
      <c r="D25" s="28"/>
      <c r="E25" s="9">
        <f>+E12+E16+SUM(E19:E24)</f>
        <v>27687372</v>
      </c>
      <c r="F25" s="28"/>
      <c r="G25" s="9">
        <f>+G12+G16+SUM(G19:G24)</f>
        <v>32561241</v>
      </c>
      <c r="H25" s="28"/>
      <c r="I25" s="9">
        <f>+I12+I16+SUM(I19:I24)</f>
        <v>17004489</v>
      </c>
      <c r="K25" s="29"/>
      <c r="L25" s="5"/>
      <c r="M25" s="29"/>
      <c r="N25" s="29"/>
      <c r="O25" s="29"/>
      <c r="P25" s="27"/>
    </row>
    <row r="26" spans="1:16" ht="20.25" customHeight="1">
      <c r="A26" s="88" t="s">
        <v>60</v>
      </c>
      <c r="B26" s="91"/>
      <c r="C26" s="3"/>
      <c r="D26" s="10"/>
      <c r="E26" s="3"/>
      <c r="F26" s="10"/>
      <c r="G26" s="3"/>
      <c r="H26" s="10"/>
      <c r="I26" s="3"/>
      <c r="K26" s="5"/>
      <c r="L26" s="5"/>
      <c r="M26" s="5"/>
      <c r="N26" s="5"/>
      <c r="O26" s="5"/>
      <c r="P26" s="27"/>
    </row>
    <row r="27" spans="1:16" ht="20.25" customHeight="1">
      <c r="A27" s="19" t="s">
        <v>61</v>
      </c>
      <c r="B27" s="91"/>
      <c r="C27" s="3">
        <v>6573818</v>
      </c>
      <c r="D27" s="28"/>
      <c r="E27" s="3">
        <v>6396141</v>
      </c>
      <c r="F27" s="28"/>
      <c r="G27" s="3">
        <v>4958333</v>
      </c>
      <c r="H27" s="28"/>
      <c r="I27" s="3">
        <v>4569111</v>
      </c>
      <c r="K27" s="5"/>
      <c r="L27" s="5"/>
      <c r="M27" s="5"/>
      <c r="N27" s="5"/>
      <c r="O27" s="5"/>
      <c r="P27" s="27"/>
    </row>
    <row r="28" spans="1:16" ht="20.25" customHeight="1">
      <c r="A28" s="19" t="s">
        <v>62</v>
      </c>
      <c r="B28" s="91"/>
      <c r="C28" s="3">
        <v>16378</v>
      </c>
      <c r="D28" s="31"/>
      <c r="E28" s="3">
        <v>16336</v>
      </c>
      <c r="F28" s="31"/>
      <c r="G28" s="3">
        <v>14679</v>
      </c>
      <c r="H28" s="31"/>
      <c r="I28" s="3">
        <v>14679</v>
      </c>
      <c r="K28" s="5"/>
      <c r="L28" s="5"/>
      <c r="M28" s="5"/>
      <c r="N28" s="5"/>
      <c r="O28" s="5"/>
      <c r="P28" s="27"/>
    </row>
    <row r="29" spans="1:16" ht="20.25" customHeight="1">
      <c r="A29" s="16" t="s">
        <v>63</v>
      </c>
      <c r="B29" s="91"/>
      <c r="C29" s="3">
        <v>1837564</v>
      </c>
      <c r="D29" s="28"/>
      <c r="E29" s="3">
        <v>1918398</v>
      </c>
      <c r="F29" s="28"/>
      <c r="G29" s="3">
        <v>1515766</v>
      </c>
      <c r="H29" s="28"/>
      <c r="I29" s="3">
        <v>1583205</v>
      </c>
      <c r="K29" s="5"/>
      <c r="L29" s="5"/>
      <c r="M29" s="5"/>
      <c r="N29" s="5"/>
      <c r="O29" s="5"/>
      <c r="P29" s="27"/>
    </row>
    <row r="30" spans="1:16" ht="20.25" customHeight="1">
      <c r="A30" s="19" t="s">
        <v>64</v>
      </c>
      <c r="B30" s="91"/>
      <c r="C30" s="3">
        <v>573441</v>
      </c>
      <c r="D30" s="28"/>
      <c r="E30" s="3">
        <v>633065</v>
      </c>
      <c r="F30" s="28"/>
      <c r="G30" s="3">
        <v>382197</v>
      </c>
      <c r="H30" s="28"/>
      <c r="I30" s="3">
        <v>435826</v>
      </c>
      <c r="K30" s="5"/>
      <c r="L30" s="5"/>
      <c r="M30" s="5"/>
      <c r="N30" s="5"/>
      <c r="O30" s="5"/>
      <c r="P30" s="27"/>
    </row>
    <row r="31" spans="1:16" ht="20.25" customHeight="1">
      <c r="A31" s="19" t="s">
        <v>65</v>
      </c>
      <c r="B31" s="91"/>
      <c r="C31" s="3">
        <v>3537206</v>
      </c>
      <c r="D31" s="28"/>
      <c r="E31" s="3">
        <v>2613352</v>
      </c>
      <c r="F31" s="28"/>
      <c r="G31" s="3">
        <v>2409426</v>
      </c>
      <c r="H31" s="28"/>
      <c r="I31" s="3">
        <v>1623409</v>
      </c>
      <c r="K31" s="5"/>
      <c r="L31" s="5"/>
      <c r="M31" s="5"/>
      <c r="N31" s="5"/>
      <c r="O31" s="5"/>
      <c r="P31" s="27"/>
    </row>
    <row r="32" spans="1:16" s="14" customFormat="1" ht="20.25" customHeight="1">
      <c r="A32" s="41" t="s">
        <v>66</v>
      </c>
      <c r="B32" s="91"/>
      <c r="C32" s="9">
        <f>SUM(C27:C31)</f>
        <v>12538407</v>
      </c>
      <c r="D32" s="31"/>
      <c r="E32" s="9">
        <f>SUM(E27:E31)</f>
        <v>11577292</v>
      </c>
      <c r="F32" s="31"/>
      <c r="G32" s="9">
        <f>SUM(G27:G31)</f>
        <v>9280401</v>
      </c>
      <c r="H32" s="31"/>
      <c r="I32" s="9">
        <f>SUM(I27:I31)</f>
        <v>8226230</v>
      </c>
      <c r="K32" s="29"/>
      <c r="L32" s="5"/>
      <c r="M32" s="29"/>
      <c r="N32" s="29"/>
      <c r="O32" s="29"/>
      <c r="P32" s="27"/>
    </row>
    <row r="33" spans="1:16" ht="10.15" customHeight="1">
      <c r="A33" s="44"/>
      <c r="B33" s="91"/>
      <c r="C33" s="3"/>
      <c r="D33" s="31"/>
      <c r="E33" s="3"/>
      <c r="F33" s="31"/>
      <c r="G33" s="3"/>
      <c r="H33" s="31"/>
      <c r="I33" s="3"/>
      <c r="K33" s="5"/>
      <c r="L33" s="5"/>
      <c r="M33" s="5"/>
      <c r="N33" s="5"/>
      <c r="O33" s="5"/>
      <c r="P33" s="27"/>
    </row>
    <row r="34" spans="1:16" ht="20.25" customHeight="1">
      <c r="A34" s="88" t="s">
        <v>149</v>
      </c>
      <c r="B34" s="91">
        <v>7.36</v>
      </c>
      <c r="C34" s="8">
        <v>8027866</v>
      </c>
      <c r="D34" s="31"/>
      <c r="E34" s="8">
        <v>7845170</v>
      </c>
      <c r="F34" s="31"/>
      <c r="G34" s="8">
        <v>5191143</v>
      </c>
      <c r="H34" s="31"/>
      <c r="I34" s="8">
        <v>5689048</v>
      </c>
      <c r="K34" s="5"/>
      <c r="L34" s="5"/>
      <c r="M34" s="5"/>
      <c r="N34" s="5"/>
      <c r="O34" s="5"/>
      <c r="P34" s="27"/>
    </row>
    <row r="35" spans="1:16" ht="20.25" customHeight="1">
      <c r="A35" s="88" t="s">
        <v>67</v>
      </c>
      <c r="B35" s="91"/>
      <c r="C35" s="3">
        <f>+C25-C32-C34</f>
        <v>18132602</v>
      </c>
      <c r="D35" s="31"/>
      <c r="E35" s="3">
        <f>+E25-E32-E34</f>
        <v>8264910</v>
      </c>
      <c r="F35" s="31"/>
      <c r="G35" s="3">
        <f>+G25-G32-G34</f>
        <v>18089697</v>
      </c>
      <c r="H35" s="31"/>
      <c r="I35" s="3">
        <f>+I25-I32-I34</f>
        <v>3089211</v>
      </c>
      <c r="K35" s="5"/>
      <c r="L35" s="5"/>
      <c r="M35" s="5"/>
      <c r="N35" s="5"/>
      <c r="O35" s="5"/>
      <c r="P35" s="27"/>
    </row>
    <row r="36" spans="1:16" ht="20.25" customHeight="1">
      <c r="A36" s="88" t="s">
        <v>68</v>
      </c>
      <c r="B36" s="91">
        <v>7.37</v>
      </c>
      <c r="C36" s="3">
        <v>3511687</v>
      </c>
      <c r="D36" s="31"/>
      <c r="E36" s="3">
        <v>1674708</v>
      </c>
      <c r="F36" s="31"/>
      <c r="G36" s="3">
        <v>2690363</v>
      </c>
      <c r="H36" s="31"/>
      <c r="I36" s="3">
        <v>558965</v>
      </c>
      <c r="K36" s="5"/>
      <c r="L36" s="5"/>
      <c r="M36" s="5"/>
      <c r="N36" s="5"/>
      <c r="O36" s="5"/>
      <c r="P36" s="27"/>
    </row>
    <row r="37" spans="1:16" ht="20.25" customHeight="1">
      <c r="A37" s="13" t="s">
        <v>69</v>
      </c>
      <c r="B37" s="91"/>
      <c r="C37" s="9">
        <f>+C35-C36</f>
        <v>14620915</v>
      </c>
      <c r="D37" s="28"/>
      <c r="E37" s="9">
        <f>+E35-E36</f>
        <v>6590202</v>
      </c>
      <c r="F37" s="28"/>
      <c r="G37" s="9">
        <f>+G35-G36</f>
        <v>15399334</v>
      </c>
      <c r="H37" s="28"/>
      <c r="I37" s="9">
        <f>+I35-I36</f>
        <v>2530246</v>
      </c>
      <c r="K37" s="5"/>
      <c r="L37" s="5"/>
      <c r="M37" s="5"/>
      <c r="N37" s="5"/>
      <c r="O37" s="5"/>
      <c r="P37" s="27"/>
    </row>
    <row r="38" spans="1:16" ht="20.25" customHeight="1">
      <c r="A38" s="13"/>
      <c r="B38" s="91"/>
      <c r="C38" s="113"/>
      <c r="D38" s="28"/>
      <c r="E38" s="113"/>
      <c r="F38" s="28"/>
      <c r="G38" s="113"/>
      <c r="H38" s="28"/>
      <c r="I38" s="113"/>
      <c r="K38" s="5"/>
      <c r="L38" s="5"/>
      <c r="M38" s="5"/>
      <c r="N38" s="5"/>
      <c r="O38" s="5"/>
      <c r="P38" s="27"/>
    </row>
    <row r="39" spans="1:16" ht="20.25" customHeight="1">
      <c r="A39" s="13"/>
      <c r="B39" s="91"/>
      <c r="C39" s="113"/>
      <c r="D39" s="28"/>
      <c r="E39" s="113"/>
      <c r="F39" s="28"/>
      <c r="G39" s="113"/>
      <c r="H39" s="28"/>
      <c r="I39" s="113"/>
      <c r="K39" s="5"/>
      <c r="L39" s="5"/>
      <c r="M39" s="5"/>
      <c r="N39" s="5"/>
      <c r="O39" s="5"/>
      <c r="P39" s="27"/>
    </row>
    <row r="40" spans="1:16" ht="20.25" customHeight="1">
      <c r="A40" s="13"/>
      <c r="B40" s="91"/>
      <c r="C40" s="113"/>
      <c r="D40" s="28"/>
      <c r="E40" s="113"/>
      <c r="F40" s="28"/>
      <c r="G40" s="113"/>
      <c r="H40" s="28"/>
      <c r="I40" s="113"/>
      <c r="K40" s="5"/>
      <c r="L40" s="5"/>
      <c r="M40" s="5"/>
      <c r="N40" s="5"/>
      <c r="O40" s="5"/>
      <c r="P40" s="27"/>
    </row>
    <row r="41" spans="1:16" ht="20.25" customHeight="1">
      <c r="A41" s="13"/>
      <c r="B41" s="91"/>
      <c r="C41" s="113"/>
      <c r="D41" s="28"/>
      <c r="E41" s="113"/>
      <c r="F41" s="28"/>
      <c r="G41" s="113"/>
      <c r="H41" s="28"/>
      <c r="I41" s="113"/>
      <c r="K41" s="5"/>
      <c r="L41" s="5"/>
      <c r="M41" s="5"/>
      <c r="N41" s="5"/>
      <c r="O41" s="5"/>
      <c r="P41" s="27"/>
    </row>
    <row r="42" spans="1:16" ht="20.25" customHeight="1">
      <c r="A42" s="13"/>
      <c r="B42" s="91"/>
      <c r="C42" s="113"/>
      <c r="D42" s="28"/>
      <c r="E42" s="113"/>
      <c r="F42" s="28"/>
      <c r="G42" s="113"/>
      <c r="H42" s="28"/>
      <c r="I42" s="113"/>
      <c r="K42" s="5"/>
      <c r="L42" s="5"/>
      <c r="M42" s="5"/>
      <c r="N42" s="5"/>
      <c r="O42" s="5"/>
      <c r="P42" s="27"/>
    </row>
    <row r="43" spans="1:16" ht="20.25" customHeight="1">
      <c r="A43" s="13"/>
      <c r="B43" s="91"/>
      <c r="C43" s="113"/>
      <c r="D43" s="28"/>
      <c r="E43" s="113"/>
      <c r="F43" s="28"/>
      <c r="G43" s="113"/>
      <c r="H43" s="28"/>
      <c r="I43" s="113"/>
      <c r="K43" s="5"/>
      <c r="L43" s="5"/>
      <c r="M43" s="5"/>
      <c r="N43" s="5"/>
      <c r="O43" s="5"/>
      <c r="P43" s="27"/>
    </row>
    <row r="44" spans="1:16" ht="20.25" customHeight="1">
      <c r="A44" s="13"/>
      <c r="B44" s="91"/>
      <c r="C44" s="113"/>
      <c r="D44" s="28"/>
      <c r="E44" s="113"/>
      <c r="F44" s="28"/>
      <c r="G44" s="113"/>
      <c r="H44" s="28"/>
      <c r="I44" s="113"/>
      <c r="K44" s="5"/>
      <c r="L44" s="5"/>
      <c r="M44" s="5"/>
      <c r="N44" s="5"/>
      <c r="O44" s="5"/>
      <c r="P44" s="27"/>
    </row>
    <row r="45" spans="1:16" ht="20.25" customHeight="1">
      <c r="A45" s="13"/>
      <c r="B45" s="91"/>
      <c r="C45" s="113"/>
      <c r="D45" s="28"/>
      <c r="E45" s="113"/>
      <c r="F45" s="28"/>
      <c r="G45" s="113"/>
      <c r="H45" s="28"/>
      <c r="I45" s="113"/>
      <c r="K45" s="5"/>
      <c r="L45" s="5"/>
      <c r="M45" s="5"/>
      <c r="N45" s="5"/>
      <c r="O45" s="5"/>
      <c r="P45" s="27"/>
    </row>
    <row r="46" spans="1:16" ht="20.25" customHeight="1">
      <c r="A46" s="13"/>
      <c r="B46" s="91"/>
      <c r="C46" s="113"/>
      <c r="D46" s="28"/>
      <c r="E46" s="113"/>
      <c r="F46" s="28"/>
      <c r="G46" s="113"/>
      <c r="H46" s="28"/>
      <c r="I46" s="113"/>
      <c r="K46" s="5"/>
      <c r="L46" s="5"/>
      <c r="M46" s="5"/>
      <c r="N46" s="5"/>
      <c r="O46" s="5"/>
      <c r="P46" s="27"/>
    </row>
    <row r="47" spans="1:16" ht="20.25" customHeight="1">
      <c r="A47" s="13"/>
      <c r="B47" s="91"/>
      <c r="C47" s="113"/>
      <c r="D47" s="28"/>
      <c r="E47" s="113"/>
      <c r="F47" s="28"/>
      <c r="G47" s="113"/>
      <c r="H47" s="28"/>
      <c r="I47" s="113"/>
      <c r="K47" s="5"/>
      <c r="L47" s="5"/>
      <c r="M47" s="5"/>
      <c r="N47" s="5"/>
      <c r="O47" s="5"/>
      <c r="P47" s="27"/>
    </row>
    <row r="48" spans="1:16" ht="22.15" customHeight="1">
      <c r="A48" s="122" t="s">
        <v>74</v>
      </c>
      <c r="B48" s="122"/>
      <c r="C48" s="122"/>
      <c r="D48" s="122"/>
      <c r="E48" s="122"/>
      <c r="F48" s="122"/>
      <c r="G48" s="122"/>
      <c r="H48" s="122"/>
      <c r="I48" s="122"/>
      <c r="K48" s="5"/>
      <c r="L48" s="5"/>
      <c r="M48" s="5"/>
      <c r="N48" s="5"/>
      <c r="O48" s="5"/>
      <c r="P48" s="27"/>
    </row>
    <row r="49" spans="1:16" ht="22.15" customHeight="1">
      <c r="A49" s="122" t="s">
        <v>75</v>
      </c>
      <c r="B49" s="122"/>
      <c r="C49" s="122"/>
      <c r="D49" s="122"/>
      <c r="E49" s="122"/>
      <c r="F49" s="122"/>
      <c r="G49" s="122"/>
      <c r="H49" s="122"/>
      <c r="I49" s="122"/>
      <c r="K49" s="5"/>
      <c r="L49" s="5"/>
      <c r="M49" s="5"/>
      <c r="N49" s="5"/>
      <c r="O49" s="5"/>
      <c r="P49" s="27"/>
    </row>
    <row r="50" spans="1:16" ht="22.15" customHeight="1">
      <c r="A50" s="123" t="str">
        <f>+A3</f>
        <v>สำหรับงวดสามเดือนสิ้นสุดวันที่ 30 มิถุนายน 2564</v>
      </c>
      <c r="B50" s="123"/>
      <c r="C50" s="123"/>
      <c r="D50" s="123"/>
      <c r="E50" s="123"/>
      <c r="F50" s="123"/>
      <c r="G50" s="123"/>
      <c r="H50" s="123"/>
      <c r="I50" s="123"/>
      <c r="K50" s="5"/>
      <c r="L50" s="5"/>
      <c r="M50" s="5"/>
      <c r="N50" s="5"/>
      <c r="O50" s="5"/>
      <c r="P50" s="27"/>
    </row>
    <row r="51" spans="1:16" ht="22.15" customHeight="1">
      <c r="A51" s="123" t="s">
        <v>178</v>
      </c>
      <c r="B51" s="123"/>
      <c r="C51" s="123"/>
      <c r="D51" s="123"/>
      <c r="E51" s="123"/>
      <c r="F51" s="123"/>
      <c r="G51" s="123"/>
      <c r="H51" s="123"/>
      <c r="I51" s="123"/>
      <c r="K51" s="5"/>
      <c r="L51" s="5"/>
      <c r="M51" s="5"/>
      <c r="N51" s="5"/>
      <c r="O51" s="5"/>
      <c r="P51" s="27"/>
    </row>
    <row r="52" spans="1:16" ht="20.25" customHeight="1">
      <c r="A52" s="24"/>
      <c r="B52" s="24"/>
      <c r="C52" s="129"/>
      <c r="D52" s="129"/>
      <c r="E52" s="129"/>
      <c r="F52" s="105"/>
      <c r="G52" s="124" t="s">
        <v>2</v>
      </c>
      <c r="H52" s="124"/>
      <c r="I52" s="124"/>
      <c r="K52" s="5"/>
      <c r="L52" s="5"/>
      <c r="M52" s="5"/>
      <c r="N52" s="5"/>
      <c r="O52" s="5"/>
      <c r="P52" s="27"/>
    </row>
    <row r="53" spans="1:16" ht="3.6" customHeight="1">
      <c r="A53" s="14"/>
      <c r="B53" s="14"/>
      <c r="C53" s="25"/>
      <c r="D53" s="25"/>
      <c r="E53" s="25"/>
      <c r="F53" s="25"/>
      <c r="G53" s="26"/>
      <c r="H53" s="26"/>
      <c r="I53" s="26"/>
      <c r="K53" s="5"/>
      <c r="L53" s="5"/>
      <c r="M53" s="5"/>
      <c r="N53" s="5"/>
      <c r="O53" s="5"/>
      <c r="P53" s="27"/>
    </row>
    <row r="54" spans="1:16" ht="20.25" customHeight="1">
      <c r="C54" s="127" t="s">
        <v>3</v>
      </c>
      <c r="D54" s="127"/>
      <c r="E54" s="127"/>
      <c r="F54" s="103"/>
      <c r="G54" s="128" t="s">
        <v>4</v>
      </c>
      <c r="H54" s="128"/>
      <c r="I54" s="127"/>
      <c r="K54" s="5"/>
      <c r="L54" s="5"/>
      <c r="M54" s="5"/>
      <c r="N54" s="5"/>
      <c r="O54" s="5"/>
      <c r="P54" s="27"/>
    </row>
    <row r="55" spans="1:16" ht="20.25" customHeight="1">
      <c r="B55" s="103" t="s">
        <v>6</v>
      </c>
      <c r="C55" s="103">
        <f>+C8</f>
        <v>2564</v>
      </c>
      <c r="D55" s="103"/>
      <c r="E55" s="103">
        <f>+E8</f>
        <v>2563</v>
      </c>
      <c r="F55" s="103"/>
      <c r="G55" s="103">
        <f>+G8</f>
        <v>2564</v>
      </c>
      <c r="H55" s="103"/>
      <c r="I55" s="103">
        <f>+I8</f>
        <v>2563</v>
      </c>
      <c r="J55" s="14"/>
      <c r="K55" s="5"/>
      <c r="L55" s="5"/>
      <c r="M55" s="5"/>
      <c r="N55" s="5"/>
      <c r="O55" s="5"/>
      <c r="P55" s="27"/>
    </row>
    <row r="56" spans="1:16" ht="3.6" customHeight="1">
      <c r="B56" s="103"/>
      <c r="C56" s="103"/>
      <c r="D56" s="103"/>
      <c r="E56" s="103"/>
      <c r="F56" s="103"/>
      <c r="G56" s="103"/>
      <c r="H56" s="103"/>
      <c r="I56" s="103"/>
      <c r="J56" s="14"/>
      <c r="K56" s="5"/>
      <c r="L56" s="5"/>
      <c r="M56" s="5"/>
      <c r="N56" s="5"/>
      <c r="O56" s="5"/>
      <c r="P56" s="27"/>
    </row>
    <row r="57" spans="1:16" ht="20.25" customHeight="1">
      <c r="A57" s="88" t="s">
        <v>70</v>
      </c>
      <c r="B57" s="91"/>
      <c r="C57" s="3"/>
      <c r="D57" s="14"/>
      <c r="E57" s="3"/>
      <c r="F57" s="14"/>
      <c r="G57" s="3"/>
      <c r="H57" s="14"/>
      <c r="I57" s="3"/>
      <c r="K57" s="5"/>
      <c r="L57" s="5"/>
      <c r="M57" s="5"/>
      <c r="N57" s="5"/>
      <c r="O57" s="5"/>
      <c r="P57" s="27"/>
    </row>
    <row r="58" spans="1:16" ht="20.25" customHeight="1">
      <c r="A58" s="38" t="s">
        <v>71</v>
      </c>
      <c r="B58" s="91"/>
      <c r="C58" s="3"/>
      <c r="D58" s="14"/>
      <c r="E58" s="3"/>
      <c r="F58" s="14"/>
      <c r="G58" s="3"/>
      <c r="H58" s="14"/>
      <c r="I58" s="3"/>
      <c r="K58" s="5"/>
      <c r="L58" s="5"/>
      <c r="M58" s="5"/>
      <c r="N58" s="5"/>
      <c r="O58" s="5"/>
      <c r="P58" s="27"/>
    </row>
    <row r="59" spans="1:16" ht="20.25" customHeight="1">
      <c r="A59" s="45" t="s">
        <v>209</v>
      </c>
      <c r="B59" s="91"/>
      <c r="C59" s="3"/>
      <c r="D59" s="14"/>
      <c r="E59" s="3"/>
      <c r="F59" s="14"/>
      <c r="G59" s="3"/>
      <c r="H59" s="14"/>
      <c r="I59" s="3"/>
      <c r="K59" s="5"/>
      <c r="L59" s="5"/>
      <c r="M59" s="5"/>
      <c r="N59" s="5"/>
      <c r="O59" s="5"/>
      <c r="P59" s="27"/>
    </row>
    <row r="60" spans="1:16" ht="20.25" customHeight="1">
      <c r="A60" s="17" t="s">
        <v>162</v>
      </c>
      <c r="B60" s="91"/>
      <c r="C60" s="3">
        <v>394931</v>
      </c>
      <c r="D60" s="14"/>
      <c r="E60" s="3">
        <v>72675</v>
      </c>
      <c r="F60" s="14"/>
      <c r="G60" s="3">
        <v>394931</v>
      </c>
      <c r="H60" s="14"/>
      <c r="I60" s="3">
        <v>72675</v>
      </c>
      <c r="K60" s="5"/>
      <c r="L60" s="5"/>
      <c r="M60" s="5"/>
      <c r="N60" s="5"/>
      <c r="O60" s="5"/>
      <c r="P60" s="27"/>
    </row>
    <row r="61" spans="1:16" ht="20.25" customHeight="1">
      <c r="A61" s="45" t="s">
        <v>210</v>
      </c>
      <c r="B61" s="91"/>
      <c r="C61" s="3"/>
      <c r="D61" s="7"/>
      <c r="E61" s="3"/>
      <c r="F61" s="7"/>
      <c r="G61" s="3"/>
      <c r="H61" s="7"/>
      <c r="I61" s="3"/>
      <c r="K61" s="5"/>
      <c r="L61" s="5"/>
      <c r="M61" s="5"/>
      <c r="N61" s="5"/>
      <c r="O61" s="5"/>
      <c r="P61" s="27"/>
    </row>
    <row r="62" spans="1:16" ht="20.25" customHeight="1">
      <c r="A62" s="17" t="s">
        <v>163</v>
      </c>
      <c r="B62" s="91"/>
      <c r="C62" s="3">
        <v>7898</v>
      </c>
      <c r="D62" s="7"/>
      <c r="E62" s="3">
        <v>335443</v>
      </c>
      <c r="F62" s="7"/>
      <c r="G62" s="3">
        <v>7898</v>
      </c>
      <c r="H62" s="7"/>
      <c r="I62" s="3">
        <v>335443</v>
      </c>
      <c r="K62" s="5"/>
      <c r="L62" s="5"/>
      <c r="M62" s="5"/>
      <c r="N62" s="5"/>
      <c r="O62" s="5"/>
      <c r="P62" s="27"/>
    </row>
    <row r="63" spans="1:16" ht="20.25" customHeight="1">
      <c r="A63" s="45" t="s">
        <v>199</v>
      </c>
      <c r="B63" s="91"/>
      <c r="C63" s="3">
        <v>289611</v>
      </c>
      <c r="D63" s="7"/>
      <c r="E63" s="3">
        <v>-666138</v>
      </c>
      <c r="F63" s="30"/>
      <c r="G63" s="3">
        <v>0</v>
      </c>
      <c r="H63" s="30"/>
      <c r="I63" s="3">
        <v>0</v>
      </c>
      <c r="K63" s="5"/>
      <c r="L63" s="5"/>
      <c r="M63" s="5"/>
      <c r="N63" s="5"/>
      <c r="O63" s="5"/>
      <c r="P63" s="27"/>
    </row>
    <row r="64" spans="1:16" ht="20.25" customHeight="1">
      <c r="A64" s="45" t="s">
        <v>213</v>
      </c>
      <c r="B64" s="91"/>
      <c r="C64" s="3">
        <v>4074</v>
      </c>
      <c r="D64" s="7"/>
      <c r="E64" s="3">
        <v>0</v>
      </c>
      <c r="F64" s="30"/>
      <c r="G64" s="3">
        <v>0</v>
      </c>
      <c r="H64" s="30"/>
      <c r="I64" s="3">
        <v>0</v>
      </c>
      <c r="K64" s="5"/>
      <c r="L64" s="5"/>
      <c r="M64" s="5"/>
      <c r="N64" s="5"/>
      <c r="O64" s="5"/>
      <c r="P64" s="27"/>
    </row>
    <row r="65" spans="1:16" ht="20.25" customHeight="1">
      <c r="A65" s="45" t="s">
        <v>72</v>
      </c>
      <c r="B65" s="91">
        <v>7.38</v>
      </c>
      <c r="C65" s="3">
        <v>-134960</v>
      </c>
      <c r="D65" s="7"/>
      <c r="E65" s="3">
        <v>36110</v>
      </c>
      <c r="F65" s="7"/>
      <c r="G65" s="3">
        <v>-80566</v>
      </c>
      <c r="H65" s="7"/>
      <c r="I65" s="3">
        <v>-81623</v>
      </c>
      <c r="K65" s="5"/>
      <c r="L65" s="5"/>
      <c r="M65" s="5"/>
      <c r="N65" s="5"/>
      <c r="O65" s="5"/>
      <c r="P65" s="27"/>
    </row>
    <row r="66" spans="1:16" ht="20.25" customHeight="1">
      <c r="A66" s="38" t="s">
        <v>147</v>
      </c>
      <c r="B66" s="91"/>
      <c r="C66" s="3"/>
      <c r="D66" s="7"/>
      <c r="E66" s="3"/>
      <c r="F66" s="7"/>
      <c r="G66" s="3"/>
      <c r="H66" s="7"/>
      <c r="I66" s="3"/>
      <c r="K66" s="5"/>
      <c r="L66" s="5"/>
      <c r="M66" s="5"/>
      <c r="N66" s="5"/>
      <c r="O66" s="5"/>
      <c r="P66" s="27"/>
    </row>
    <row r="67" spans="1:16" ht="20.25" customHeight="1">
      <c r="A67" s="45" t="s">
        <v>211</v>
      </c>
      <c r="B67" s="91"/>
      <c r="C67" s="3"/>
      <c r="D67" s="14"/>
      <c r="E67" s="3"/>
      <c r="F67" s="14"/>
      <c r="G67" s="3"/>
      <c r="H67" s="14"/>
      <c r="I67" s="3"/>
      <c r="K67" s="5"/>
      <c r="L67" s="5"/>
      <c r="M67" s="5"/>
      <c r="N67" s="5"/>
      <c r="O67" s="5"/>
      <c r="P67" s="27"/>
    </row>
    <row r="68" spans="1:16" ht="20.25" customHeight="1">
      <c r="A68" s="17" t="s">
        <v>162</v>
      </c>
      <c r="B68" s="91"/>
      <c r="C68" s="3">
        <v>228775</v>
      </c>
      <c r="D68" s="14"/>
      <c r="E68" s="3">
        <v>594740</v>
      </c>
      <c r="F68" s="14"/>
      <c r="G68" s="3">
        <v>113358</v>
      </c>
      <c r="H68" s="14"/>
      <c r="I68" s="3">
        <v>622595</v>
      </c>
      <c r="K68" s="5"/>
      <c r="L68" s="5"/>
      <c r="M68" s="5"/>
      <c r="N68" s="5"/>
      <c r="O68" s="5"/>
      <c r="P68" s="27"/>
    </row>
    <row r="69" spans="1:16" ht="20.25" customHeight="1">
      <c r="A69" s="45" t="s">
        <v>72</v>
      </c>
      <c r="B69" s="91">
        <v>7.38</v>
      </c>
      <c r="C69" s="3">
        <v>-45755</v>
      </c>
      <c r="D69" s="7"/>
      <c r="E69" s="3">
        <v>-118948</v>
      </c>
      <c r="F69" s="7"/>
      <c r="G69" s="3">
        <v>-22672</v>
      </c>
      <c r="H69" s="7"/>
      <c r="I69" s="3">
        <v>-124519</v>
      </c>
      <c r="K69" s="5"/>
      <c r="L69" s="5"/>
      <c r="M69" s="5"/>
      <c r="N69" s="5"/>
      <c r="O69" s="5"/>
      <c r="P69" s="27"/>
    </row>
    <row r="70" spans="1:16" ht="20.25" customHeight="1">
      <c r="A70" s="42" t="s">
        <v>212</v>
      </c>
      <c r="B70" s="91"/>
      <c r="C70" s="9">
        <f>SUM(C60:C69)</f>
        <v>744574</v>
      </c>
      <c r="D70" s="7"/>
      <c r="E70" s="9">
        <f>SUM(E60:E69)</f>
        <v>253882</v>
      </c>
      <c r="F70" s="7"/>
      <c r="G70" s="9">
        <f>SUM(G60:G69)</f>
        <v>412949</v>
      </c>
      <c r="H70" s="7"/>
      <c r="I70" s="9">
        <f>SUM(I60:I69)</f>
        <v>824571</v>
      </c>
      <c r="K70" s="5"/>
      <c r="L70" s="5"/>
      <c r="M70" s="5"/>
      <c r="N70" s="5"/>
      <c r="O70" s="5"/>
      <c r="P70" s="27"/>
    </row>
    <row r="71" spans="1:16" ht="20.25" customHeight="1" thickBot="1">
      <c r="A71" s="13" t="s">
        <v>73</v>
      </c>
      <c r="B71" s="91"/>
      <c r="C71" s="11">
        <f>+C37+C70</f>
        <v>15365489</v>
      </c>
      <c r="D71" s="7"/>
      <c r="E71" s="11">
        <f>+E37+E70</f>
        <v>6844084</v>
      </c>
      <c r="F71" s="7"/>
      <c r="G71" s="11">
        <f>+G37+G70</f>
        <v>15812283</v>
      </c>
      <c r="H71" s="7"/>
      <c r="I71" s="11">
        <f>+I37+I70</f>
        <v>3354817</v>
      </c>
      <c r="K71" s="5"/>
      <c r="L71" s="5"/>
      <c r="M71" s="5"/>
      <c r="N71" s="5"/>
      <c r="O71" s="5"/>
      <c r="P71" s="27"/>
    </row>
    <row r="72" spans="1:16" ht="3.6" customHeight="1" thickTop="1">
      <c r="A72" s="13"/>
      <c r="B72" s="108"/>
      <c r="C72" s="3"/>
      <c r="D72" s="7"/>
      <c r="E72" s="3"/>
      <c r="F72" s="7"/>
      <c r="G72" s="3"/>
      <c r="H72" s="7"/>
      <c r="I72" s="3"/>
      <c r="K72" s="5"/>
      <c r="L72" s="5"/>
      <c r="M72" s="5"/>
      <c r="N72" s="5"/>
      <c r="O72" s="5"/>
      <c r="P72" s="27"/>
    </row>
    <row r="73" spans="1:16" ht="20.25" customHeight="1">
      <c r="A73" s="88" t="s">
        <v>76</v>
      </c>
      <c r="C73" s="7"/>
      <c r="D73" s="7"/>
      <c r="E73" s="7"/>
      <c r="F73" s="7"/>
      <c r="G73" s="7"/>
      <c r="H73" s="7"/>
      <c r="I73" s="7"/>
      <c r="J73" s="14"/>
      <c r="K73" s="5"/>
      <c r="L73" s="5"/>
      <c r="M73" s="5"/>
      <c r="N73" s="5"/>
      <c r="O73" s="5"/>
      <c r="P73" s="27"/>
    </row>
    <row r="74" spans="1:16" ht="20.25" customHeight="1">
      <c r="A74" s="16" t="s">
        <v>77</v>
      </c>
      <c r="B74" s="91"/>
      <c r="C74" s="3">
        <f>+C76-C75</f>
        <v>14542797</v>
      </c>
      <c r="D74" s="7"/>
      <c r="E74" s="3">
        <v>6507731</v>
      </c>
      <c r="F74" s="7"/>
      <c r="G74" s="3">
        <f>+G76-G75</f>
        <v>15399334</v>
      </c>
      <c r="H74" s="7"/>
      <c r="I74" s="3">
        <v>2530246</v>
      </c>
      <c r="J74" s="14"/>
      <c r="K74" s="5"/>
      <c r="L74" s="5"/>
      <c r="M74" s="5"/>
      <c r="N74" s="5"/>
      <c r="O74" s="5"/>
      <c r="P74" s="27"/>
    </row>
    <row r="75" spans="1:16" ht="20.25" customHeight="1">
      <c r="A75" s="16" t="s">
        <v>78</v>
      </c>
      <c r="B75" s="91"/>
      <c r="C75" s="3">
        <v>78118</v>
      </c>
      <c r="D75" s="7"/>
      <c r="E75" s="3">
        <v>82471</v>
      </c>
      <c r="F75" s="7"/>
      <c r="G75" s="3">
        <v>0</v>
      </c>
      <c r="H75" s="30"/>
      <c r="I75" s="3">
        <v>0</v>
      </c>
      <c r="J75" s="14"/>
      <c r="K75" s="5"/>
      <c r="L75" s="5"/>
      <c r="M75" s="5"/>
      <c r="N75" s="5"/>
      <c r="O75" s="5"/>
      <c r="P75" s="27"/>
    </row>
    <row r="76" spans="1:16" ht="20.25" customHeight="1" thickBot="1">
      <c r="A76" s="16"/>
      <c r="B76" s="91"/>
      <c r="C76" s="11">
        <f>+C37</f>
        <v>14620915</v>
      </c>
      <c r="D76" s="7"/>
      <c r="E76" s="11">
        <f>+E37</f>
        <v>6590202</v>
      </c>
      <c r="F76" s="7"/>
      <c r="G76" s="11">
        <f>+G37</f>
        <v>15399334</v>
      </c>
      <c r="H76" s="7"/>
      <c r="I76" s="11">
        <f>+I37</f>
        <v>2530246</v>
      </c>
      <c r="K76" s="5"/>
      <c r="L76" s="5"/>
      <c r="M76" s="5"/>
      <c r="N76" s="5"/>
      <c r="O76" s="5"/>
      <c r="P76" s="27"/>
    </row>
    <row r="77" spans="1:16" ht="3.6" customHeight="1" thickTop="1">
      <c r="A77" s="16"/>
      <c r="C77" s="3"/>
      <c r="D77" s="7"/>
      <c r="E77" s="3"/>
      <c r="F77" s="7"/>
      <c r="G77" s="3"/>
      <c r="H77" s="7"/>
      <c r="I77" s="3"/>
      <c r="K77" s="5"/>
      <c r="L77" s="5"/>
      <c r="M77" s="5"/>
      <c r="N77" s="5"/>
      <c r="O77" s="5"/>
      <c r="P77" s="27"/>
    </row>
    <row r="78" spans="1:16" ht="20.25" customHeight="1">
      <c r="A78" s="88" t="s">
        <v>79</v>
      </c>
      <c r="C78" s="7"/>
      <c r="D78" s="7"/>
      <c r="E78" s="7"/>
      <c r="F78" s="7"/>
      <c r="G78" s="7"/>
      <c r="H78" s="7"/>
      <c r="I78" s="7"/>
      <c r="K78" s="5"/>
      <c r="L78" s="5"/>
      <c r="M78" s="5"/>
      <c r="N78" s="5"/>
      <c r="O78" s="5"/>
      <c r="P78" s="27"/>
    </row>
    <row r="79" spans="1:16" ht="20.25" customHeight="1">
      <c r="A79" s="16" t="s">
        <v>77</v>
      </c>
      <c r="B79" s="91"/>
      <c r="C79" s="3">
        <f>+C81-C80</f>
        <v>15284562</v>
      </c>
      <c r="D79" s="7"/>
      <c r="E79" s="3">
        <v>6763516</v>
      </c>
      <c r="F79" s="7"/>
      <c r="G79" s="3">
        <f>+G81-G80</f>
        <v>15812283</v>
      </c>
      <c r="H79" s="7"/>
      <c r="I79" s="3">
        <v>3354817</v>
      </c>
      <c r="K79" s="5"/>
      <c r="L79" s="5"/>
      <c r="M79" s="5"/>
      <c r="N79" s="5"/>
      <c r="O79" s="5"/>
      <c r="P79" s="27"/>
    </row>
    <row r="80" spans="1:16" ht="20.25" customHeight="1">
      <c r="A80" s="16" t="s">
        <v>78</v>
      </c>
      <c r="B80" s="91"/>
      <c r="C80" s="3">
        <v>80927</v>
      </c>
      <c r="D80" s="7"/>
      <c r="E80" s="3">
        <v>80568</v>
      </c>
      <c r="F80" s="7"/>
      <c r="G80" s="3">
        <v>0</v>
      </c>
      <c r="H80" s="81"/>
      <c r="I80" s="3">
        <v>0</v>
      </c>
      <c r="K80" s="5"/>
      <c r="L80" s="5"/>
      <c r="M80" s="5"/>
      <c r="N80" s="5"/>
      <c r="O80" s="5"/>
      <c r="P80" s="27"/>
    </row>
    <row r="81" spans="1:16" ht="20.25" customHeight="1" thickBot="1">
      <c r="B81" s="91"/>
      <c r="C81" s="11">
        <f>+C71</f>
        <v>15365489</v>
      </c>
      <c r="D81" s="7"/>
      <c r="E81" s="11">
        <f>+E71</f>
        <v>6844084</v>
      </c>
      <c r="F81" s="7"/>
      <c r="G81" s="11">
        <f>+G71</f>
        <v>15812283</v>
      </c>
      <c r="H81" s="7"/>
      <c r="I81" s="11">
        <f>+I71</f>
        <v>3354817</v>
      </c>
      <c r="K81" s="5"/>
      <c r="L81" s="5"/>
      <c r="M81" s="5"/>
      <c r="N81" s="5"/>
      <c r="O81" s="5"/>
      <c r="P81" s="27"/>
    </row>
    <row r="82" spans="1:16" ht="3.6" customHeight="1" thickTop="1">
      <c r="A82" s="32"/>
      <c r="B82" s="13"/>
      <c r="C82" s="33"/>
      <c r="D82" s="33"/>
      <c r="E82" s="33"/>
      <c r="F82" s="33"/>
      <c r="G82" s="33"/>
      <c r="H82" s="33"/>
      <c r="I82" s="33"/>
      <c r="K82" s="5"/>
      <c r="L82" s="5"/>
      <c r="M82" s="5"/>
      <c r="N82" s="5"/>
      <c r="O82" s="5"/>
      <c r="P82" s="27"/>
    </row>
    <row r="83" spans="1:16" ht="20.25" customHeight="1">
      <c r="A83" s="34" t="s">
        <v>80</v>
      </c>
      <c r="B83" s="13"/>
      <c r="C83" s="33"/>
      <c r="D83" s="33"/>
      <c r="E83" s="33"/>
      <c r="F83" s="33"/>
      <c r="G83" s="33"/>
      <c r="H83" s="33"/>
      <c r="I83" s="33"/>
      <c r="K83" s="5"/>
      <c r="L83" s="5"/>
      <c r="M83" s="5"/>
      <c r="N83" s="5"/>
      <c r="O83" s="5"/>
      <c r="P83" s="27"/>
    </row>
    <row r="84" spans="1:16" ht="20.25" customHeight="1">
      <c r="A84" s="16" t="s">
        <v>81</v>
      </c>
      <c r="B84" s="103" t="s">
        <v>82</v>
      </c>
      <c r="C84" s="35">
        <v>1.9770619887909739</v>
      </c>
      <c r="D84" s="36"/>
      <c r="E84" s="35">
        <v>0.88471203946370658</v>
      </c>
      <c r="F84" s="36"/>
      <c r="G84" s="35">
        <v>2.0935063526016666</v>
      </c>
      <c r="H84" s="36"/>
      <c r="I84" s="35">
        <v>0.34398150430693675</v>
      </c>
      <c r="K84" s="5"/>
      <c r="L84" s="5"/>
      <c r="M84" s="5"/>
      <c r="N84" s="5"/>
      <c r="O84" s="5"/>
      <c r="P84" s="27"/>
    </row>
    <row r="85" spans="1:16" ht="20.25" customHeight="1">
      <c r="A85" s="16" t="s">
        <v>83</v>
      </c>
      <c r="B85" s="103" t="s">
        <v>84</v>
      </c>
      <c r="C85" s="3">
        <v>7355761773</v>
      </c>
      <c r="D85" s="37"/>
      <c r="E85" s="3">
        <v>7355761773</v>
      </c>
      <c r="F85" s="37"/>
      <c r="G85" s="3">
        <v>7355761773</v>
      </c>
      <c r="H85" s="37"/>
      <c r="I85" s="3">
        <v>7355761773</v>
      </c>
      <c r="K85" s="5"/>
      <c r="L85" s="5"/>
      <c r="M85" s="5"/>
      <c r="N85" s="5"/>
      <c r="O85" s="5"/>
      <c r="P85" s="27"/>
    </row>
    <row r="86" spans="1:16" ht="22.15" customHeight="1">
      <c r="A86" s="118"/>
      <c r="B86" s="119"/>
      <c r="C86" s="113"/>
      <c r="D86" s="37"/>
      <c r="E86" s="28"/>
      <c r="F86" s="37"/>
      <c r="G86" s="113"/>
      <c r="H86" s="37"/>
      <c r="I86" s="28"/>
      <c r="K86" s="5"/>
      <c r="L86" s="5"/>
      <c r="M86" s="5"/>
      <c r="N86" s="5"/>
      <c r="O86" s="5"/>
      <c r="P86" s="27"/>
    </row>
    <row r="87" spans="1:16" ht="22.15" customHeight="1">
      <c r="A87" s="118"/>
      <c r="B87" s="119"/>
      <c r="C87" s="113"/>
      <c r="D87" s="37"/>
      <c r="E87" s="28"/>
      <c r="F87" s="37"/>
      <c r="G87" s="113"/>
      <c r="H87" s="37"/>
      <c r="I87" s="28"/>
      <c r="K87" s="5"/>
      <c r="L87" s="5"/>
      <c r="M87" s="5"/>
      <c r="N87" s="5"/>
      <c r="O87" s="5"/>
      <c r="P87" s="27"/>
    </row>
    <row r="88" spans="1:16" ht="22.15" customHeight="1">
      <c r="A88" s="118"/>
      <c r="B88" s="119"/>
      <c r="C88" s="113"/>
      <c r="D88" s="37"/>
      <c r="E88" s="28"/>
      <c r="F88" s="37"/>
      <c r="G88" s="113"/>
      <c r="H88" s="37"/>
      <c r="I88" s="28"/>
      <c r="K88" s="5"/>
      <c r="L88" s="5"/>
      <c r="M88" s="5"/>
      <c r="N88" s="5"/>
      <c r="O88" s="5"/>
      <c r="P88" s="27"/>
    </row>
    <row r="89" spans="1:16" ht="22.15" customHeight="1">
      <c r="A89" s="102" t="s">
        <v>192</v>
      </c>
      <c r="B89" s="103"/>
      <c r="C89" s="3"/>
      <c r="D89" s="37"/>
      <c r="E89" s="28"/>
      <c r="F89" s="37"/>
      <c r="G89" s="3"/>
      <c r="H89" s="37"/>
      <c r="I89" s="28"/>
      <c r="K89" s="5"/>
      <c r="L89" s="5"/>
      <c r="M89" s="5"/>
      <c r="N89" s="5"/>
      <c r="O89" s="5"/>
      <c r="P89" s="27"/>
    </row>
    <row r="90" spans="1:16" ht="22.15" customHeight="1">
      <c r="A90" s="16"/>
      <c r="B90" s="103"/>
      <c r="C90" s="3"/>
      <c r="D90" s="37"/>
      <c r="E90" s="28"/>
      <c r="F90" s="37"/>
      <c r="G90" s="3"/>
      <c r="H90" s="37"/>
      <c r="I90" s="28"/>
      <c r="K90" s="5"/>
      <c r="L90" s="5"/>
      <c r="M90" s="5"/>
      <c r="N90" s="5"/>
      <c r="O90" s="5"/>
      <c r="P90" s="27"/>
    </row>
    <row r="91" spans="1:16" ht="22.15" customHeight="1">
      <c r="A91" s="16"/>
      <c r="B91" s="103"/>
      <c r="C91" s="3"/>
      <c r="D91" s="37"/>
      <c r="E91" s="28"/>
      <c r="F91" s="37"/>
      <c r="G91" s="3"/>
      <c r="H91" s="37"/>
      <c r="I91" s="28"/>
      <c r="K91" s="5"/>
      <c r="L91" s="5"/>
      <c r="M91" s="5"/>
      <c r="N91" s="5"/>
      <c r="O91" s="5"/>
      <c r="P91" s="27"/>
    </row>
    <row r="92" spans="1:16" ht="22.15" customHeight="1">
      <c r="A92" s="16"/>
      <c r="B92" s="103"/>
      <c r="C92" s="3"/>
      <c r="D92" s="37"/>
      <c r="E92" s="28"/>
      <c r="F92" s="37"/>
      <c r="G92" s="3"/>
      <c r="H92" s="37"/>
      <c r="I92" s="28"/>
      <c r="K92" s="5"/>
      <c r="L92" s="5"/>
      <c r="M92" s="5"/>
      <c r="N92" s="5"/>
      <c r="O92" s="5"/>
      <c r="P92" s="27"/>
    </row>
    <row r="93" spans="1:16" ht="20.25" customHeight="1">
      <c r="A93" s="100" t="s">
        <v>46</v>
      </c>
      <c r="B93" s="100"/>
      <c r="C93" s="100"/>
      <c r="D93" s="100"/>
      <c r="E93" s="121" t="s">
        <v>47</v>
      </c>
      <c r="F93" s="121"/>
      <c r="G93" s="121"/>
      <c r="H93" s="121"/>
      <c r="I93" s="121"/>
    </row>
    <row r="94" spans="1:16" ht="20.25" customHeight="1">
      <c r="A94" s="108" t="s">
        <v>48</v>
      </c>
      <c r="B94" s="108"/>
      <c r="C94" s="108"/>
      <c r="D94" s="108"/>
      <c r="E94" s="121" t="s">
        <v>85</v>
      </c>
      <c r="F94" s="121"/>
      <c r="G94" s="121"/>
      <c r="H94" s="121"/>
      <c r="I94" s="121"/>
    </row>
    <row r="95" spans="1:16" ht="20.25" customHeight="1"/>
  </sheetData>
  <mergeCells count="18">
    <mergeCell ref="A49:I49"/>
    <mergeCell ref="A50:I50"/>
    <mergeCell ref="E94:I94"/>
    <mergeCell ref="C52:E52"/>
    <mergeCell ref="G52:I52"/>
    <mergeCell ref="C54:E54"/>
    <mergeCell ref="G54:I54"/>
    <mergeCell ref="E93:I93"/>
    <mergeCell ref="A51:I51"/>
    <mergeCell ref="C7:E7"/>
    <mergeCell ref="G7:I7"/>
    <mergeCell ref="A48:I48"/>
    <mergeCell ref="A1:I1"/>
    <mergeCell ref="A2:I2"/>
    <mergeCell ref="A3:I3"/>
    <mergeCell ref="C5:E5"/>
    <mergeCell ref="G5:I5"/>
    <mergeCell ref="A4:I4"/>
  </mergeCells>
  <printOptions horizontalCentered="1"/>
  <pageMargins left="0.66929133858267698" right="0.31496062992126" top="0.78740157480314998" bottom="0.27559055118110198" header="0.31496062992126" footer="0.31496062992126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94"/>
  <sheetViews>
    <sheetView zoomScaleNormal="100" zoomScaleSheetLayoutView="80" zoomScalePageLayoutView="85" workbookViewId="0">
      <selection activeCell="A2" sqref="A2:I2"/>
    </sheetView>
  </sheetViews>
  <sheetFormatPr defaultColWidth="9.140625" defaultRowHeight="24" customHeight="1"/>
  <cols>
    <col min="1" max="1" width="54.85546875" style="88" customWidth="1"/>
    <col min="2" max="2" width="7" style="88" customWidth="1"/>
    <col min="3" max="3" width="12.28515625" style="88" customWidth="1"/>
    <col min="4" max="4" width="0.85546875" style="88" customWidth="1"/>
    <col min="5" max="5" width="12.28515625" style="88" customWidth="1"/>
    <col min="6" max="6" width="0.85546875" style="88" customWidth="1"/>
    <col min="7" max="7" width="12.28515625" style="88" customWidth="1"/>
    <col min="8" max="8" width="0.85546875" style="88" customWidth="1"/>
    <col min="9" max="9" width="12.28515625" style="88" customWidth="1"/>
    <col min="10" max="11" width="9.140625" style="88" customWidth="1"/>
    <col min="12" max="12" width="9.140625" style="88"/>
    <col min="13" max="13" width="9.140625" style="88" customWidth="1"/>
    <col min="14" max="14" width="9.140625" style="88"/>
    <col min="15" max="15" width="9.140625" style="88" customWidth="1"/>
    <col min="16" max="16384" width="9.140625" style="88"/>
  </cols>
  <sheetData>
    <row r="1" spans="1:16" ht="22.15" customHeight="1">
      <c r="A1" s="122" t="s">
        <v>50</v>
      </c>
      <c r="B1" s="122"/>
      <c r="C1" s="122"/>
      <c r="D1" s="122"/>
      <c r="E1" s="122"/>
      <c r="F1" s="122"/>
      <c r="G1" s="122"/>
      <c r="H1" s="122"/>
      <c r="I1" s="122"/>
    </row>
    <row r="2" spans="1:16" ht="22.15" customHeight="1">
      <c r="A2" s="122" t="s">
        <v>51</v>
      </c>
      <c r="B2" s="122"/>
      <c r="C2" s="122"/>
      <c r="D2" s="122"/>
      <c r="E2" s="122"/>
      <c r="F2" s="122"/>
      <c r="G2" s="122"/>
      <c r="H2" s="122"/>
      <c r="I2" s="122"/>
    </row>
    <row r="3" spans="1:16" ht="22.15" customHeight="1">
      <c r="A3" s="123" t="s">
        <v>190</v>
      </c>
      <c r="B3" s="123"/>
      <c r="C3" s="123"/>
      <c r="D3" s="123"/>
      <c r="E3" s="123"/>
      <c r="F3" s="123"/>
      <c r="G3" s="123"/>
      <c r="H3" s="123"/>
      <c r="I3" s="123"/>
    </row>
    <row r="4" spans="1:16" ht="20.25" customHeight="1">
      <c r="A4" s="24"/>
      <c r="B4" s="24"/>
      <c r="C4" s="129"/>
      <c r="D4" s="129"/>
      <c r="E4" s="129"/>
      <c r="F4" s="105"/>
      <c r="G4" s="124" t="s">
        <v>2</v>
      </c>
      <c r="H4" s="124"/>
      <c r="I4" s="124"/>
    </row>
    <row r="5" spans="1:16" ht="3.6" customHeight="1">
      <c r="A5" s="14"/>
      <c r="B5" s="14"/>
      <c r="C5" s="25"/>
      <c r="D5" s="25"/>
      <c r="E5" s="25"/>
      <c r="F5" s="25"/>
      <c r="G5" s="26"/>
      <c r="H5" s="26"/>
      <c r="I5" s="26"/>
    </row>
    <row r="6" spans="1:16" ht="20.25" customHeight="1">
      <c r="C6" s="127" t="s">
        <v>3</v>
      </c>
      <c r="D6" s="127"/>
      <c r="E6" s="127"/>
      <c r="F6" s="103"/>
      <c r="G6" s="128" t="s">
        <v>4</v>
      </c>
      <c r="H6" s="128"/>
      <c r="I6" s="127"/>
    </row>
    <row r="7" spans="1:16" ht="20.25" customHeight="1">
      <c r="B7" s="103" t="s">
        <v>6</v>
      </c>
      <c r="C7" s="103">
        <v>2564</v>
      </c>
      <c r="D7" s="103"/>
      <c r="E7" s="103">
        <v>2563</v>
      </c>
      <c r="F7" s="103"/>
      <c r="G7" s="103">
        <v>2564</v>
      </c>
      <c r="H7" s="103"/>
      <c r="I7" s="103">
        <v>2563</v>
      </c>
    </row>
    <row r="8" spans="1:16" ht="3.6" customHeight="1">
      <c r="C8" s="103"/>
      <c r="D8" s="103"/>
      <c r="E8" s="103"/>
      <c r="F8" s="103"/>
      <c r="G8" s="103"/>
      <c r="H8" s="103"/>
      <c r="I8" s="103"/>
    </row>
    <row r="9" spans="1:16" ht="20.25" customHeight="1">
      <c r="A9" s="88" t="s">
        <v>52</v>
      </c>
      <c r="B9" s="91">
        <v>7.31</v>
      </c>
      <c r="C9" s="3">
        <v>49968097</v>
      </c>
      <c r="D9" s="10"/>
      <c r="E9" s="3">
        <v>57089274</v>
      </c>
      <c r="F9" s="10"/>
      <c r="G9" s="3">
        <v>34695782</v>
      </c>
      <c r="H9" s="10"/>
      <c r="I9" s="3">
        <v>40650046</v>
      </c>
      <c r="K9" s="5"/>
      <c r="L9" s="5"/>
      <c r="M9" s="5"/>
      <c r="N9" s="5"/>
      <c r="O9" s="5"/>
      <c r="P9" s="27"/>
    </row>
    <row r="10" spans="1:16" ht="20.25" customHeight="1">
      <c r="A10" s="88" t="s">
        <v>53</v>
      </c>
      <c r="B10" s="91">
        <v>7.32</v>
      </c>
      <c r="C10" s="3">
        <v>11416160</v>
      </c>
      <c r="D10" s="28"/>
      <c r="E10" s="3">
        <v>14337856</v>
      </c>
      <c r="F10" s="28"/>
      <c r="G10" s="3">
        <v>9871801</v>
      </c>
      <c r="H10" s="28"/>
      <c r="I10" s="3">
        <v>12933017</v>
      </c>
      <c r="K10" s="5"/>
      <c r="L10" s="5"/>
      <c r="M10" s="5"/>
      <c r="N10" s="5"/>
      <c r="O10" s="5"/>
      <c r="P10" s="27"/>
    </row>
    <row r="11" spans="1:16" ht="20.25" customHeight="1">
      <c r="A11" s="38" t="s">
        <v>54</v>
      </c>
      <c r="B11" s="91"/>
      <c r="C11" s="9">
        <f>+C9-C10</f>
        <v>38551937</v>
      </c>
      <c r="D11" s="28"/>
      <c r="E11" s="9">
        <f>+E9-E10</f>
        <v>42751418</v>
      </c>
      <c r="F11" s="28"/>
      <c r="G11" s="9">
        <f>+G9-G10</f>
        <v>24823981</v>
      </c>
      <c r="H11" s="28"/>
      <c r="I11" s="9">
        <f>+I9-I10</f>
        <v>27717029</v>
      </c>
      <c r="K11" s="5"/>
      <c r="L11" s="5"/>
      <c r="M11" s="5"/>
      <c r="N11" s="5"/>
      <c r="O11" s="5"/>
      <c r="P11" s="27"/>
    </row>
    <row r="12" spans="1:16" ht="10.15" customHeight="1">
      <c r="B12" s="108"/>
      <c r="C12" s="3"/>
      <c r="D12" s="28"/>
      <c r="E12" s="3"/>
      <c r="F12" s="28"/>
      <c r="G12" s="3"/>
      <c r="H12" s="28"/>
      <c r="I12" s="3"/>
      <c r="K12" s="5"/>
      <c r="L12" s="5"/>
      <c r="M12" s="5"/>
      <c r="N12" s="5"/>
      <c r="O12" s="5"/>
      <c r="P12" s="27"/>
    </row>
    <row r="13" spans="1:16" ht="20.25" customHeight="1">
      <c r="A13" s="14" t="s">
        <v>55</v>
      </c>
      <c r="B13" s="91"/>
      <c r="C13" s="3">
        <v>11856542</v>
      </c>
      <c r="D13" s="28"/>
      <c r="E13" s="3">
        <v>12104680</v>
      </c>
      <c r="F13" s="28"/>
      <c r="G13" s="3">
        <v>6098278</v>
      </c>
      <c r="H13" s="28"/>
      <c r="I13" s="3">
        <v>6736341</v>
      </c>
      <c r="K13" s="5"/>
      <c r="L13" s="5"/>
      <c r="M13" s="5"/>
      <c r="N13" s="5"/>
      <c r="O13" s="5"/>
      <c r="P13" s="27"/>
    </row>
    <row r="14" spans="1:16" ht="20.25" customHeight="1">
      <c r="A14" s="88" t="s">
        <v>177</v>
      </c>
      <c r="B14" s="91"/>
      <c r="C14" s="3">
        <v>3581517</v>
      </c>
      <c r="D14" s="28"/>
      <c r="E14" s="3">
        <v>3619875</v>
      </c>
      <c r="F14" s="28"/>
      <c r="G14" s="3">
        <v>2451324</v>
      </c>
      <c r="H14" s="28"/>
      <c r="I14" s="3">
        <v>2547225</v>
      </c>
      <c r="K14" s="5"/>
      <c r="L14" s="5"/>
      <c r="M14" s="5"/>
      <c r="N14" s="5"/>
      <c r="O14" s="5"/>
      <c r="P14" s="27"/>
    </row>
    <row r="15" spans="1:16" s="14" customFormat="1" ht="20.25" customHeight="1">
      <c r="A15" s="38" t="s">
        <v>56</v>
      </c>
      <c r="B15" s="91">
        <v>7.33</v>
      </c>
      <c r="C15" s="9">
        <f>+C13-C14</f>
        <v>8275025</v>
      </c>
      <c r="D15" s="28"/>
      <c r="E15" s="9">
        <f>+E13-E14</f>
        <v>8484805</v>
      </c>
      <c r="F15" s="28"/>
      <c r="G15" s="9">
        <f>+G13-G14</f>
        <v>3646954</v>
      </c>
      <c r="H15" s="28"/>
      <c r="I15" s="9">
        <f>+I13-I14</f>
        <v>4189116</v>
      </c>
      <c r="K15" s="29"/>
      <c r="L15" s="5"/>
      <c r="M15" s="29"/>
      <c r="N15" s="29"/>
      <c r="O15" s="29"/>
      <c r="P15" s="27"/>
    </row>
    <row r="16" spans="1:16" ht="3.6" customHeight="1">
      <c r="B16" s="108"/>
      <c r="C16" s="3"/>
      <c r="D16" s="28"/>
      <c r="E16" s="3"/>
      <c r="F16" s="28"/>
      <c r="G16" s="3"/>
      <c r="H16" s="28"/>
      <c r="I16" s="3"/>
      <c r="K16" s="5"/>
      <c r="L16" s="5"/>
      <c r="M16" s="5"/>
      <c r="N16" s="5"/>
      <c r="O16" s="5"/>
      <c r="P16" s="27"/>
    </row>
    <row r="17" spans="1:16" ht="20.25" customHeight="1">
      <c r="A17" s="88" t="s">
        <v>160</v>
      </c>
      <c r="B17" s="91"/>
      <c r="C17" s="3"/>
      <c r="D17" s="28"/>
      <c r="E17" s="3"/>
      <c r="F17" s="28"/>
      <c r="G17" s="3"/>
      <c r="H17" s="28"/>
      <c r="I17" s="3"/>
      <c r="K17" s="5"/>
      <c r="L17" s="5"/>
      <c r="M17" s="5"/>
      <c r="N17" s="5"/>
      <c r="O17" s="5"/>
      <c r="P17" s="27"/>
    </row>
    <row r="18" spans="1:16" ht="20.25" customHeight="1">
      <c r="A18" s="38" t="s">
        <v>161</v>
      </c>
      <c r="B18" s="91">
        <v>7.34</v>
      </c>
      <c r="C18" s="3">
        <v>2146185</v>
      </c>
      <c r="D18" s="28"/>
      <c r="E18" s="3">
        <v>2485361</v>
      </c>
      <c r="F18" s="28"/>
      <c r="G18" s="3">
        <v>2267020</v>
      </c>
      <c r="H18" s="28"/>
      <c r="I18" s="3">
        <v>2645517</v>
      </c>
      <c r="K18" s="5"/>
      <c r="L18" s="5"/>
      <c r="M18" s="5"/>
      <c r="N18" s="5"/>
      <c r="O18" s="5"/>
      <c r="P18" s="27"/>
    </row>
    <row r="19" spans="1:16" ht="20.25" customHeight="1">
      <c r="A19" s="88" t="s">
        <v>170</v>
      </c>
      <c r="B19" s="91">
        <v>7.35</v>
      </c>
      <c r="C19" s="3">
        <v>10844552</v>
      </c>
      <c r="D19" s="28"/>
      <c r="E19" s="3">
        <v>48169</v>
      </c>
      <c r="F19" s="28"/>
      <c r="G19" s="3">
        <v>11016210</v>
      </c>
      <c r="H19" s="28"/>
      <c r="I19" s="3">
        <v>-671831</v>
      </c>
      <c r="K19" s="5"/>
      <c r="L19" s="5"/>
      <c r="M19" s="5"/>
      <c r="N19" s="5"/>
      <c r="O19" s="5"/>
      <c r="P19" s="27"/>
    </row>
    <row r="20" spans="1:16" ht="20.25" customHeight="1">
      <c r="A20" s="88" t="s">
        <v>57</v>
      </c>
      <c r="B20" s="91"/>
      <c r="C20" s="3">
        <v>1132334</v>
      </c>
      <c r="D20" s="28"/>
      <c r="E20" s="3">
        <v>703748</v>
      </c>
      <c r="F20" s="28"/>
      <c r="G20" s="3">
        <v>0</v>
      </c>
      <c r="H20" s="30"/>
      <c r="I20" s="3">
        <v>0</v>
      </c>
      <c r="K20" s="5"/>
      <c r="L20" s="5"/>
      <c r="M20" s="5"/>
      <c r="N20" s="5"/>
      <c r="O20" s="5"/>
      <c r="P20" s="27"/>
    </row>
    <row r="21" spans="1:16" ht="20.25" customHeight="1">
      <c r="A21" s="88" t="s">
        <v>158</v>
      </c>
      <c r="B21" s="91"/>
      <c r="C21" s="3">
        <v>199908</v>
      </c>
      <c r="D21" s="28"/>
      <c r="E21" s="3">
        <v>164528</v>
      </c>
      <c r="F21" s="28"/>
      <c r="G21" s="3">
        <v>5083212</v>
      </c>
      <c r="H21" s="30"/>
      <c r="I21" s="3">
        <v>864428</v>
      </c>
      <c r="K21" s="5"/>
      <c r="L21" s="5"/>
      <c r="M21" s="5"/>
      <c r="N21" s="5"/>
      <c r="O21" s="5"/>
      <c r="P21" s="27"/>
    </row>
    <row r="22" spans="1:16" ht="20.25" customHeight="1">
      <c r="A22" s="88" t="s">
        <v>159</v>
      </c>
      <c r="B22" s="91"/>
      <c r="C22" s="3">
        <v>3323438</v>
      </c>
      <c r="D22" s="28"/>
      <c r="E22" s="3">
        <v>3281306</v>
      </c>
      <c r="F22" s="28"/>
      <c r="G22" s="3">
        <v>1239652</v>
      </c>
      <c r="H22" s="30"/>
      <c r="I22" s="3">
        <v>1044830</v>
      </c>
      <c r="K22" s="5"/>
      <c r="L22" s="5"/>
      <c r="M22" s="5"/>
      <c r="N22" s="5"/>
      <c r="O22" s="5"/>
      <c r="P22" s="27"/>
    </row>
    <row r="23" spans="1:16" s="14" customFormat="1" ht="20.25" customHeight="1">
      <c r="A23" s="88" t="s">
        <v>58</v>
      </c>
      <c r="B23" s="91"/>
      <c r="C23" s="3">
        <v>1869082</v>
      </c>
      <c r="D23" s="28"/>
      <c r="E23" s="3">
        <v>710062</v>
      </c>
      <c r="F23" s="28"/>
      <c r="G23" s="3">
        <v>1067287</v>
      </c>
      <c r="H23" s="28"/>
      <c r="I23" s="3">
        <v>726489</v>
      </c>
      <c r="K23" s="5"/>
      <c r="L23" s="5"/>
      <c r="M23" s="5"/>
      <c r="N23" s="5"/>
      <c r="O23" s="5"/>
      <c r="P23" s="27"/>
    </row>
    <row r="24" spans="1:16" ht="20.25" customHeight="1">
      <c r="A24" s="14" t="s">
        <v>59</v>
      </c>
      <c r="B24" s="91"/>
      <c r="C24" s="9">
        <f>+C11+C15+SUM(C18:C23)</f>
        <v>66342461</v>
      </c>
      <c r="D24" s="28"/>
      <c r="E24" s="9">
        <f>+E11+E15+SUM(E18:E23)</f>
        <v>58629397</v>
      </c>
      <c r="F24" s="28"/>
      <c r="G24" s="9">
        <f>+G11+G15+SUM(G18:G23)</f>
        <v>49144316</v>
      </c>
      <c r="H24" s="28"/>
      <c r="I24" s="9">
        <f>+I11+I15+SUM(I18:I23)</f>
        <v>36515578</v>
      </c>
      <c r="K24" s="29"/>
      <c r="L24" s="5"/>
      <c r="M24" s="29"/>
      <c r="N24" s="29"/>
      <c r="O24" s="29"/>
      <c r="P24" s="27"/>
    </row>
    <row r="25" spans="1:16" ht="20.25" customHeight="1">
      <c r="A25" s="88" t="s">
        <v>60</v>
      </c>
      <c r="B25" s="91"/>
      <c r="C25" s="3"/>
      <c r="D25" s="10"/>
      <c r="E25" s="3"/>
      <c r="F25" s="10"/>
      <c r="G25" s="3"/>
      <c r="H25" s="10"/>
      <c r="I25" s="3"/>
      <c r="K25" s="5"/>
      <c r="L25" s="5"/>
      <c r="M25" s="5"/>
      <c r="N25" s="5"/>
      <c r="O25" s="5"/>
      <c r="P25" s="27"/>
    </row>
    <row r="26" spans="1:16" ht="20.25" customHeight="1">
      <c r="A26" s="19" t="s">
        <v>61</v>
      </c>
      <c r="B26" s="91"/>
      <c r="C26" s="3">
        <v>13577106</v>
      </c>
      <c r="D26" s="28"/>
      <c r="E26" s="3">
        <v>12707991</v>
      </c>
      <c r="F26" s="28"/>
      <c r="G26" s="3">
        <v>9448464</v>
      </c>
      <c r="H26" s="28"/>
      <c r="I26" s="3">
        <v>9166539</v>
      </c>
      <c r="K26" s="5"/>
      <c r="L26" s="5"/>
      <c r="M26" s="5"/>
      <c r="N26" s="5"/>
      <c r="O26" s="5"/>
      <c r="P26" s="27"/>
    </row>
    <row r="27" spans="1:16" ht="20.25" customHeight="1">
      <c r="A27" s="19" t="s">
        <v>62</v>
      </c>
      <c r="B27" s="91"/>
      <c r="C27" s="3">
        <v>32344</v>
      </c>
      <c r="D27" s="31"/>
      <c r="E27" s="3">
        <v>32195</v>
      </c>
      <c r="F27" s="31"/>
      <c r="G27" s="3">
        <v>29358</v>
      </c>
      <c r="H27" s="31"/>
      <c r="I27" s="3">
        <v>29134</v>
      </c>
      <c r="K27" s="5"/>
      <c r="L27" s="5"/>
      <c r="M27" s="5"/>
      <c r="N27" s="5"/>
      <c r="O27" s="5"/>
      <c r="P27" s="27"/>
    </row>
    <row r="28" spans="1:16" ht="20.25" customHeight="1">
      <c r="A28" s="16" t="s">
        <v>63</v>
      </c>
      <c r="B28" s="91"/>
      <c r="C28" s="3">
        <v>3659294</v>
      </c>
      <c r="D28" s="28"/>
      <c r="E28" s="3">
        <v>3896165</v>
      </c>
      <c r="F28" s="28"/>
      <c r="G28" s="3">
        <v>3008634</v>
      </c>
      <c r="H28" s="28"/>
      <c r="I28" s="3">
        <v>3176411</v>
      </c>
      <c r="K28" s="5"/>
      <c r="L28" s="5"/>
      <c r="M28" s="5"/>
      <c r="N28" s="5"/>
      <c r="O28" s="5"/>
      <c r="P28" s="27"/>
    </row>
    <row r="29" spans="1:16" ht="20.25" customHeight="1">
      <c r="A29" s="19" t="s">
        <v>64</v>
      </c>
      <c r="B29" s="91"/>
      <c r="C29" s="3">
        <v>1136628</v>
      </c>
      <c r="D29" s="28"/>
      <c r="E29" s="3">
        <v>1346831</v>
      </c>
      <c r="F29" s="28"/>
      <c r="G29" s="3">
        <v>746591</v>
      </c>
      <c r="H29" s="28"/>
      <c r="I29" s="3">
        <v>923517</v>
      </c>
      <c r="K29" s="5"/>
      <c r="L29" s="5"/>
      <c r="M29" s="5"/>
      <c r="N29" s="5"/>
      <c r="O29" s="5"/>
      <c r="P29" s="27"/>
    </row>
    <row r="30" spans="1:16" ht="20.25" customHeight="1">
      <c r="A30" s="19" t="s">
        <v>65</v>
      </c>
      <c r="B30" s="91"/>
      <c r="C30" s="3">
        <v>6231533</v>
      </c>
      <c r="D30" s="28"/>
      <c r="E30" s="3">
        <v>6283264</v>
      </c>
      <c r="F30" s="28"/>
      <c r="G30" s="3">
        <v>3924762</v>
      </c>
      <c r="H30" s="28"/>
      <c r="I30" s="3">
        <v>3949239</v>
      </c>
      <c r="K30" s="5"/>
      <c r="L30" s="5"/>
      <c r="M30" s="5"/>
      <c r="N30" s="5"/>
      <c r="O30" s="5"/>
      <c r="P30" s="27"/>
    </row>
    <row r="31" spans="1:16" s="14" customFormat="1" ht="20.25" customHeight="1">
      <c r="A31" s="41" t="s">
        <v>66</v>
      </c>
      <c r="B31" s="91"/>
      <c r="C31" s="9">
        <f>SUM(C26:C30)</f>
        <v>24636905</v>
      </c>
      <c r="D31" s="31"/>
      <c r="E31" s="9">
        <f>SUM(E26:E30)</f>
        <v>24266446</v>
      </c>
      <c r="F31" s="31"/>
      <c r="G31" s="9">
        <f>SUM(G26:G30)</f>
        <v>17157809</v>
      </c>
      <c r="H31" s="31"/>
      <c r="I31" s="9">
        <f>SUM(I26:I30)</f>
        <v>17244840</v>
      </c>
      <c r="K31" s="29"/>
      <c r="L31" s="5"/>
      <c r="M31" s="29"/>
      <c r="N31" s="29"/>
      <c r="O31" s="29"/>
      <c r="P31" s="27"/>
    </row>
    <row r="32" spans="1:16" ht="10.15" customHeight="1">
      <c r="A32" s="44"/>
      <c r="B32" s="91"/>
      <c r="C32" s="3"/>
      <c r="D32" s="31"/>
      <c r="E32" s="3"/>
      <c r="F32" s="31"/>
      <c r="G32" s="3"/>
      <c r="H32" s="31"/>
      <c r="I32" s="3"/>
      <c r="K32" s="5"/>
      <c r="L32" s="5"/>
      <c r="M32" s="5"/>
      <c r="N32" s="5"/>
      <c r="O32" s="5"/>
      <c r="P32" s="27"/>
    </row>
    <row r="33" spans="1:16" ht="20.25" customHeight="1">
      <c r="A33" s="88" t="s">
        <v>149</v>
      </c>
      <c r="B33" s="91">
        <v>7.36</v>
      </c>
      <c r="C33" s="8">
        <v>15341778</v>
      </c>
      <c r="D33" s="31"/>
      <c r="E33" s="8">
        <v>17355160</v>
      </c>
      <c r="F33" s="31"/>
      <c r="G33" s="8">
        <v>9614263</v>
      </c>
      <c r="H33" s="31"/>
      <c r="I33" s="8">
        <v>12213585</v>
      </c>
      <c r="K33" s="5"/>
      <c r="L33" s="5"/>
      <c r="M33" s="5"/>
      <c r="N33" s="5"/>
      <c r="O33" s="5"/>
      <c r="P33" s="27"/>
    </row>
    <row r="34" spans="1:16" ht="20.25" customHeight="1">
      <c r="A34" s="88" t="s">
        <v>67</v>
      </c>
      <c r="B34" s="91"/>
      <c r="C34" s="3">
        <f>+C24-C31-C33</f>
        <v>26363778</v>
      </c>
      <c r="D34" s="31"/>
      <c r="E34" s="3">
        <f>+E24-E31-E33</f>
        <v>17007791</v>
      </c>
      <c r="F34" s="31"/>
      <c r="G34" s="3">
        <f>+G24-G31-G33</f>
        <v>22372244</v>
      </c>
      <c r="H34" s="31"/>
      <c r="I34" s="3">
        <f>+I24-I31-I33</f>
        <v>7057153</v>
      </c>
      <c r="K34" s="5"/>
      <c r="L34" s="5"/>
      <c r="M34" s="5"/>
      <c r="N34" s="5"/>
      <c r="O34" s="5"/>
      <c r="P34" s="27"/>
    </row>
    <row r="35" spans="1:16" ht="20.25" customHeight="1">
      <c r="A35" s="88" t="s">
        <v>68</v>
      </c>
      <c r="B35" s="91">
        <v>7.37</v>
      </c>
      <c r="C35" s="3">
        <v>5158567</v>
      </c>
      <c r="D35" s="31"/>
      <c r="E35" s="3">
        <v>3328020</v>
      </c>
      <c r="F35" s="31"/>
      <c r="G35" s="3">
        <v>3523478</v>
      </c>
      <c r="H35" s="31"/>
      <c r="I35" s="3">
        <v>1323658</v>
      </c>
      <c r="K35" s="5"/>
      <c r="L35" s="5"/>
      <c r="M35" s="5"/>
      <c r="N35" s="5"/>
      <c r="O35" s="5"/>
      <c r="P35" s="27"/>
    </row>
    <row r="36" spans="1:16" ht="20.25" customHeight="1">
      <c r="A36" s="13" t="s">
        <v>69</v>
      </c>
      <c r="B36" s="91"/>
      <c r="C36" s="9">
        <f>+C34-C35</f>
        <v>21205211</v>
      </c>
      <c r="D36" s="28"/>
      <c r="E36" s="9">
        <f>+E34-E35</f>
        <v>13679771</v>
      </c>
      <c r="F36" s="28"/>
      <c r="G36" s="9">
        <f>+G34-G35</f>
        <v>18848766</v>
      </c>
      <c r="H36" s="28"/>
      <c r="I36" s="9">
        <f>+I34-I35</f>
        <v>5733495</v>
      </c>
      <c r="K36" s="5"/>
      <c r="L36" s="5"/>
      <c r="M36" s="5"/>
      <c r="N36" s="5"/>
      <c r="O36" s="5"/>
      <c r="P36" s="27"/>
    </row>
    <row r="37" spans="1:16" ht="20.25" customHeight="1">
      <c r="A37" s="13"/>
      <c r="B37" s="91"/>
      <c r="C37" s="113"/>
      <c r="D37" s="28"/>
      <c r="E37" s="113"/>
      <c r="F37" s="28"/>
      <c r="G37" s="113"/>
      <c r="H37" s="28"/>
      <c r="I37" s="113"/>
      <c r="K37" s="5"/>
      <c r="L37" s="5"/>
      <c r="M37" s="5"/>
      <c r="N37" s="5"/>
      <c r="O37" s="5"/>
      <c r="P37" s="27"/>
    </row>
    <row r="38" spans="1:16" ht="20.25" customHeight="1">
      <c r="A38" s="13"/>
      <c r="B38" s="91"/>
      <c r="C38" s="113"/>
      <c r="D38" s="28"/>
      <c r="E38" s="113"/>
      <c r="F38" s="28"/>
      <c r="G38" s="113"/>
      <c r="H38" s="28"/>
      <c r="I38" s="113"/>
      <c r="K38" s="5"/>
      <c r="L38" s="5"/>
      <c r="M38" s="5"/>
      <c r="N38" s="5"/>
      <c r="O38" s="5"/>
      <c r="P38" s="27"/>
    </row>
    <row r="39" spans="1:16" ht="20.25" customHeight="1">
      <c r="A39" s="13"/>
      <c r="B39" s="91"/>
      <c r="C39" s="113"/>
      <c r="D39" s="28"/>
      <c r="E39" s="113"/>
      <c r="F39" s="28"/>
      <c r="G39" s="113"/>
      <c r="H39" s="28"/>
      <c r="I39" s="113"/>
      <c r="K39" s="5"/>
      <c r="L39" s="5"/>
      <c r="M39" s="5"/>
      <c r="N39" s="5"/>
      <c r="O39" s="5"/>
      <c r="P39" s="27"/>
    </row>
    <row r="40" spans="1:16" ht="20.25" customHeight="1">
      <c r="A40" s="13"/>
      <c r="B40" s="91"/>
      <c r="C40" s="113"/>
      <c r="D40" s="28"/>
      <c r="E40" s="113"/>
      <c r="F40" s="28"/>
      <c r="G40" s="113"/>
      <c r="H40" s="28"/>
      <c r="I40" s="113"/>
      <c r="K40" s="5"/>
      <c r="L40" s="5"/>
      <c r="M40" s="5"/>
      <c r="N40" s="5"/>
      <c r="O40" s="5"/>
      <c r="P40" s="27"/>
    </row>
    <row r="41" spans="1:16" ht="20.25" customHeight="1">
      <c r="A41" s="13"/>
      <c r="B41" s="91"/>
      <c r="C41" s="113"/>
      <c r="D41" s="28"/>
      <c r="E41" s="113"/>
      <c r="F41" s="28"/>
      <c r="G41" s="113"/>
      <c r="H41" s="28"/>
      <c r="I41" s="113"/>
      <c r="K41" s="5"/>
      <c r="L41" s="5"/>
      <c r="M41" s="5"/>
      <c r="N41" s="5"/>
      <c r="O41" s="5"/>
      <c r="P41" s="27"/>
    </row>
    <row r="42" spans="1:16" ht="20.25" customHeight="1">
      <c r="A42" s="13"/>
      <c r="B42" s="91"/>
      <c r="C42" s="113"/>
      <c r="D42" s="28"/>
      <c r="E42" s="113"/>
      <c r="F42" s="28"/>
      <c r="G42" s="113"/>
      <c r="H42" s="28"/>
      <c r="I42" s="113"/>
      <c r="K42" s="5"/>
      <c r="L42" s="5"/>
      <c r="M42" s="5"/>
      <c r="N42" s="5"/>
      <c r="O42" s="5"/>
      <c r="P42" s="27"/>
    </row>
    <row r="43" spans="1:16" ht="20.25" customHeight="1">
      <c r="A43" s="13"/>
      <c r="B43" s="91"/>
      <c r="C43" s="113"/>
      <c r="D43" s="28"/>
      <c r="E43" s="113"/>
      <c r="F43" s="28"/>
      <c r="G43" s="113"/>
      <c r="H43" s="28"/>
      <c r="I43" s="113"/>
      <c r="K43" s="5"/>
      <c r="L43" s="5"/>
      <c r="M43" s="5"/>
      <c r="N43" s="5"/>
      <c r="O43" s="5"/>
      <c r="P43" s="27"/>
    </row>
    <row r="44" spans="1:16" ht="20.25" customHeight="1">
      <c r="A44" s="13"/>
      <c r="B44" s="91"/>
      <c r="C44" s="113"/>
      <c r="D44" s="28"/>
      <c r="E44" s="113"/>
      <c r="F44" s="28"/>
      <c r="G44" s="113"/>
      <c r="H44" s="28"/>
      <c r="I44" s="113"/>
      <c r="K44" s="5"/>
      <c r="L44" s="5"/>
      <c r="M44" s="5"/>
      <c r="N44" s="5"/>
      <c r="O44" s="5"/>
      <c r="P44" s="27"/>
    </row>
    <row r="45" spans="1:16" ht="20.25" customHeight="1">
      <c r="A45" s="13"/>
      <c r="B45" s="91"/>
      <c r="C45" s="113"/>
      <c r="D45" s="28"/>
      <c r="E45" s="113"/>
      <c r="F45" s="28"/>
      <c r="G45" s="113"/>
      <c r="H45" s="28"/>
      <c r="I45" s="113"/>
      <c r="K45" s="5"/>
      <c r="L45" s="5"/>
      <c r="M45" s="5"/>
      <c r="N45" s="5"/>
      <c r="O45" s="5"/>
      <c r="P45" s="27"/>
    </row>
    <row r="46" spans="1:16" ht="20.25" customHeight="1">
      <c r="A46" s="13"/>
      <c r="B46" s="91"/>
      <c r="C46" s="113"/>
      <c r="D46" s="28"/>
      <c r="E46" s="113"/>
      <c r="F46" s="28"/>
      <c r="G46" s="113"/>
      <c r="H46" s="28"/>
      <c r="I46" s="113"/>
      <c r="K46" s="5"/>
      <c r="L46" s="5"/>
      <c r="M46" s="5"/>
      <c r="N46" s="5"/>
      <c r="O46" s="5"/>
      <c r="P46" s="27"/>
    </row>
    <row r="47" spans="1:16" ht="20.25" customHeight="1">
      <c r="A47" s="13"/>
      <c r="B47" s="91"/>
      <c r="C47" s="113"/>
      <c r="D47" s="28"/>
      <c r="E47" s="113"/>
      <c r="F47" s="28"/>
      <c r="G47" s="113"/>
      <c r="H47" s="28"/>
      <c r="I47" s="113"/>
      <c r="K47" s="5"/>
      <c r="L47" s="5"/>
      <c r="M47" s="5"/>
      <c r="N47" s="5"/>
      <c r="O47" s="5"/>
      <c r="P47" s="27"/>
    </row>
    <row r="48" spans="1:16" ht="22.15" customHeight="1">
      <c r="A48" s="122" t="s">
        <v>74</v>
      </c>
      <c r="B48" s="122"/>
      <c r="C48" s="122"/>
      <c r="D48" s="122"/>
      <c r="E48" s="122"/>
      <c r="F48" s="122"/>
      <c r="G48" s="122"/>
      <c r="H48" s="122"/>
      <c r="I48" s="122"/>
      <c r="K48" s="5"/>
      <c r="L48" s="5"/>
      <c r="M48" s="5"/>
      <c r="N48" s="5"/>
      <c r="O48" s="5"/>
      <c r="P48" s="27"/>
    </row>
    <row r="49" spans="1:16" ht="22.15" customHeight="1">
      <c r="A49" s="122" t="s">
        <v>75</v>
      </c>
      <c r="B49" s="122"/>
      <c r="C49" s="122"/>
      <c r="D49" s="122"/>
      <c r="E49" s="122"/>
      <c r="F49" s="122"/>
      <c r="G49" s="122"/>
      <c r="H49" s="122"/>
      <c r="I49" s="122"/>
      <c r="K49" s="5"/>
      <c r="L49" s="5"/>
      <c r="M49" s="5"/>
      <c r="N49" s="5"/>
      <c r="O49" s="5"/>
      <c r="P49" s="27"/>
    </row>
    <row r="50" spans="1:16" ht="22.15" customHeight="1">
      <c r="A50" s="123" t="str">
        <f>+A3</f>
        <v>สำหรับงวดหกเดือนสิ้นสุดวันที่ 30 มิถุนายน 2564</v>
      </c>
      <c r="B50" s="123"/>
      <c r="C50" s="123"/>
      <c r="D50" s="123"/>
      <c r="E50" s="123"/>
      <c r="F50" s="123"/>
      <c r="G50" s="123"/>
      <c r="H50" s="123"/>
      <c r="I50" s="123"/>
      <c r="K50" s="5"/>
      <c r="L50" s="5"/>
      <c r="M50" s="5"/>
      <c r="N50" s="5"/>
      <c r="O50" s="5"/>
      <c r="P50" s="27"/>
    </row>
    <row r="51" spans="1:16" ht="20.25" customHeight="1">
      <c r="A51" s="24"/>
      <c r="B51" s="24"/>
      <c r="C51" s="129"/>
      <c r="D51" s="129"/>
      <c r="E51" s="129"/>
      <c r="F51" s="105"/>
      <c r="G51" s="124" t="s">
        <v>2</v>
      </c>
      <c r="H51" s="124"/>
      <c r="I51" s="124"/>
      <c r="K51" s="5"/>
      <c r="L51" s="5"/>
      <c r="M51" s="5"/>
      <c r="N51" s="5"/>
      <c r="O51" s="5"/>
      <c r="P51" s="27"/>
    </row>
    <row r="52" spans="1:16" ht="3.6" customHeight="1">
      <c r="A52" s="14"/>
      <c r="B52" s="14"/>
      <c r="C52" s="25"/>
      <c r="D52" s="25"/>
      <c r="E52" s="25"/>
      <c r="F52" s="25"/>
      <c r="G52" s="26"/>
      <c r="H52" s="26"/>
      <c r="I52" s="26"/>
      <c r="K52" s="5"/>
      <c r="L52" s="5"/>
      <c r="M52" s="5"/>
      <c r="N52" s="5"/>
      <c r="O52" s="5"/>
      <c r="P52" s="27"/>
    </row>
    <row r="53" spans="1:16" ht="20.25" customHeight="1">
      <c r="C53" s="127" t="s">
        <v>3</v>
      </c>
      <c r="D53" s="127"/>
      <c r="E53" s="127"/>
      <c r="F53" s="103"/>
      <c r="G53" s="128" t="s">
        <v>4</v>
      </c>
      <c r="H53" s="128"/>
      <c r="I53" s="127"/>
      <c r="K53" s="5"/>
      <c r="L53" s="5"/>
      <c r="M53" s="5"/>
      <c r="N53" s="5"/>
      <c r="O53" s="5"/>
      <c r="P53" s="27"/>
    </row>
    <row r="54" spans="1:16" ht="20.25" customHeight="1">
      <c r="B54" s="103" t="s">
        <v>6</v>
      </c>
      <c r="C54" s="103">
        <f>+C7</f>
        <v>2564</v>
      </c>
      <c r="D54" s="103"/>
      <c r="E54" s="103">
        <f>+E7</f>
        <v>2563</v>
      </c>
      <c r="F54" s="103"/>
      <c r="G54" s="103">
        <f>+G7</f>
        <v>2564</v>
      </c>
      <c r="H54" s="103"/>
      <c r="I54" s="103">
        <f>+I7</f>
        <v>2563</v>
      </c>
      <c r="J54" s="14"/>
      <c r="K54" s="5"/>
      <c r="L54" s="5"/>
      <c r="M54" s="5"/>
      <c r="N54" s="5"/>
      <c r="O54" s="5"/>
      <c r="P54" s="27"/>
    </row>
    <row r="55" spans="1:16" ht="3.6" customHeight="1">
      <c r="B55" s="103"/>
      <c r="C55" s="103"/>
      <c r="D55" s="103"/>
      <c r="E55" s="103"/>
      <c r="F55" s="103"/>
      <c r="G55" s="103"/>
      <c r="H55" s="103"/>
      <c r="I55" s="103"/>
      <c r="J55" s="14"/>
      <c r="K55" s="5"/>
      <c r="L55" s="5"/>
      <c r="M55" s="5"/>
      <c r="N55" s="5"/>
      <c r="O55" s="5"/>
      <c r="P55" s="27"/>
    </row>
    <row r="56" spans="1:16" ht="20.25" customHeight="1">
      <c r="A56" s="88" t="s">
        <v>70</v>
      </c>
      <c r="B56" s="91"/>
      <c r="C56" s="3"/>
      <c r="D56" s="14"/>
      <c r="E56" s="3"/>
      <c r="F56" s="14"/>
      <c r="G56" s="3"/>
      <c r="H56" s="14"/>
      <c r="I56" s="3"/>
      <c r="K56" s="5"/>
      <c r="L56" s="5"/>
      <c r="M56" s="5"/>
      <c r="N56" s="5"/>
      <c r="O56" s="5"/>
      <c r="P56" s="27"/>
    </row>
    <row r="57" spans="1:16" ht="20.25" customHeight="1">
      <c r="A57" s="38" t="s">
        <v>71</v>
      </c>
      <c r="B57" s="91"/>
      <c r="C57" s="3"/>
      <c r="D57" s="14"/>
      <c r="E57" s="3"/>
      <c r="F57" s="14"/>
      <c r="G57" s="3"/>
      <c r="H57" s="14"/>
      <c r="I57" s="3"/>
      <c r="K57" s="5"/>
      <c r="L57" s="5"/>
      <c r="M57" s="5"/>
      <c r="N57" s="5"/>
      <c r="O57" s="5"/>
      <c r="P57" s="27"/>
    </row>
    <row r="58" spans="1:16" ht="20.25" customHeight="1">
      <c r="A58" s="45" t="s">
        <v>209</v>
      </c>
      <c r="B58" s="91"/>
      <c r="C58" s="3"/>
      <c r="D58" s="14"/>
      <c r="E58" s="3"/>
      <c r="F58" s="14"/>
      <c r="G58" s="3"/>
      <c r="H58" s="14"/>
      <c r="I58" s="3"/>
      <c r="K58" s="5"/>
      <c r="L58" s="5"/>
      <c r="M58" s="5"/>
      <c r="N58" s="5"/>
      <c r="O58" s="5"/>
      <c r="P58" s="27"/>
    </row>
    <row r="59" spans="1:16" ht="20.25" customHeight="1">
      <c r="A59" s="17" t="s">
        <v>162</v>
      </c>
      <c r="B59" s="91"/>
      <c r="C59" s="3">
        <v>64724</v>
      </c>
      <c r="D59" s="14"/>
      <c r="E59" s="3">
        <v>162001</v>
      </c>
      <c r="F59" s="14"/>
      <c r="G59" s="3">
        <v>64724</v>
      </c>
      <c r="H59" s="14"/>
      <c r="I59" s="3">
        <v>162001</v>
      </c>
      <c r="K59" s="5"/>
      <c r="L59" s="5"/>
      <c r="M59" s="5"/>
      <c r="N59" s="5"/>
      <c r="O59" s="5"/>
      <c r="P59" s="27"/>
    </row>
    <row r="60" spans="1:16" ht="20.25" customHeight="1">
      <c r="A60" s="45" t="s">
        <v>180</v>
      </c>
      <c r="B60" s="91"/>
      <c r="C60" s="3"/>
      <c r="D60" s="7"/>
      <c r="E60" s="3"/>
      <c r="F60" s="7"/>
      <c r="G60" s="3"/>
      <c r="H60" s="7"/>
      <c r="I60" s="3"/>
      <c r="K60" s="5"/>
      <c r="L60" s="5"/>
      <c r="M60" s="5"/>
      <c r="N60" s="5"/>
      <c r="O60" s="5"/>
      <c r="P60" s="27"/>
    </row>
    <row r="61" spans="1:16" ht="20.25" customHeight="1">
      <c r="A61" s="17" t="s">
        <v>163</v>
      </c>
      <c r="B61" s="91"/>
      <c r="C61" s="3">
        <v>89614</v>
      </c>
      <c r="D61" s="7"/>
      <c r="E61" s="3">
        <v>-111601</v>
      </c>
      <c r="F61" s="7"/>
      <c r="G61" s="3">
        <v>89614</v>
      </c>
      <c r="H61" s="7"/>
      <c r="I61" s="3">
        <v>-111601</v>
      </c>
      <c r="K61" s="5"/>
      <c r="L61" s="5"/>
      <c r="M61" s="5"/>
      <c r="N61" s="5"/>
      <c r="O61" s="5"/>
      <c r="P61" s="27"/>
    </row>
    <row r="62" spans="1:16" ht="20.25" customHeight="1">
      <c r="A62" s="45" t="s">
        <v>181</v>
      </c>
      <c r="B62" s="91"/>
      <c r="C62" s="3">
        <v>789562</v>
      </c>
      <c r="D62" s="7"/>
      <c r="E62" s="3">
        <v>232663</v>
      </c>
      <c r="F62" s="30"/>
      <c r="G62" s="3">
        <v>0</v>
      </c>
      <c r="H62" s="30"/>
      <c r="I62" s="3">
        <v>0</v>
      </c>
      <c r="K62" s="5"/>
      <c r="L62" s="5"/>
      <c r="M62" s="5"/>
      <c r="N62" s="5"/>
      <c r="O62" s="5"/>
      <c r="P62" s="27"/>
    </row>
    <row r="63" spans="1:16" ht="20.25" customHeight="1">
      <c r="A63" s="45" t="s">
        <v>213</v>
      </c>
      <c r="B63" s="91"/>
      <c r="C63" s="3">
        <v>7821</v>
      </c>
      <c r="D63" s="7"/>
      <c r="E63" s="3">
        <v>0</v>
      </c>
      <c r="F63" s="30"/>
      <c r="G63" s="3">
        <v>0</v>
      </c>
      <c r="H63" s="30"/>
      <c r="I63" s="3">
        <v>0</v>
      </c>
      <c r="K63" s="5"/>
      <c r="L63" s="5"/>
      <c r="M63" s="5"/>
      <c r="N63" s="5"/>
      <c r="O63" s="5"/>
      <c r="P63" s="27"/>
    </row>
    <row r="64" spans="1:16" ht="20.25" customHeight="1">
      <c r="A64" s="45" t="s">
        <v>72</v>
      </c>
      <c r="B64" s="91">
        <v>7.38</v>
      </c>
      <c r="C64" s="3">
        <v>-177158</v>
      </c>
      <c r="D64" s="7"/>
      <c r="E64" s="3">
        <v>-48583</v>
      </c>
      <c r="F64" s="7"/>
      <c r="G64" s="3">
        <v>-30868</v>
      </c>
      <c r="H64" s="7"/>
      <c r="I64" s="3">
        <v>-10080</v>
      </c>
      <c r="K64" s="5"/>
      <c r="L64" s="5"/>
      <c r="M64" s="5"/>
      <c r="N64" s="5"/>
      <c r="O64" s="5"/>
      <c r="P64" s="27"/>
    </row>
    <row r="65" spans="1:16" ht="20.25" customHeight="1">
      <c r="A65" s="38" t="s">
        <v>147</v>
      </c>
      <c r="B65" s="91"/>
      <c r="C65" s="3"/>
      <c r="D65" s="7"/>
      <c r="E65" s="3"/>
      <c r="F65" s="7"/>
      <c r="G65" s="3"/>
      <c r="H65" s="7"/>
      <c r="I65" s="3"/>
      <c r="K65" s="5"/>
      <c r="L65" s="5"/>
      <c r="M65" s="5"/>
      <c r="N65" s="5"/>
      <c r="O65" s="5"/>
      <c r="P65" s="27"/>
    </row>
    <row r="66" spans="1:16" ht="20.25" customHeight="1">
      <c r="A66" s="45" t="s">
        <v>175</v>
      </c>
      <c r="B66" s="91"/>
      <c r="C66" s="3"/>
      <c r="D66" s="14"/>
      <c r="E66" s="3"/>
      <c r="F66" s="14"/>
      <c r="G66" s="3"/>
      <c r="H66" s="14"/>
      <c r="I66" s="3"/>
      <c r="K66" s="5"/>
      <c r="L66" s="5"/>
      <c r="M66" s="5"/>
      <c r="N66" s="5"/>
      <c r="O66" s="5"/>
      <c r="P66" s="27"/>
    </row>
    <row r="67" spans="1:16" ht="20.25" customHeight="1">
      <c r="A67" s="17" t="s">
        <v>162</v>
      </c>
      <c r="B67" s="91"/>
      <c r="C67" s="3">
        <v>737865</v>
      </c>
      <c r="D67" s="14"/>
      <c r="E67" s="3">
        <v>-689534</v>
      </c>
      <c r="F67" s="14"/>
      <c r="G67" s="3">
        <v>260505</v>
      </c>
      <c r="H67" s="14"/>
      <c r="I67" s="3">
        <v>-660086</v>
      </c>
      <c r="K67" s="5"/>
      <c r="L67" s="5"/>
      <c r="M67" s="5"/>
      <c r="N67" s="5"/>
      <c r="O67" s="5"/>
      <c r="P67" s="27"/>
    </row>
    <row r="68" spans="1:16" ht="20.25" customHeight="1">
      <c r="A68" s="45" t="s">
        <v>182</v>
      </c>
      <c r="B68" s="91"/>
      <c r="C68" s="3">
        <v>8</v>
      </c>
      <c r="D68" s="14"/>
      <c r="E68" s="3">
        <v>0</v>
      </c>
      <c r="F68" s="14"/>
      <c r="G68" s="3">
        <v>0</v>
      </c>
      <c r="H68" s="14"/>
      <c r="I68" s="3">
        <v>0</v>
      </c>
      <c r="K68" s="5"/>
      <c r="L68" s="5"/>
      <c r="M68" s="5"/>
      <c r="N68" s="5"/>
      <c r="O68" s="5"/>
      <c r="P68" s="27"/>
    </row>
    <row r="69" spans="1:16" ht="20.25" customHeight="1">
      <c r="A69" s="45" t="s">
        <v>72</v>
      </c>
      <c r="B69" s="91">
        <v>7.38</v>
      </c>
      <c r="C69" s="3">
        <v>-147573</v>
      </c>
      <c r="D69" s="7"/>
      <c r="E69" s="3">
        <v>137907</v>
      </c>
      <c r="F69" s="7"/>
      <c r="G69" s="3">
        <v>-52101</v>
      </c>
      <c r="H69" s="7"/>
      <c r="I69" s="3">
        <v>132017</v>
      </c>
      <c r="K69" s="5"/>
      <c r="L69" s="5"/>
      <c r="M69" s="5"/>
      <c r="N69" s="5"/>
      <c r="O69" s="5"/>
      <c r="P69" s="27"/>
    </row>
    <row r="70" spans="1:16" ht="20.25" customHeight="1">
      <c r="A70" s="42" t="s">
        <v>164</v>
      </c>
      <c r="B70" s="91"/>
      <c r="C70" s="9">
        <f>SUM(C59:C69)</f>
        <v>1364863</v>
      </c>
      <c r="D70" s="7"/>
      <c r="E70" s="9">
        <f>SUM(E59:E69)</f>
        <v>-317147</v>
      </c>
      <c r="F70" s="7"/>
      <c r="G70" s="9">
        <f>SUM(G59:G69)</f>
        <v>331874</v>
      </c>
      <c r="H70" s="7"/>
      <c r="I70" s="9">
        <f>SUM(I59:I69)</f>
        <v>-487749</v>
      </c>
      <c r="K70" s="5"/>
      <c r="L70" s="5"/>
      <c r="M70" s="5"/>
      <c r="N70" s="5"/>
      <c r="O70" s="5"/>
      <c r="P70" s="27"/>
    </row>
    <row r="71" spans="1:16" ht="20.25" customHeight="1" thickBot="1">
      <c r="A71" s="13" t="s">
        <v>73</v>
      </c>
      <c r="B71" s="91"/>
      <c r="C71" s="11">
        <f>+C36+C70</f>
        <v>22570074</v>
      </c>
      <c r="D71" s="7"/>
      <c r="E71" s="11">
        <f>+E36+E70</f>
        <v>13362624</v>
      </c>
      <c r="F71" s="7"/>
      <c r="G71" s="11">
        <f>+G36+G70</f>
        <v>19180640</v>
      </c>
      <c r="H71" s="7"/>
      <c r="I71" s="11">
        <f>+I36+I70</f>
        <v>5245746</v>
      </c>
      <c r="K71" s="5"/>
      <c r="L71" s="5"/>
      <c r="M71" s="5"/>
      <c r="N71" s="5"/>
      <c r="O71" s="5"/>
      <c r="P71" s="27"/>
    </row>
    <row r="72" spans="1:16" ht="3.6" customHeight="1" thickTop="1">
      <c r="A72" s="13"/>
      <c r="B72" s="108"/>
      <c r="C72" s="3"/>
      <c r="D72" s="7"/>
      <c r="E72" s="3"/>
      <c r="F72" s="7"/>
      <c r="G72" s="3"/>
      <c r="H72" s="7"/>
      <c r="I72" s="3"/>
      <c r="K72" s="5"/>
      <c r="L72" s="5"/>
      <c r="M72" s="5"/>
      <c r="N72" s="5"/>
      <c r="O72" s="5"/>
      <c r="P72" s="27"/>
    </row>
    <row r="73" spans="1:16" ht="20.25" customHeight="1">
      <c r="A73" s="88" t="s">
        <v>76</v>
      </c>
      <c r="C73" s="7"/>
      <c r="D73" s="7"/>
      <c r="E73" s="7"/>
      <c r="F73" s="7"/>
      <c r="G73" s="7"/>
      <c r="H73" s="7"/>
      <c r="I73" s="7"/>
      <c r="J73" s="14"/>
      <c r="K73" s="5"/>
      <c r="L73" s="5"/>
      <c r="M73" s="5"/>
      <c r="N73" s="5"/>
      <c r="O73" s="5"/>
      <c r="P73" s="27"/>
    </row>
    <row r="74" spans="1:16" ht="20.25" customHeight="1">
      <c r="A74" s="16" t="s">
        <v>77</v>
      </c>
      <c r="B74" s="91"/>
      <c r="C74" s="3">
        <f>+C76-C75</f>
        <v>21047652</v>
      </c>
      <c r="D74" s="7"/>
      <c r="E74" s="3">
        <v>13540318</v>
      </c>
      <c r="F74" s="7"/>
      <c r="G74" s="3">
        <f>+G76-G75</f>
        <v>18848766</v>
      </c>
      <c r="H74" s="7"/>
      <c r="I74" s="3">
        <v>5733495</v>
      </c>
      <c r="J74" s="14"/>
      <c r="K74" s="5"/>
      <c r="L74" s="5"/>
      <c r="M74" s="5"/>
      <c r="N74" s="5"/>
      <c r="O74" s="5"/>
      <c r="P74" s="27"/>
    </row>
    <row r="75" spans="1:16" ht="20.25" customHeight="1">
      <c r="A75" s="16" t="s">
        <v>78</v>
      </c>
      <c r="B75" s="91"/>
      <c r="C75" s="3">
        <v>157559</v>
      </c>
      <c r="D75" s="7"/>
      <c r="E75" s="3">
        <v>139453</v>
      </c>
      <c r="F75" s="7"/>
      <c r="G75" s="3">
        <v>0</v>
      </c>
      <c r="H75" s="30"/>
      <c r="I75" s="3">
        <v>0</v>
      </c>
      <c r="J75" s="14"/>
      <c r="K75" s="5"/>
      <c r="L75" s="5"/>
      <c r="M75" s="5"/>
      <c r="N75" s="5"/>
      <c r="O75" s="5"/>
      <c r="P75" s="27"/>
    </row>
    <row r="76" spans="1:16" ht="20.25" customHeight="1" thickBot="1">
      <c r="A76" s="16"/>
      <c r="B76" s="91"/>
      <c r="C76" s="11">
        <f>+C36</f>
        <v>21205211</v>
      </c>
      <c r="D76" s="7"/>
      <c r="E76" s="11">
        <f>+E36</f>
        <v>13679771</v>
      </c>
      <c r="F76" s="7"/>
      <c r="G76" s="11">
        <f>+G36</f>
        <v>18848766</v>
      </c>
      <c r="H76" s="7"/>
      <c r="I76" s="11">
        <f>+I36</f>
        <v>5733495</v>
      </c>
      <c r="K76" s="5"/>
      <c r="L76" s="5"/>
      <c r="M76" s="5"/>
      <c r="N76" s="5"/>
      <c r="O76" s="5"/>
      <c r="P76" s="27"/>
    </row>
    <row r="77" spans="1:16" ht="3.6" customHeight="1" thickTop="1">
      <c r="A77" s="16"/>
      <c r="C77" s="3"/>
      <c r="D77" s="7"/>
      <c r="E77" s="3"/>
      <c r="F77" s="7"/>
      <c r="G77" s="3"/>
      <c r="H77" s="7"/>
      <c r="I77" s="3"/>
      <c r="K77" s="5"/>
      <c r="L77" s="5"/>
      <c r="M77" s="5"/>
      <c r="N77" s="5"/>
      <c r="O77" s="5"/>
      <c r="P77" s="27"/>
    </row>
    <row r="78" spans="1:16" ht="20.25" customHeight="1">
      <c r="A78" s="88" t="s">
        <v>79</v>
      </c>
      <c r="C78" s="7"/>
      <c r="D78" s="7"/>
      <c r="E78" s="7"/>
      <c r="F78" s="7"/>
      <c r="G78" s="7"/>
      <c r="H78" s="7"/>
      <c r="I78" s="7"/>
      <c r="K78" s="5"/>
      <c r="L78" s="5"/>
      <c r="M78" s="5"/>
      <c r="N78" s="5"/>
      <c r="O78" s="5"/>
      <c r="P78" s="27"/>
    </row>
    <row r="79" spans="1:16" ht="20.25" customHeight="1">
      <c r="A79" s="16" t="s">
        <v>77</v>
      </c>
      <c r="B79" s="91"/>
      <c r="C79" s="3">
        <f>+C81-C80</f>
        <v>22415944</v>
      </c>
      <c r="D79" s="7"/>
      <c r="E79" s="3">
        <v>13225373</v>
      </c>
      <c r="F79" s="7"/>
      <c r="G79" s="3">
        <f>+G81-G80</f>
        <v>19180640</v>
      </c>
      <c r="H79" s="7"/>
      <c r="I79" s="3">
        <v>5245746</v>
      </c>
      <c r="K79" s="5"/>
      <c r="L79" s="5"/>
      <c r="M79" s="5"/>
      <c r="N79" s="5"/>
      <c r="O79" s="5"/>
      <c r="P79" s="27"/>
    </row>
    <row r="80" spans="1:16" ht="20.25" customHeight="1">
      <c r="A80" s="16" t="s">
        <v>78</v>
      </c>
      <c r="B80" s="91"/>
      <c r="C80" s="3">
        <v>154130</v>
      </c>
      <c r="D80" s="7"/>
      <c r="E80" s="3">
        <v>137251</v>
      </c>
      <c r="F80" s="7"/>
      <c r="G80" s="3">
        <v>0</v>
      </c>
      <c r="H80" s="81"/>
      <c r="I80" s="3">
        <v>0</v>
      </c>
      <c r="K80" s="5"/>
      <c r="L80" s="5"/>
      <c r="M80" s="5"/>
      <c r="N80" s="5"/>
      <c r="O80" s="5"/>
      <c r="P80" s="27"/>
    </row>
    <row r="81" spans="1:16" ht="20.25" customHeight="1" thickBot="1">
      <c r="B81" s="91"/>
      <c r="C81" s="11">
        <f>+C71</f>
        <v>22570074</v>
      </c>
      <c r="D81" s="7"/>
      <c r="E81" s="11">
        <f>+E71</f>
        <v>13362624</v>
      </c>
      <c r="F81" s="7"/>
      <c r="G81" s="11">
        <f>+G71</f>
        <v>19180640</v>
      </c>
      <c r="H81" s="7"/>
      <c r="I81" s="11">
        <f>+I71</f>
        <v>5245746</v>
      </c>
      <c r="K81" s="5"/>
      <c r="L81" s="5"/>
      <c r="M81" s="5"/>
      <c r="N81" s="5"/>
      <c r="O81" s="5"/>
      <c r="P81" s="27"/>
    </row>
    <row r="82" spans="1:16" ht="3.6" customHeight="1" thickTop="1">
      <c r="A82" s="32"/>
      <c r="B82" s="13"/>
      <c r="C82" s="33"/>
      <c r="D82" s="33"/>
      <c r="E82" s="33"/>
      <c r="F82" s="33"/>
      <c r="G82" s="33"/>
      <c r="H82" s="33"/>
      <c r="I82" s="33"/>
      <c r="K82" s="5"/>
      <c r="L82" s="5"/>
      <c r="M82" s="5"/>
      <c r="N82" s="5"/>
      <c r="O82" s="5"/>
      <c r="P82" s="27"/>
    </row>
    <row r="83" spans="1:16" ht="20.25" customHeight="1">
      <c r="A83" s="34" t="s">
        <v>80</v>
      </c>
      <c r="B83" s="13"/>
      <c r="C83" s="33"/>
      <c r="D83" s="33"/>
      <c r="E83" s="33"/>
      <c r="F83" s="33"/>
      <c r="G83" s="33"/>
      <c r="H83" s="33"/>
      <c r="I83" s="33"/>
      <c r="K83" s="5"/>
      <c r="L83" s="5"/>
      <c r="M83" s="5"/>
      <c r="N83" s="5"/>
      <c r="O83" s="5"/>
      <c r="P83" s="27"/>
    </row>
    <row r="84" spans="1:16" ht="20.25" customHeight="1">
      <c r="A84" s="16" t="s">
        <v>81</v>
      </c>
      <c r="B84" s="103" t="s">
        <v>82</v>
      </c>
      <c r="C84" s="35">
        <v>2.8613830422373576</v>
      </c>
      <c r="D84" s="36"/>
      <c r="E84" s="35">
        <v>1.8407771238189066</v>
      </c>
      <c r="F84" s="36"/>
      <c r="G84" s="35">
        <v>2.5624492175896898</v>
      </c>
      <c r="H84" s="36"/>
      <c r="I84" s="35">
        <v>0.77945631967654538</v>
      </c>
      <c r="K84" s="5"/>
      <c r="L84" s="5"/>
      <c r="M84" s="5"/>
      <c r="N84" s="5"/>
      <c r="O84" s="5"/>
      <c r="P84" s="27"/>
    </row>
    <row r="85" spans="1:16" ht="20.25" customHeight="1">
      <c r="A85" s="16" t="s">
        <v>83</v>
      </c>
      <c r="B85" s="103" t="s">
        <v>84</v>
      </c>
      <c r="C85" s="3">
        <v>7355761773</v>
      </c>
      <c r="D85" s="37"/>
      <c r="E85" s="3">
        <v>7355761773</v>
      </c>
      <c r="F85" s="37"/>
      <c r="G85" s="3">
        <v>7355761773</v>
      </c>
      <c r="H85" s="37"/>
      <c r="I85" s="3">
        <v>7355761773</v>
      </c>
      <c r="K85" s="5"/>
      <c r="L85" s="5"/>
      <c r="M85" s="5"/>
      <c r="N85" s="5"/>
      <c r="O85" s="5"/>
      <c r="P85" s="27"/>
    </row>
    <row r="86" spans="1:16" ht="12.4" customHeight="1">
      <c r="B86" s="103"/>
      <c r="C86" s="3"/>
      <c r="D86" s="37"/>
      <c r="E86" s="28"/>
      <c r="F86" s="37"/>
      <c r="G86" s="3"/>
      <c r="H86" s="37"/>
      <c r="I86" s="28"/>
      <c r="K86" s="5"/>
      <c r="L86" s="5"/>
      <c r="M86" s="5"/>
      <c r="N86" s="5"/>
      <c r="O86" s="5"/>
      <c r="P86" s="27"/>
    </row>
    <row r="87" spans="1:16" ht="17.25" customHeight="1">
      <c r="A87" s="16"/>
      <c r="B87" s="103"/>
      <c r="C87" s="3"/>
      <c r="D87" s="37"/>
      <c r="E87" s="28"/>
      <c r="F87" s="37"/>
      <c r="G87" s="3"/>
      <c r="H87" s="37"/>
      <c r="I87" s="28"/>
      <c r="K87" s="5"/>
      <c r="L87" s="5"/>
      <c r="M87" s="5"/>
      <c r="N87" s="5"/>
      <c r="O87" s="5"/>
      <c r="P87" s="27"/>
    </row>
    <row r="88" spans="1:16" ht="22.15" customHeight="1">
      <c r="A88" s="102" t="s">
        <v>192</v>
      </c>
      <c r="B88" s="103"/>
      <c r="C88" s="3"/>
      <c r="D88" s="37"/>
      <c r="E88" s="28"/>
      <c r="F88" s="37"/>
      <c r="G88" s="3"/>
      <c r="H88" s="37"/>
      <c r="I88" s="28"/>
      <c r="K88" s="5"/>
      <c r="L88" s="5"/>
      <c r="M88" s="5"/>
      <c r="N88" s="5"/>
      <c r="O88" s="5"/>
      <c r="P88" s="27"/>
    </row>
    <row r="89" spans="1:16" ht="22.15" customHeight="1">
      <c r="A89" s="16"/>
      <c r="B89" s="103"/>
      <c r="C89" s="3"/>
      <c r="D89" s="37"/>
      <c r="E89" s="28"/>
      <c r="F89" s="37"/>
      <c r="G89" s="3"/>
      <c r="H89" s="37"/>
      <c r="I89" s="28"/>
      <c r="K89" s="5"/>
      <c r="L89" s="5"/>
      <c r="M89" s="5"/>
      <c r="N89" s="5"/>
      <c r="O89" s="5"/>
      <c r="P89" s="27"/>
    </row>
    <row r="90" spans="1:16" ht="22.15" customHeight="1">
      <c r="A90" s="16"/>
      <c r="B90" s="103"/>
      <c r="C90" s="3"/>
      <c r="D90" s="37"/>
      <c r="E90" s="28"/>
      <c r="F90" s="37"/>
      <c r="G90" s="3"/>
      <c r="H90" s="37"/>
      <c r="I90" s="28"/>
      <c r="K90" s="5"/>
      <c r="L90" s="5"/>
      <c r="M90" s="5"/>
      <c r="N90" s="5"/>
      <c r="O90" s="5"/>
      <c r="P90" s="27"/>
    </row>
    <row r="91" spans="1:16" ht="22.15" customHeight="1">
      <c r="A91" s="16"/>
      <c r="B91" s="103"/>
      <c r="C91" s="3"/>
      <c r="D91" s="37"/>
      <c r="E91" s="28"/>
      <c r="F91" s="37"/>
      <c r="G91" s="3"/>
      <c r="H91" s="37"/>
      <c r="I91" s="28"/>
      <c r="K91" s="5"/>
      <c r="L91" s="5"/>
      <c r="M91" s="5"/>
      <c r="N91" s="5"/>
      <c r="O91" s="5"/>
      <c r="P91" s="27"/>
    </row>
    <row r="92" spans="1:16" ht="20.25" customHeight="1">
      <c r="A92" s="100" t="s">
        <v>46</v>
      </c>
      <c r="B92" s="100"/>
      <c r="C92" s="100"/>
      <c r="D92" s="100"/>
      <c r="E92" s="121" t="s">
        <v>47</v>
      </c>
      <c r="F92" s="121"/>
      <c r="G92" s="121"/>
      <c r="H92" s="121"/>
      <c r="I92" s="121"/>
    </row>
    <row r="93" spans="1:16" ht="20.25" customHeight="1">
      <c r="A93" s="108" t="s">
        <v>48</v>
      </c>
      <c r="B93" s="108"/>
      <c r="C93" s="108"/>
      <c r="D93" s="108"/>
      <c r="E93" s="121" t="s">
        <v>85</v>
      </c>
      <c r="F93" s="121"/>
      <c r="G93" s="121"/>
      <c r="H93" s="121"/>
      <c r="I93" s="121"/>
    </row>
    <row r="94" spans="1:16" ht="20.25" customHeight="1"/>
  </sheetData>
  <mergeCells count="16">
    <mergeCell ref="A1:I1"/>
    <mergeCell ref="A2:I2"/>
    <mergeCell ref="A3:I3"/>
    <mergeCell ref="C4:E4"/>
    <mergeCell ref="G4:I4"/>
    <mergeCell ref="E93:I93"/>
    <mergeCell ref="C6:E6"/>
    <mergeCell ref="G6:I6"/>
    <mergeCell ref="A48:I48"/>
    <mergeCell ref="A49:I49"/>
    <mergeCell ref="A50:I50"/>
    <mergeCell ref="C51:E51"/>
    <mergeCell ref="G51:I51"/>
    <mergeCell ref="C53:E53"/>
    <mergeCell ref="G53:I53"/>
    <mergeCell ref="E92:I92"/>
  </mergeCells>
  <printOptions horizontalCentered="1"/>
  <pageMargins left="0.66929133858267698" right="0.31496062992126" top="0.78740157480314998" bottom="0.27559055118110198" header="0.31496062992126" footer="0.31496062992126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S44"/>
  <sheetViews>
    <sheetView zoomScale="80" zoomScaleNormal="80" zoomScaleSheetLayoutView="80" zoomScalePageLayoutView="85" workbookViewId="0">
      <selection activeCell="A2" sqref="A2:AD2"/>
    </sheetView>
  </sheetViews>
  <sheetFormatPr defaultColWidth="9.140625" defaultRowHeight="22.15" customHeight="1"/>
  <cols>
    <col min="1" max="1" width="41.7109375" style="46" customWidth="1"/>
    <col min="2" max="2" width="7.7109375" style="46" bestFit="1" customWidth="1"/>
    <col min="3" max="3" width="0.85546875" style="46" customWidth="1"/>
    <col min="4" max="4" width="11.7109375" style="46" customWidth="1"/>
    <col min="5" max="5" width="0.85546875" style="46" customWidth="1"/>
    <col min="6" max="6" width="12" style="46" bestFit="1" customWidth="1"/>
    <col min="7" max="7" width="0.85546875" style="46" customWidth="1"/>
    <col min="8" max="8" width="12" style="46" customWidth="1"/>
    <col min="9" max="9" width="0.85546875" style="46" customWidth="1"/>
    <col min="10" max="10" width="15.140625" style="46" customWidth="1"/>
    <col min="11" max="11" width="0.85546875" style="46" customWidth="1"/>
    <col min="12" max="12" width="13" style="46" customWidth="1"/>
    <col min="13" max="13" width="0.85546875" style="46" customWidth="1"/>
    <col min="14" max="14" width="15.140625" style="46" customWidth="1"/>
    <col min="15" max="15" width="0.85546875" style="46" customWidth="1"/>
    <col min="16" max="16" width="18.85546875" style="46" customWidth="1"/>
    <col min="17" max="17" width="0.85546875" style="46" customWidth="1"/>
    <col min="18" max="18" width="18.140625" style="46" bestFit="1" customWidth="1"/>
    <col min="19" max="19" width="0.85546875" style="46" customWidth="1"/>
    <col min="20" max="20" width="18.140625" style="46" bestFit="1" customWidth="1"/>
    <col min="21" max="21" width="0.85546875" style="46" customWidth="1"/>
    <col min="22" max="22" width="14.85546875" style="46" customWidth="1"/>
    <col min="23" max="23" width="0.85546875" style="46" customWidth="1"/>
    <col min="24" max="24" width="12.7109375" style="46" customWidth="1"/>
    <col min="25" max="25" width="0.85546875" style="46" customWidth="1"/>
    <col min="26" max="26" width="12.85546875" style="46" bestFit="1" customWidth="1"/>
    <col min="27" max="27" width="0.85546875" style="46" customWidth="1"/>
    <col min="28" max="28" width="11.7109375" style="46" customWidth="1"/>
    <col min="29" max="29" width="0.85546875" style="46" customWidth="1"/>
    <col min="30" max="30" width="12.85546875" style="46" bestFit="1" customWidth="1"/>
    <col min="31" max="31" width="9.140625" style="46"/>
    <col min="32" max="32" width="8.140625" style="46" customWidth="1"/>
    <col min="33" max="16384" width="9.140625" style="46"/>
  </cols>
  <sheetData>
    <row r="1" spans="1:45" ht="24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</row>
    <row r="2" spans="1:45" ht="24" customHeight="1">
      <c r="A2" s="134" t="s">
        <v>86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</row>
    <row r="3" spans="1:45" ht="24" customHeight="1">
      <c r="A3" s="133" t="s">
        <v>190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47"/>
      <c r="AF3" s="47"/>
    </row>
    <row r="4" spans="1:45" ht="22.1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9"/>
      <c r="AA4" s="49"/>
      <c r="AB4" s="124" t="s">
        <v>2</v>
      </c>
      <c r="AC4" s="124"/>
      <c r="AD4" s="124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</row>
    <row r="5" spans="1:45" ht="6" customHeight="1">
      <c r="A5" s="51"/>
      <c r="B5" s="51"/>
      <c r="C5" s="51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3"/>
      <c r="AA5" s="53"/>
      <c r="AB5" s="54"/>
      <c r="AC5" s="54"/>
      <c r="AD5" s="54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</row>
    <row r="6" spans="1:45" s="55" customFormat="1" ht="22.15" customHeight="1">
      <c r="D6" s="129" t="s">
        <v>3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</row>
    <row r="7" spans="1:45" s="55" customFormat="1" ht="22.15" customHeight="1">
      <c r="D7" s="131" t="s">
        <v>87</v>
      </c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07"/>
      <c r="Z7" s="25"/>
      <c r="AA7" s="25"/>
      <c r="AB7" s="103" t="s">
        <v>88</v>
      </c>
      <c r="AC7" s="103"/>
      <c r="AD7" s="103" t="s">
        <v>91</v>
      </c>
    </row>
    <row r="8" spans="1:45" s="55" customFormat="1" ht="22.15" customHeight="1">
      <c r="D8" s="104" t="s">
        <v>89</v>
      </c>
      <c r="E8" s="104"/>
      <c r="F8" s="56" t="s">
        <v>90</v>
      </c>
      <c r="G8" s="56"/>
      <c r="H8" s="131" t="s">
        <v>37</v>
      </c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11"/>
      <c r="T8" s="111"/>
      <c r="U8" s="57"/>
      <c r="V8" s="132" t="s">
        <v>38</v>
      </c>
      <c r="W8" s="132"/>
      <c r="X8" s="132"/>
      <c r="Y8" s="56"/>
      <c r="Z8" s="57" t="s">
        <v>91</v>
      </c>
      <c r="AA8" s="25"/>
      <c r="AB8" s="58" t="s">
        <v>92</v>
      </c>
      <c r="AC8" s="58"/>
      <c r="AD8" s="103"/>
    </row>
    <row r="9" spans="1:45" s="55" customFormat="1" ht="22.15" customHeight="1">
      <c r="D9" s="59" t="s">
        <v>93</v>
      </c>
      <c r="E9" s="59"/>
      <c r="F9" s="59" t="s">
        <v>94</v>
      </c>
      <c r="G9" s="59"/>
      <c r="H9" s="104" t="s">
        <v>95</v>
      </c>
      <c r="I9" s="104"/>
      <c r="J9" s="104" t="s">
        <v>96</v>
      </c>
      <c r="K9" s="104"/>
      <c r="L9" s="104" t="s">
        <v>97</v>
      </c>
      <c r="M9" s="104"/>
      <c r="N9" s="104" t="s">
        <v>153</v>
      </c>
      <c r="O9" s="104"/>
      <c r="P9" s="104" t="s">
        <v>174</v>
      </c>
      <c r="Q9" s="104"/>
      <c r="R9" s="104" t="s">
        <v>98</v>
      </c>
      <c r="S9" s="104"/>
      <c r="T9" s="112" t="s">
        <v>215</v>
      </c>
      <c r="U9" s="110"/>
      <c r="V9" s="59" t="s">
        <v>39</v>
      </c>
      <c r="W9" s="59"/>
      <c r="X9" s="59" t="s">
        <v>41</v>
      </c>
      <c r="Y9" s="59"/>
      <c r="Z9" s="59" t="s">
        <v>99</v>
      </c>
      <c r="AA9" s="59"/>
      <c r="AB9" s="59" t="s">
        <v>100</v>
      </c>
      <c r="AC9" s="59"/>
    </row>
    <row r="10" spans="1:45" s="55" customFormat="1" ht="22.15" customHeight="1">
      <c r="D10" s="59"/>
      <c r="E10" s="59"/>
      <c r="F10" s="59"/>
      <c r="G10" s="59"/>
      <c r="H10" s="59" t="s">
        <v>101</v>
      </c>
      <c r="I10" s="59"/>
      <c r="J10" s="60" t="s">
        <v>102</v>
      </c>
      <c r="K10" s="59"/>
      <c r="L10" s="60" t="s">
        <v>101</v>
      </c>
      <c r="M10" s="60"/>
      <c r="N10" s="60" t="s">
        <v>154</v>
      </c>
      <c r="O10" s="60"/>
      <c r="P10" s="60" t="s">
        <v>205</v>
      </c>
      <c r="Q10" s="60"/>
      <c r="R10" s="60" t="s">
        <v>103</v>
      </c>
      <c r="S10" s="60"/>
      <c r="T10" s="60" t="s">
        <v>207</v>
      </c>
      <c r="U10" s="60"/>
      <c r="V10" s="59" t="s">
        <v>40</v>
      </c>
      <c r="W10" s="59"/>
      <c r="X10" s="59"/>
      <c r="Y10" s="59"/>
      <c r="Z10" s="59" t="s">
        <v>104</v>
      </c>
      <c r="AA10" s="59"/>
      <c r="AB10" s="59"/>
      <c r="AC10" s="59"/>
    </row>
    <row r="11" spans="1:45" s="55" customFormat="1" ht="22.15" customHeight="1">
      <c r="B11" s="55" t="s">
        <v>6</v>
      </c>
      <c r="D11" s="59"/>
      <c r="E11" s="59"/>
      <c r="F11" s="59"/>
      <c r="G11" s="59"/>
      <c r="H11" s="59" t="s">
        <v>105</v>
      </c>
      <c r="I11" s="59"/>
      <c r="J11" s="60" t="s">
        <v>106</v>
      </c>
      <c r="K11" s="59"/>
      <c r="L11" s="60" t="s">
        <v>107</v>
      </c>
      <c r="M11" s="60"/>
      <c r="N11" s="60" t="s">
        <v>155</v>
      </c>
      <c r="O11" s="60"/>
      <c r="P11" s="60" t="s">
        <v>214</v>
      </c>
      <c r="Q11" s="60"/>
      <c r="R11" s="60" t="s">
        <v>108</v>
      </c>
      <c r="S11" s="60"/>
      <c r="T11" s="60" t="s">
        <v>217</v>
      </c>
      <c r="U11" s="60"/>
      <c r="V11" s="59"/>
      <c r="W11" s="59"/>
      <c r="X11" s="59"/>
      <c r="Y11" s="59"/>
      <c r="Z11" s="59"/>
      <c r="AA11" s="59"/>
      <c r="AB11" s="59"/>
      <c r="AC11" s="59"/>
    </row>
    <row r="12" spans="1:45" s="55" customFormat="1" ht="5.0999999999999996" customHeight="1">
      <c r="B12" s="59"/>
      <c r="C12" s="59"/>
      <c r="D12" s="61"/>
      <c r="E12" s="59"/>
      <c r="F12" s="61"/>
      <c r="G12" s="59"/>
      <c r="H12" s="61"/>
      <c r="I12" s="58"/>
      <c r="J12" s="62"/>
      <c r="K12" s="59"/>
      <c r="L12" s="62"/>
      <c r="M12" s="60"/>
      <c r="N12" s="62"/>
      <c r="O12" s="60"/>
      <c r="P12" s="62"/>
      <c r="Q12" s="60"/>
      <c r="R12" s="62"/>
      <c r="S12" s="60"/>
      <c r="T12" s="62"/>
      <c r="U12" s="60"/>
      <c r="V12" s="61"/>
      <c r="W12" s="59"/>
      <c r="X12" s="61"/>
      <c r="Y12" s="59"/>
      <c r="Z12" s="61"/>
      <c r="AA12" s="59"/>
      <c r="AB12" s="61"/>
      <c r="AC12" s="59"/>
      <c r="AD12" s="63"/>
    </row>
    <row r="13" spans="1:45" s="55" customFormat="1" ht="6" customHeight="1">
      <c r="D13" s="64" t="s">
        <v>109</v>
      </c>
      <c r="E13" s="64"/>
      <c r="F13" s="64"/>
      <c r="G13" s="64"/>
      <c r="H13" s="64"/>
      <c r="I13" s="64"/>
      <c r="J13" s="65"/>
      <c r="K13" s="64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4"/>
      <c r="W13" s="64"/>
      <c r="X13" s="64"/>
      <c r="Y13" s="64"/>
      <c r="Z13" s="64"/>
      <c r="AA13" s="64"/>
      <c r="AD13" s="64"/>
    </row>
    <row r="14" spans="1:45" s="55" customFormat="1" ht="21.95" customHeight="1">
      <c r="A14" s="87" t="s">
        <v>198</v>
      </c>
      <c r="B14" s="87"/>
      <c r="C14" s="87"/>
      <c r="D14" s="3">
        <v>73557618</v>
      </c>
      <c r="E14" s="69"/>
      <c r="F14" s="3">
        <v>52878749</v>
      </c>
      <c r="G14" s="69"/>
      <c r="H14" s="3">
        <v>10626464</v>
      </c>
      <c r="I14" s="3">
        <v>0</v>
      </c>
      <c r="J14" s="3">
        <v>109172</v>
      </c>
      <c r="K14" s="3">
        <v>0</v>
      </c>
      <c r="L14" s="3">
        <v>-1014224</v>
      </c>
      <c r="M14" s="3">
        <v>0</v>
      </c>
      <c r="N14" s="3">
        <v>0</v>
      </c>
      <c r="O14" s="3"/>
      <c r="P14" s="3">
        <v>0</v>
      </c>
      <c r="Q14" s="3">
        <v>0</v>
      </c>
      <c r="R14" s="3">
        <v>-5217755</v>
      </c>
      <c r="S14" s="3">
        <v>0</v>
      </c>
      <c r="T14" s="3">
        <v>0</v>
      </c>
      <c r="U14" s="3">
        <v>0</v>
      </c>
      <c r="V14" s="3">
        <v>6870800</v>
      </c>
      <c r="W14" s="3">
        <v>0</v>
      </c>
      <c r="X14" s="3">
        <v>130878996</v>
      </c>
      <c r="Y14" s="3">
        <v>0</v>
      </c>
      <c r="Z14" s="3">
        <v>268689820</v>
      </c>
      <c r="AA14" s="3">
        <v>0</v>
      </c>
      <c r="AB14" s="3">
        <v>1325655</v>
      </c>
      <c r="AC14" s="3">
        <v>0</v>
      </c>
      <c r="AD14" s="67">
        <f>Z14+AB14</f>
        <v>270015475</v>
      </c>
    </row>
    <row r="15" spans="1:45" s="55" customFormat="1" ht="21.95" customHeight="1">
      <c r="A15" s="87" t="s">
        <v>152</v>
      </c>
      <c r="B15" s="87"/>
      <c r="C15" s="87"/>
      <c r="D15" s="3">
        <v>0</v>
      </c>
      <c r="E15" s="69"/>
      <c r="F15" s="3">
        <v>0</v>
      </c>
      <c r="G15" s="69"/>
      <c r="H15" s="3">
        <v>-144527</v>
      </c>
      <c r="I15" s="68"/>
      <c r="J15" s="3">
        <v>0</v>
      </c>
      <c r="K15" s="68"/>
      <c r="L15" s="3">
        <v>0</v>
      </c>
      <c r="M15" s="69"/>
      <c r="N15" s="3">
        <v>0</v>
      </c>
      <c r="O15" s="69"/>
      <c r="P15" s="3">
        <v>0</v>
      </c>
      <c r="Q15" s="69"/>
      <c r="R15" s="3">
        <v>0</v>
      </c>
      <c r="S15" s="69"/>
      <c r="T15" s="3">
        <v>0</v>
      </c>
      <c r="U15" s="69"/>
      <c r="V15" s="3">
        <v>0</v>
      </c>
      <c r="W15" s="69"/>
      <c r="X15" s="3">
        <f>-H15</f>
        <v>144527</v>
      </c>
      <c r="Y15" s="68"/>
      <c r="Z15" s="3">
        <f>SUM(D15:X15)</f>
        <v>0</v>
      </c>
      <c r="AA15" s="69"/>
      <c r="AB15" s="3">
        <v>0</v>
      </c>
      <c r="AC15" s="69"/>
      <c r="AD15" s="3">
        <f>Z15+AB15</f>
        <v>0</v>
      </c>
    </row>
    <row r="16" spans="1:45" s="55" customFormat="1" ht="21.95" customHeight="1">
      <c r="A16" s="87" t="s">
        <v>167</v>
      </c>
      <c r="B16" s="87"/>
      <c r="C16" s="87"/>
      <c r="D16" s="3">
        <v>0</v>
      </c>
      <c r="E16" s="69"/>
      <c r="F16" s="3">
        <v>0</v>
      </c>
      <c r="G16" s="69"/>
      <c r="H16" s="3">
        <v>0</v>
      </c>
      <c r="I16" s="68"/>
      <c r="J16" s="3">
        <v>0</v>
      </c>
      <c r="K16" s="68"/>
      <c r="L16" s="3">
        <v>0</v>
      </c>
      <c r="M16" s="69"/>
      <c r="N16" s="3">
        <v>0</v>
      </c>
      <c r="O16" s="69"/>
      <c r="P16" s="3">
        <v>0</v>
      </c>
      <c r="Q16" s="69"/>
      <c r="R16" s="3">
        <v>0</v>
      </c>
      <c r="S16" s="69"/>
      <c r="T16" s="3">
        <v>0</v>
      </c>
      <c r="U16" s="69"/>
      <c r="V16" s="3">
        <v>0</v>
      </c>
      <c r="W16" s="69"/>
      <c r="X16" s="3">
        <v>-65251</v>
      </c>
      <c r="Y16" s="68"/>
      <c r="Z16" s="3">
        <f>L16+X16</f>
        <v>-65251</v>
      </c>
      <c r="AA16" s="69"/>
      <c r="AB16" s="3">
        <v>0</v>
      </c>
      <c r="AC16" s="69"/>
      <c r="AD16" s="67">
        <f>Z16+AB16</f>
        <v>-65251</v>
      </c>
    </row>
    <row r="17" spans="1:30" s="55" customFormat="1" ht="21.95" customHeight="1">
      <c r="A17" s="87" t="s">
        <v>110</v>
      </c>
      <c r="B17" s="92" t="s">
        <v>204</v>
      </c>
      <c r="C17" s="87"/>
      <c r="D17" s="3">
        <v>0</v>
      </c>
      <c r="E17" s="69"/>
      <c r="F17" s="3">
        <v>0</v>
      </c>
      <c r="G17" s="69"/>
      <c r="H17" s="3">
        <v>0</v>
      </c>
      <c r="I17" s="68"/>
      <c r="J17" s="3">
        <v>0</v>
      </c>
      <c r="K17" s="68"/>
      <c r="L17" s="3">
        <v>0</v>
      </c>
      <c r="M17" s="69"/>
      <c r="N17" s="3">
        <v>0</v>
      </c>
      <c r="O17" s="69"/>
      <c r="P17" s="3">
        <v>0</v>
      </c>
      <c r="Q17" s="69"/>
      <c r="R17" s="3">
        <v>0</v>
      </c>
      <c r="S17" s="69"/>
      <c r="T17" s="3">
        <v>0</v>
      </c>
      <c r="U17" s="69"/>
      <c r="V17" s="3">
        <v>0</v>
      </c>
      <c r="W17" s="69"/>
      <c r="X17" s="3">
        <v>-3310093</v>
      </c>
      <c r="Y17" s="68"/>
      <c r="Z17" s="66">
        <f>SUM(D17:X17)</f>
        <v>-3310093</v>
      </c>
      <c r="AA17" s="69"/>
      <c r="AB17" s="3">
        <v>0</v>
      </c>
      <c r="AC17" s="69"/>
      <c r="AD17" s="67">
        <f>Z17+AB17</f>
        <v>-3310093</v>
      </c>
    </row>
    <row r="18" spans="1:30" s="55" customFormat="1" ht="21.95" customHeight="1">
      <c r="A18" s="70" t="s">
        <v>172</v>
      </c>
      <c r="B18" s="70"/>
      <c r="C18" s="70"/>
      <c r="D18" s="3">
        <v>0</v>
      </c>
      <c r="E18" s="69"/>
      <c r="F18" s="3">
        <v>0</v>
      </c>
      <c r="G18" s="69"/>
      <c r="H18" s="3">
        <v>0</v>
      </c>
      <c r="I18" s="69"/>
      <c r="J18" s="3">
        <v>-419825</v>
      </c>
      <c r="K18" s="67"/>
      <c r="L18" s="3">
        <v>194161</v>
      </c>
      <c r="M18" s="68"/>
      <c r="N18" s="3">
        <v>-89281</v>
      </c>
      <c r="O18" s="68"/>
      <c r="P18" s="3">
        <v>0</v>
      </c>
      <c r="Q18" s="68"/>
      <c r="R18" s="3">
        <v>0</v>
      </c>
      <c r="S18" s="68"/>
      <c r="T18" s="3">
        <v>0</v>
      </c>
      <c r="U18" s="68"/>
      <c r="V18" s="3">
        <v>0</v>
      </c>
      <c r="W18" s="69"/>
      <c r="X18" s="3">
        <v>13540318</v>
      </c>
      <c r="Y18" s="68"/>
      <c r="Z18" s="66">
        <f>SUM(D18:X18)</f>
        <v>13225373</v>
      </c>
      <c r="AA18" s="68"/>
      <c r="AB18" s="3">
        <v>137251</v>
      </c>
      <c r="AC18" s="68"/>
      <c r="AD18" s="67">
        <f>Z18+AB18</f>
        <v>13362624</v>
      </c>
    </row>
    <row r="19" spans="1:30" s="73" customFormat="1" ht="21.95" customHeight="1" thickBot="1">
      <c r="A19" s="71" t="s">
        <v>191</v>
      </c>
      <c r="B19" s="71"/>
      <c r="C19" s="71"/>
      <c r="D19" s="72">
        <f>SUM(D14:D18)</f>
        <v>73557618</v>
      </c>
      <c r="E19" s="67"/>
      <c r="F19" s="72">
        <f>SUM(F14:F18)</f>
        <v>52878749</v>
      </c>
      <c r="G19" s="67"/>
      <c r="H19" s="72">
        <f>SUM(H14:H18)</f>
        <v>10481937</v>
      </c>
      <c r="I19" s="67"/>
      <c r="J19" s="72">
        <f>SUM(J14:J18)</f>
        <v>-310653</v>
      </c>
      <c r="K19" s="67"/>
      <c r="L19" s="72">
        <f>SUM(L14:L18)</f>
        <v>-820063</v>
      </c>
      <c r="M19" s="67"/>
      <c r="N19" s="72">
        <f>SUM(N14:N18)</f>
        <v>-89281</v>
      </c>
      <c r="O19" s="67"/>
      <c r="P19" s="11">
        <f>SUM(P14:P18)</f>
        <v>0</v>
      </c>
      <c r="Q19" s="67"/>
      <c r="R19" s="72">
        <f>SUM(R14:R18)</f>
        <v>-5217755</v>
      </c>
      <c r="S19" s="67"/>
      <c r="T19" s="11">
        <f>SUM(T14:T18)</f>
        <v>0</v>
      </c>
      <c r="U19" s="67"/>
      <c r="V19" s="72">
        <f>SUM(V14:V18)</f>
        <v>6870800</v>
      </c>
      <c r="W19" s="67"/>
      <c r="X19" s="72">
        <f>SUM(X14:X18)</f>
        <v>141188497</v>
      </c>
      <c r="Y19" s="67"/>
      <c r="Z19" s="72">
        <f>SUM(Z14:Z18)</f>
        <v>278539849</v>
      </c>
      <c r="AA19" s="67"/>
      <c r="AB19" s="72">
        <f>SUM(AB14:AB18)</f>
        <v>1462906</v>
      </c>
      <c r="AC19" s="67"/>
      <c r="AD19" s="72">
        <f>SUM(AD14:AD18)</f>
        <v>280002755</v>
      </c>
    </row>
    <row r="20" spans="1:30" s="77" customFormat="1" ht="6" customHeight="1" thickTop="1">
      <c r="A20" s="74"/>
      <c r="B20" s="98"/>
      <c r="C20" s="98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99"/>
      <c r="W20" s="99"/>
      <c r="X20" s="73"/>
      <c r="Y20" s="73"/>
      <c r="Z20" s="73"/>
      <c r="AA20" s="73"/>
      <c r="AB20" s="73"/>
      <c r="AC20" s="73"/>
      <c r="AD20" s="73"/>
    </row>
    <row r="21" spans="1:30" s="55" customFormat="1" ht="22.15" customHeight="1">
      <c r="A21" s="87" t="s">
        <v>179</v>
      </c>
      <c r="B21" s="87"/>
      <c r="C21" s="87"/>
      <c r="D21" s="3">
        <v>73557618</v>
      </c>
      <c r="E21" s="69"/>
      <c r="F21" s="3">
        <v>52878749</v>
      </c>
      <c r="G21" s="69"/>
      <c r="H21" s="3">
        <v>10297818</v>
      </c>
      <c r="I21" s="3"/>
      <c r="J21" s="3">
        <v>411528</v>
      </c>
      <c r="K21" s="3"/>
      <c r="L21" s="3">
        <v>-1085645</v>
      </c>
      <c r="M21" s="3"/>
      <c r="N21" s="3">
        <v>-128811</v>
      </c>
      <c r="O21" s="3"/>
      <c r="P21" s="3">
        <v>-5773</v>
      </c>
      <c r="Q21" s="3"/>
      <c r="R21" s="3">
        <v>-5217755</v>
      </c>
      <c r="S21" s="3"/>
      <c r="T21" s="3">
        <v>0</v>
      </c>
      <c r="U21" s="3"/>
      <c r="V21" s="3">
        <v>7279800</v>
      </c>
      <c r="W21" s="3"/>
      <c r="X21" s="3">
        <v>149556653</v>
      </c>
      <c r="Y21" s="3"/>
      <c r="Z21" s="3">
        <v>287544182</v>
      </c>
      <c r="AA21" s="3"/>
      <c r="AB21" s="3">
        <v>1634782</v>
      </c>
      <c r="AC21" s="3"/>
      <c r="AD21" s="3">
        <v>289178964</v>
      </c>
    </row>
    <row r="22" spans="1:30" s="55" customFormat="1" ht="22.15" customHeight="1">
      <c r="A22" s="87" t="s">
        <v>152</v>
      </c>
      <c r="B22" s="92"/>
      <c r="C22" s="87"/>
      <c r="D22" s="3">
        <v>0</v>
      </c>
      <c r="E22" s="69"/>
      <c r="F22" s="3">
        <v>0</v>
      </c>
      <c r="G22" s="69"/>
      <c r="H22" s="3">
        <v>-134871</v>
      </c>
      <c r="I22" s="68"/>
      <c r="J22" s="3">
        <v>0</v>
      </c>
      <c r="K22" s="68"/>
      <c r="L22" s="3">
        <v>0</v>
      </c>
      <c r="M22" s="69"/>
      <c r="N22" s="3">
        <v>0</v>
      </c>
      <c r="O22" s="69"/>
      <c r="P22" s="3">
        <v>0</v>
      </c>
      <c r="Q22" s="69"/>
      <c r="R22" s="3">
        <v>0</v>
      </c>
      <c r="S22" s="69"/>
      <c r="T22" s="3">
        <v>0</v>
      </c>
      <c r="U22" s="69"/>
      <c r="V22" s="3">
        <v>0</v>
      </c>
      <c r="W22" s="69"/>
      <c r="X22" s="89">
        <f>-H22</f>
        <v>134871</v>
      </c>
      <c r="Y22" s="68"/>
      <c r="Z22" s="89">
        <f t="shared" ref="Z22:Z27" si="0">SUM(D22:X22)</f>
        <v>0</v>
      </c>
      <c r="AA22" s="69"/>
      <c r="AB22" s="3">
        <v>0</v>
      </c>
      <c r="AC22" s="69"/>
      <c r="AD22" s="3">
        <f t="shared" ref="AD22:AD27" si="1">Z22+AB22</f>
        <v>0</v>
      </c>
    </row>
    <row r="23" spans="1:30" s="55" customFormat="1" ht="22.15" customHeight="1">
      <c r="A23" s="87" t="s">
        <v>167</v>
      </c>
      <c r="B23" s="87"/>
      <c r="C23" s="87"/>
      <c r="D23" s="3">
        <v>0</v>
      </c>
      <c r="E23" s="69"/>
      <c r="F23" s="3">
        <v>0</v>
      </c>
      <c r="G23" s="69"/>
      <c r="H23" s="3">
        <v>0</v>
      </c>
      <c r="I23" s="68"/>
      <c r="J23" s="3">
        <v>0</v>
      </c>
      <c r="K23" s="68"/>
      <c r="L23" s="3">
        <v>0</v>
      </c>
      <c r="M23" s="69"/>
      <c r="N23" s="3">
        <v>0</v>
      </c>
      <c r="O23" s="69"/>
      <c r="P23" s="3">
        <v>0</v>
      </c>
      <c r="Q23" s="69"/>
      <c r="R23" s="3">
        <v>0</v>
      </c>
      <c r="S23" s="69"/>
      <c r="T23" s="3">
        <v>0</v>
      </c>
      <c r="U23" s="69"/>
      <c r="V23" s="3">
        <v>0</v>
      </c>
      <c r="W23" s="69"/>
      <c r="X23" s="3">
        <v>7433</v>
      </c>
      <c r="Y23" s="68"/>
      <c r="Z23" s="89">
        <f>J23+X23</f>
        <v>7433</v>
      </c>
      <c r="AA23" s="69"/>
      <c r="AB23" s="3">
        <v>4977</v>
      </c>
      <c r="AC23" s="69"/>
      <c r="AD23" s="3">
        <f t="shared" si="1"/>
        <v>12410</v>
      </c>
    </row>
    <row r="24" spans="1:30" s="55" customFormat="1" ht="22.15" customHeight="1">
      <c r="A24" s="87" t="s">
        <v>110</v>
      </c>
      <c r="B24" s="92" t="s">
        <v>204</v>
      </c>
      <c r="C24" s="87"/>
      <c r="D24" s="3">
        <v>0</v>
      </c>
      <c r="E24" s="69"/>
      <c r="F24" s="3">
        <v>0</v>
      </c>
      <c r="G24" s="69"/>
      <c r="H24" s="3">
        <v>0</v>
      </c>
      <c r="I24" s="68"/>
      <c r="J24" s="3">
        <v>0</v>
      </c>
      <c r="K24" s="68"/>
      <c r="L24" s="3">
        <v>0</v>
      </c>
      <c r="M24" s="69"/>
      <c r="N24" s="3">
        <v>0</v>
      </c>
      <c r="O24" s="69"/>
      <c r="P24" s="3">
        <v>0</v>
      </c>
      <c r="Q24" s="69"/>
      <c r="R24" s="3">
        <v>0</v>
      </c>
      <c r="S24" s="69"/>
      <c r="T24" s="3">
        <v>0</v>
      </c>
      <c r="U24" s="69"/>
      <c r="V24" s="3">
        <v>0</v>
      </c>
      <c r="W24" s="69"/>
      <c r="X24" s="3">
        <v>-2574517</v>
      </c>
      <c r="Y24" s="68"/>
      <c r="Z24" s="89">
        <f t="shared" si="0"/>
        <v>-2574517</v>
      </c>
      <c r="AA24" s="69"/>
      <c r="AB24" s="3">
        <v>-712021</v>
      </c>
      <c r="AC24" s="69"/>
      <c r="AD24" s="3">
        <f t="shared" si="1"/>
        <v>-3286538</v>
      </c>
    </row>
    <row r="25" spans="1:30" s="55" customFormat="1" ht="22.15" customHeight="1">
      <c r="A25" s="70" t="s">
        <v>73</v>
      </c>
      <c r="B25" s="70"/>
      <c r="C25" s="70"/>
      <c r="D25" s="3">
        <v>0</v>
      </c>
      <c r="E25" s="69"/>
      <c r="F25" s="3">
        <v>0</v>
      </c>
      <c r="G25" s="69"/>
      <c r="H25" s="3">
        <v>0</v>
      </c>
      <c r="I25" s="69"/>
      <c r="J25" s="3">
        <v>645499</v>
      </c>
      <c r="K25" s="67"/>
      <c r="L25" s="3">
        <v>643271</v>
      </c>
      <c r="M25" s="68"/>
      <c r="N25" s="3">
        <v>71692</v>
      </c>
      <c r="O25" s="68"/>
      <c r="P25" s="3">
        <v>7821</v>
      </c>
      <c r="Q25" s="68"/>
      <c r="R25" s="3">
        <v>0</v>
      </c>
      <c r="S25" s="68"/>
      <c r="T25" s="3">
        <v>0</v>
      </c>
      <c r="U25" s="68"/>
      <c r="V25" s="3">
        <v>0</v>
      </c>
      <c r="W25" s="69"/>
      <c r="X25" s="3">
        <v>21047661</v>
      </c>
      <c r="Y25" s="68"/>
      <c r="Z25" s="89">
        <f t="shared" si="0"/>
        <v>22415944</v>
      </c>
      <c r="AA25" s="68"/>
      <c r="AB25" s="3">
        <v>154130</v>
      </c>
      <c r="AC25" s="68"/>
      <c r="AD25" s="3">
        <f t="shared" si="1"/>
        <v>22570074</v>
      </c>
    </row>
    <row r="26" spans="1:30" s="55" customFormat="1" ht="22.15" customHeight="1">
      <c r="A26" s="70" t="s">
        <v>184</v>
      </c>
      <c r="B26" s="70"/>
      <c r="C26" s="70"/>
      <c r="D26" s="3">
        <v>0</v>
      </c>
      <c r="E26" s="69"/>
      <c r="F26" s="3">
        <v>0</v>
      </c>
      <c r="G26" s="69"/>
      <c r="H26" s="3">
        <v>0</v>
      </c>
      <c r="I26" s="69"/>
      <c r="J26" s="3">
        <v>0</v>
      </c>
      <c r="K26" s="67"/>
      <c r="L26" s="3">
        <v>14529</v>
      </c>
      <c r="M26" s="68"/>
      <c r="N26" s="3">
        <v>0</v>
      </c>
      <c r="O26" s="68"/>
      <c r="P26" s="3">
        <v>0</v>
      </c>
      <c r="Q26" s="68"/>
      <c r="R26" s="3">
        <v>0</v>
      </c>
      <c r="S26" s="68"/>
      <c r="T26" s="3">
        <v>0</v>
      </c>
      <c r="U26" s="68"/>
      <c r="V26" s="3">
        <v>0</v>
      </c>
      <c r="W26" s="69"/>
      <c r="X26" s="3">
        <v>-19197</v>
      </c>
      <c r="Y26" s="68"/>
      <c r="Z26" s="89">
        <f t="shared" ref="Z26" si="2">SUM(D26:X26)</f>
        <v>-4668</v>
      </c>
      <c r="AA26" s="68"/>
      <c r="AB26" s="3">
        <v>0</v>
      </c>
      <c r="AC26" s="68"/>
      <c r="AD26" s="3">
        <f t="shared" si="1"/>
        <v>-4668</v>
      </c>
    </row>
    <row r="27" spans="1:30" s="55" customFormat="1" ht="22.15" customHeight="1">
      <c r="A27" s="70" t="s">
        <v>206</v>
      </c>
      <c r="B27" s="93">
        <v>7.7</v>
      </c>
      <c r="C27" s="70"/>
      <c r="D27" s="3">
        <v>0</v>
      </c>
      <c r="E27" s="69"/>
      <c r="F27" s="3">
        <v>0</v>
      </c>
      <c r="G27" s="69"/>
      <c r="H27" s="3">
        <v>0</v>
      </c>
      <c r="I27" s="69"/>
      <c r="J27" s="3">
        <v>0</v>
      </c>
      <c r="K27" s="67"/>
      <c r="L27" s="3">
        <v>0</v>
      </c>
      <c r="M27" s="68"/>
      <c r="N27" s="3">
        <v>0</v>
      </c>
      <c r="O27" s="68"/>
      <c r="P27" s="3">
        <v>0</v>
      </c>
      <c r="Q27" s="68"/>
      <c r="R27" s="3">
        <v>0</v>
      </c>
      <c r="S27" s="68"/>
      <c r="T27" s="3">
        <v>-951728</v>
      </c>
      <c r="U27" s="68"/>
      <c r="V27" s="3">
        <v>0</v>
      </c>
      <c r="W27" s="69"/>
      <c r="X27" s="3">
        <v>0</v>
      </c>
      <c r="Y27" s="68"/>
      <c r="Z27" s="89">
        <f t="shared" si="0"/>
        <v>-951728</v>
      </c>
      <c r="AA27" s="68"/>
      <c r="AB27" s="3">
        <v>-465471</v>
      </c>
      <c r="AC27" s="68"/>
      <c r="AD27" s="3">
        <f t="shared" si="1"/>
        <v>-1417199</v>
      </c>
    </row>
    <row r="28" spans="1:30" s="73" customFormat="1" ht="22.15" customHeight="1" thickBot="1">
      <c r="A28" s="71" t="s">
        <v>193</v>
      </c>
      <c r="B28" s="71"/>
      <c r="C28" s="71"/>
      <c r="D28" s="72">
        <f>SUM(D21:D27)</f>
        <v>73557618</v>
      </c>
      <c r="E28" s="67"/>
      <c r="F28" s="72">
        <f>SUM(F21:F27)</f>
        <v>52878749</v>
      </c>
      <c r="G28" s="67"/>
      <c r="H28" s="72">
        <f>SUM(H21:H27)</f>
        <v>10162947</v>
      </c>
      <c r="I28" s="67"/>
      <c r="J28" s="72">
        <f>SUM(J21:J27)</f>
        <v>1057027</v>
      </c>
      <c r="K28" s="67"/>
      <c r="L28" s="72">
        <f>SUM(L21:L27)</f>
        <v>-427845</v>
      </c>
      <c r="M28" s="67"/>
      <c r="N28" s="72">
        <f>SUM(N21:N27)</f>
        <v>-57119</v>
      </c>
      <c r="O28" s="67"/>
      <c r="P28" s="72">
        <f>SUM(P21:P27)</f>
        <v>2048</v>
      </c>
      <c r="Q28" s="67"/>
      <c r="R28" s="72">
        <f>SUM(R21:R27)</f>
        <v>-5217755</v>
      </c>
      <c r="S28" s="67"/>
      <c r="T28" s="72">
        <f>SUM(T21:T27)</f>
        <v>-951728</v>
      </c>
      <c r="U28" s="67"/>
      <c r="V28" s="72">
        <f>SUM(V21:V27)</f>
        <v>7279800</v>
      </c>
      <c r="W28" s="67"/>
      <c r="X28" s="72">
        <f>SUM(X21:X27)</f>
        <v>168152904</v>
      </c>
      <c r="Y28" s="67"/>
      <c r="Z28" s="72">
        <f>SUM(Z21:Z27)</f>
        <v>306436646</v>
      </c>
      <c r="AA28" s="67"/>
      <c r="AB28" s="72">
        <f>SUM(AB21:AB27)</f>
        <v>616397</v>
      </c>
      <c r="AC28" s="67"/>
      <c r="AD28" s="72">
        <f>SUM(AD21:AD27)</f>
        <v>307053043</v>
      </c>
    </row>
    <row r="29" spans="1:30" s="77" customFormat="1" ht="23.25" customHeight="1" thickTop="1">
      <c r="A29" s="102"/>
      <c r="B29" s="102"/>
      <c r="C29" s="102"/>
      <c r="D29" s="102"/>
      <c r="E29" s="102"/>
      <c r="F29" s="102"/>
      <c r="G29" s="102"/>
      <c r="H29" s="102"/>
      <c r="I29" s="102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6"/>
      <c r="W29" s="76"/>
      <c r="X29" s="75"/>
      <c r="Y29" s="75"/>
    </row>
    <row r="30" spans="1:30" s="77" customFormat="1" ht="23.25" customHeight="1">
      <c r="A30" s="102"/>
      <c r="B30" s="102"/>
      <c r="C30" s="102"/>
      <c r="D30" s="102"/>
      <c r="E30" s="102"/>
      <c r="F30" s="102"/>
      <c r="G30" s="102"/>
      <c r="H30" s="102"/>
      <c r="I30" s="102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6"/>
      <c r="W30" s="76"/>
      <c r="X30" s="75"/>
      <c r="Y30" s="75"/>
    </row>
    <row r="31" spans="1:30" s="77" customFormat="1" ht="23.25" customHeight="1">
      <c r="A31" s="102"/>
      <c r="B31" s="102"/>
      <c r="C31" s="102"/>
      <c r="D31" s="102"/>
      <c r="E31" s="102"/>
      <c r="F31" s="102"/>
      <c r="G31" s="102"/>
      <c r="H31" s="102"/>
      <c r="I31" s="102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6"/>
      <c r="W31" s="76"/>
      <c r="X31" s="75"/>
      <c r="Y31" s="75"/>
    </row>
    <row r="32" spans="1:30" s="77" customFormat="1" ht="23.25" customHeight="1"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6"/>
      <c r="W32" s="76"/>
      <c r="X32" s="75"/>
      <c r="Y32" s="75"/>
    </row>
    <row r="33" spans="1:25" s="77" customFormat="1" ht="23.25" customHeight="1"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6"/>
      <c r="W33" s="76"/>
      <c r="X33" s="75"/>
      <c r="Y33" s="75"/>
    </row>
    <row r="34" spans="1:25" s="77" customFormat="1" ht="23.25" customHeight="1"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6"/>
      <c r="W34" s="76"/>
      <c r="X34" s="75"/>
      <c r="Y34" s="75"/>
    </row>
    <row r="35" spans="1:25" s="77" customFormat="1" ht="23.25" customHeight="1"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6"/>
      <c r="W35" s="76"/>
      <c r="X35" s="75"/>
      <c r="Y35" s="75"/>
    </row>
    <row r="36" spans="1:25" s="77" customFormat="1" ht="23.25" customHeight="1"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6"/>
      <c r="W36" s="76"/>
      <c r="X36" s="75"/>
      <c r="Y36" s="75"/>
    </row>
    <row r="37" spans="1:25" s="77" customFormat="1" ht="23.25" customHeight="1"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6"/>
      <c r="W37" s="76"/>
      <c r="X37" s="75"/>
      <c r="Y37" s="75"/>
    </row>
    <row r="38" spans="1:25" s="77" customFormat="1" ht="23.25" customHeight="1"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6"/>
      <c r="W38" s="76"/>
      <c r="X38" s="75"/>
      <c r="Y38" s="75"/>
    </row>
    <row r="39" spans="1:25" s="77" customFormat="1" ht="23.25" customHeight="1"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6"/>
      <c r="W39" s="76"/>
      <c r="X39" s="75"/>
      <c r="Y39" s="75"/>
    </row>
    <row r="40" spans="1:25" s="77" customFormat="1" ht="23.25" customHeight="1"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6"/>
      <c r="W40" s="76"/>
      <c r="X40" s="75"/>
      <c r="Y40" s="75"/>
    </row>
    <row r="41" spans="1:25" s="77" customFormat="1" ht="23.25" customHeight="1">
      <c r="A41" s="130" t="s">
        <v>192</v>
      </c>
      <c r="B41" s="130"/>
      <c r="C41" s="130"/>
      <c r="D41" s="130"/>
      <c r="E41" s="130"/>
      <c r="F41" s="130"/>
      <c r="G41" s="130"/>
      <c r="H41" s="130"/>
      <c r="I41" s="130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6"/>
      <c r="W41" s="76"/>
      <c r="X41" s="75"/>
      <c r="Y41" s="75"/>
    </row>
    <row r="42" spans="1:25" s="77" customFormat="1" ht="23.25" customHeight="1">
      <c r="A42" s="74"/>
      <c r="B42" s="74"/>
      <c r="C42" s="74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6"/>
      <c r="W42" s="76"/>
      <c r="X42" s="75"/>
      <c r="Y42" s="75"/>
    </row>
    <row r="43" spans="1:25" s="77" customFormat="1" ht="23.25" customHeight="1"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6"/>
      <c r="W43" s="76"/>
      <c r="X43" s="75"/>
      <c r="Y43" s="75"/>
    </row>
    <row r="44" spans="1:25" s="77" customFormat="1" ht="23.25" customHeight="1">
      <c r="A44" s="74"/>
      <c r="B44" s="74"/>
      <c r="C44" s="74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6"/>
      <c r="W44" s="76"/>
      <c r="X44" s="75"/>
      <c r="Y44" s="75"/>
    </row>
  </sheetData>
  <mergeCells count="9">
    <mergeCell ref="A41:I41"/>
    <mergeCell ref="H8:R8"/>
    <mergeCell ref="V8:X8"/>
    <mergeCell ref="A1:AD1"/>
    <mergeCell ref="A2:AD2"/>
    <mergeCell ref="A3:AD3"/>
    <mergeCell ref="AB4:AD4"/>
    <mergeCell ref="D6:AD6"/>
    <mergeCell ref="D7:X7"/>
  </mergeCells>
  <printOptions horizontalCentered="1"/>
  <pageMargins left="0.31496062992126" right="0.31496062992126" top="0.62992125984252001" bottom="0.55118110236220497" header="0.31496062992126" footer="0.31496062992126"/>
  <pageSetup paperSize="9" scale="5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Y37"/>
  <sheetViews>
    <sheetView zoomScale="80" zoomScaleNormal="80" zoomScaleSheetLayoutView="80" zoomScalePageLayoutView="85" workbookViewId="0">
      <selection activeCell="A2" sqref="A2:T2"/>
    </sheetView>
  </sheetViews>
  <sheetFormatPr defaultColWidth="9.140625" defaultRowHeight="22.15" customHeight="1"/>
  <cols>
    <col min="1" max="1" width="48.7109375" style="46" customWidth="1"/>
    <col min="2" max="2" width="11.5703125" style="97" customWidth="1"/>
    <col min="3" max="3" width="0.85546875" style="46" customWidth="1"/>
    <col min="4" max="4" width="12" style="46" bestFit="1" customWidth="1"/>
    <col min="5" max="5" width="0.85546875" style="46" customWidth="1"/>
    <col min="6" max="6" width="12" style="46" bestFit="1" customWidth="1"/>
    <col min="7" max="7" width="0.85546875" style="46" customWidth="1"/>
    <col min="8" max="8" width="12.140625" style="46" customWidth="1"/>
    <col min="9" max="9" width="0.85546875" style="46" customWidth="1"/>
    <col min="10" max="10" width="17" style="46" customWidth="1"/>
    <col min="11" max="11" width="0.85546875" style="46" customWidth="1"/>
    <col min="12" max="12" width="14.85546875" style="46" customWidth="1"/>
    <col min="13" max="13" width="0.85546875" style="46" customWidth="1"/>
    <col min="14" max="14" width="17.140625" style="46" customWidth="1"/>
    <col min="15" max="15" width="0.85546875" style="46" customWidth="1"/>
    <col min="16" max="16" width="15" style="46" customWidth="1"/>
    <col min="17" max="17" width="0.85546875" style="46" customWidth="1"/>
    <col min="18" max="18" width="12" style="46" bestFit="1" customWidth="1"/>
    <col min="19" max="19" width="0.85546875" style="46" customWidth="1"/>
    <col min="20" max="20" width="12" style="46" bestFit="1" customWidth="1"/>
    <col min="21" max="16384" width="9.140625" style="46"/>
  </cols>
  <sheetData>
    <row r="1" spans="1:25" ht="24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</row>
    <row r="2" spans="1:25" ht="24" customHeight="1">
      <c r="A2" s="122" t="s">
        <v>165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3" spans="1:25" ht="24" customHeight="1">
      <c r="A3" s="123" t="s">
        <v>190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</row>
    <row r="4" spans="1:25" ht="22.15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101" t="s">
        <v>2</v>
      </c>
    </row>
    <row r="5" spans="1:25" ht="6" customHeight="1">
      <c r="A5" s="51"/>
      <c r="B5" s="94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79"/>
    </row>
    <row r="6" spans="1:25" s="55" customFormat="1" ht="22.15" customHeight="1">
      <c r="B6" s="92"/>
      <c r="D6" s="129" t="s">
        <v>4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</row>
    <row r="7" spans="1:25" s="55" customFormat="1" ht="22.15" customHeight="1">
      <c r="B7" s="92"/>
      <c r="D7" s="104" t="s">
        <v>89</v>
      </c>
      <c r="E7" s="104"/>
      <c r="F7" s="56" t="s">
        <v>90</v>
      </c>
      <c r="G7" s="56"/>
      <c r="H7" s="131" t="s">
        <v>37</v>
      </c>
      <c r="I7" s="131"/>
      <c r="J7" s="131"/>
      <c r="K7" s="131"/>
      <c r="L7" s="131"/>
      <c r="M7" s="131"/>
      <c r="N7" s="131"/>
      <c r="O7" s="80"/>
      <c r="P7" s="132" t="s">
        <v>38</v>
      </c>
      <c r="Q7" s="132"/>
      <c r="R7" s="132"/>
      <c r="S7" s="56"/>
      <c r="T7" s="103" t="s">
        <v>91</v>
      </c>
    </row>
    <row r="8" spans="1:25" s="55" customFormat="1" ht="22.15" customHeight="1">
      <c r="B8" s="92"/>
      <c r="D8" s="59" t="s">
        <v>93</v>
      </c>
      <c r="E8" s="59"/>
      <c r="F8" s="59" t="s">
        <v>94</v>
      </c>
      <c r="G8" s="59"/>
      <c r="H8" s="104" t="s">
        <v>95</v>
      </c>
      <c r="I8" s="104"/>
      <c r="J8" s="104" t="s">
        <v>96</v>
      </c>
      <c r="K8" s="104"/>
      <c r="L8" s="104" t="s">
        <v>153</v>
      </c>
      <c r="M8" s="104"/>
      <c r="N8" s="104" t="s">
        <v>98</v>
      </c>
      <c r="O8" s="104"/>
      <c r="P8" s="59" t="s">
        <v>39</v>
      </c>
      <c r="Q8" s="59"/>
      <c r="R8" s="59" t="s">
        <v>41</v>
      </c>
      <c r="S8" s="59"/>
      <c r="T8" s="103"/>
    </row>
    <row r="9" spans="1:25" s="55" customFormat="1" ht="22.15" customHeight="1">
      <c r="B9" s="92"/>
      <c r="D9" s="59"/>
      <c r="E9" s="59"/>
      <c r="F9" s="59"/>
      <c r="G9" s="59"/>
      <c r="H9" s="59" t="s">
        <v>101</v>
      </c>
      <c r="I9" s="59"/>
      <c r="J9" s="60" t="s">
        <v>102</v>
      </c>
      <c r="K9" s="60"/>
      <c r="L9" s="60" t="s">
        <v>154</v>
      </c>
      <c r="M9" s="60"/>
      <c r="N9" s="60" t="s">
        <v>103</v>
      </c>
      <c r="O9" s="60"/>
      <c r="P9" s="59" t="s">
        <v>40</v>
      </c>
      <c r="Q9" s="59"/>
      <c r="R9" s="59"/>
      <c r="S9" s="59"/>
      <c r="T9" s="103"/>
    </row>
    <row r="10" spans="1:25" s="55" customFormat="1" ht="22.15" customHeight="1">
      <c r="B10" s="92" t="s">
        <v>6</v>
      </c>
      <c r="D10" s="59"/>
      <c r="E10" s="59"/>
      <c r="F10" s="59"/>
      <c r="G10" s="59"/>
      <c r="H10" s="59" t="s">
        <v>105</v>
      </c>
      <c r="I10" s="59"/>
      <c r="J10" s="60" t="s">
        <v>106</v>
      </c>
      <c r="K10" s="60"/>
      <c r="L10" s="60" t="s">
        <v>155</v>
      </c>
      <c r="M10" s="60"/>
      <c r="N10" s="60" t="s">
        <v>108</v>
      </c>
      <c r="O10" s="60"/>
      <c r="P10" s="59"/>
      <c r="Q10" s="59"/>
      <c r="R10" s="59"/>
      <c r="S10" s="59"/>
      <c r="T10" s="103"/>
    </row>
    <row r="11" spans="1:25" s="55" customFormat="1" ht="5.0999999999999996" customHeight="1">
      <c r="B11" s="59"/>
      <c r="D11" s="61"/>
      <c r="E11" s="59"/>
      <c r="F11" s="61"/>
      <c r="G11" s="59"/>
      <c r="H11" s="61"/>
      <c r="I11" s="59"/>
      <c r="J11" s="61"/>
      <c r="K11" s="58"/>
      <c r="L11" s="61"/>
      <c r="M11" s="58"/>
      <c r="N11" s="61"/>
      <c r="O11" s="59"/>
      <c r="P11" s="61"/>
      <c r="Q11" s="59"/>
      <c r="R11" s="61"/>
      <c r="S11" s="59"/>
      <c r="T11" s="105"/>
    </row>
    <row r="12" spans="1:25" s="55" customFormat="1" ht="6" customHeight="1">
      <c r="B12" s="92"/>
      <c r="C12" s="64"/>
      <c r="D12" s="64"/>
      <c r="E12" s="64"/>
      <c r="F12" s="64"/>
      <c r="G12" s="64"/>
      <c r="H12" s="64"/>
      <c r="I12" s="65"/>
      <c r="J12" s="64"/>
      <c r="K12" s="64"/>
      <c r="L12" s="64"/>
      <c r="M12" s="64"/>
      <c r="N12" s="65"/>
      <c r="O12" s="65"/>
      <c r="P12" s="65"/>
      <c r="Q12" s="64"/>
      <c r="R12" s="64"/>
      <c r="S12" s="64"/>
      <c r="T12" s="64"/>
      <c r="U12" s="64"/>
      <c r="V12" s="64"/>
      <c r="Y12" s="64"/>
    </row>
    <row r="13" spans="1:25" s="55" customFormat="1" ht="21.95" customHeight="1">
      <c r="A13" s="87" t="s">
        <v>198</v>
      </c>
      <c r="B13" s="92"/>
      <c r="C13" s="87"/>
      <c r="D13" s="3">
        <v>73557618</v>
      </c>
      <c r="E13" s="81"/>
      <c r="F13" s="3">
        <v>52878749</v>
      </c>
      <c r="G13" s="81"/>
      <c r="H13" s="3">
        <v>10626464</v>
      </c>
      <c r="I13" s="67"/>
      <c r="J13" s="3">
        <v>89149</v>
      </c>
      <c r="K13" s="81"/>
      <c r="L13" s="3">
        <v>0</v>
      </c>
      <c r="M13" s="81"/>
      <c r="N13" s="3">
        <v>-5217755</v>
      </c>
      <c r="O13" s="81"/>
      <c r="P13" s="3">
        <v>6870800</v>
      </c>
      <c r="Q13" s="81"/>
      <c r="R13" s="3">
        <v>71554741</v>
      </c>
      <c r="S13" s="67"/>
      <c r="T13" s="66">
        <f>SUM(D13:R13)</f>
        <v>210359766</v>
      </c>
    </row>
    <row r="14" spans="1:25" s="55" customFormat="1" ht="21.95" customHeight="1">
      <c r="A14" s="87" t="s">
        <v>152</v>
      </c>
      <c r="B14" s="92"/>
      <c r="C14" s="87"/>
      <c r="D14" s="3">
        <v>0</v>
      </c>
      <c r="E14" s="81"/>
      <c r="F14" s="3">
        <v>0</v>
      </c>
      <c r="G14" s="81"/>
      <c r="H14" s="3">
        <v>-144527</v>
      </c>
      <c r="I14" s="67"/>
      <c r="J14" s="3">
        <v>0</v>
      </c>
      <c r="K14" s="81"/>
      <c r="L14" s="3">
        <v>0</v>
      </c>
      <c r="M14" s="81"/>
      <c r="N14" s="3">
        <v>0</v>
      </c>
      <c r="O14" s="81"/>
      <c r="P14" s="3">
        <v>0</v>
      </c>
      <c r="Q14" s="81"/>
      <c r="R14" s="3">
        <f>-H14</f>
        <v>144527</v>
      </c>
      <c r="S14" s="67"/>
      <c r="T14" s="3">
        <f>SUM(D14:R14)</f>
        <v>0</v>
      </c>
    </row>
    <row r="15" spans="1:25" s="55" customFormat="1" ht="21.95" customHeight="1">
      <c r="A15" s="87" t="s">
        <v>167</v>
      </c>
      <c r="B15" s="92"/>
      <c r="C15" s="87"/>
      <c r="D15" s="3">
        <v>0</v>
      </c>
      <c r="E15" s="81"/>
      <c r="F15" s="3">
        <v>0</v>
      </c>
      <c r="G15" s="81"/>
      <c r="H15" s="3">
        <v>0</v>
      </c>
      <c r="I15" s="67"/>
      <c r="J15" s="3">
        <v>0</v>
      </c>
      <c r="K15" s="81"/>
      <c r="L15" s="3">
        <v>0</v>
      </c>
      <c r="M15" s="81"/>
      <c r="N15" s="3">
        <v>0</v>
      </c>
      <c r="O15" s="81"/>
      <c r="P15" s="3">
        <v>0</v>
      </c>
      <c r="Q15" s="81"/>
      <c r="R15" s="3">
        <v>-162566</v>
      </c>
      <c r="S15" s="67"/>
      <c r="T15" s="66">
        <f>SUM(D15:R15)</f>
        <v>-162566</v>
      </c>
    </row>
    <row r="16" spans="1:25" s="55" customFormat="1" ht="21.95" customHeight="1">
      <c r="A16" s="87" t="s">
        <v>110</v>
      </c>
      <c r="B16" s="92" t="s">
        <v>204</v>
      </c>
      <c r="C16" s="87"/>
      <c r="D16" s="3">
        <v>0</v>
      </c>
      <c r="E16" s="81"/>
      <c r="F16" s="3">
        <v>0</v>
      </c>
      <c r="G16" s="81"/>
      <c r="H16" s="3">
        <v>0</v>
      </c>
      <c r="I16" s="67"/>
      <c r="J16" s="3">
        <v>0</v>
      </c>
      <c r="K16" s="81"/>
      <c r="L16" s="3">
        <v>0</v>
      </c>
      <c r="M16" s="81"/>
      <c r="N16" s="3">
        <v>0</v>
      </c>
      <c r="O16" s="81"/>
      <c r="P16" s="3">
        <v>0</v>
      </c>
      <c r="Q16" s="81"/>
      <c r="R16" s="3">
        <v>-3310093</v>
      </c>
      <c r="S16" s="67"/>
      <c r="T16" s="66">
        <f>SUM(D16:R16)</f>
        <v>-3310093</v>
      </c>
    </row>
    <row r="17" spans="1:22" s="55" customFormat="1" ht="21.95" customHeight="1">
      <c r="A17" s="70" t="s">
        <v>172</v>
      </c>
      <c r="B17" s="92"/>
      <c r="C17" s="87"/>
      <c r="D17" s="3">
        <v>0</v>
      </c>
      <c r="E17" s="81"/>
      <c r="F17" s="3">
        <v>0</v>
      </c>
      <c r="G17" s="81"/>
      <c r="H17" s="3">
        <v>0</v>
      </c>
      <c r="I17" s="67"/>
      <c r="J17" s="3">
        <v>-398468</v>
      </c>
      <c r="K17" s="67"/>
      <c r="L17" s="67">
        <v>-89281</v>
      </c>
      <c r="M17" s="67"/>
      <c r="N17" s="3">
        <v>0</v>
      </c>
      <c r="O17" s="67"/>
      <c r="P17" s="3">
        <v>0</v>
      </c>
      <c r="Q17" s="81"/>
      <c r="R17" s="3">
        <v>5733495</v>
      </c>
      <c r="S17" s="67"/>
      <c r="T17" s="66">
        <f>SUM(D17:R17)</f>
        <v>5245746</v>
      </c>
      <c r="U17" s="82"/>
      <c r="V17" s="66"/>
    </row>
    <row r="18" spans="1:22" s="55" customFormat="1" ht="21.95" customHeight="1" thickBot="1">
      <c r="A18" s="71" t="s">
        <v>191</v>
      </c>
      <c r="B18" s="93"/>
      <c r="C18" s="71"/>
      <c r="D18" s="72">
        <f>SUM(D13:D17)</f>
        <v>73557618</v>
      </c>
      <c r="E18" s="67"/>
      <c r="F18" s="72">
        <f>SUM(F13:F17)</f>
        <v>52878749</v>
      </c>
      <c r="G18" s="67"/>
      <c r="H18" s="72">
        <f>SUM(H13:H17)</f>
        <v>10481937</v>
      </c>
      <c r="I18" s="67"/>
      <c r="J18" s="72">
        <f>SUM(J13:J17)</f>
        <v>-309319</v>
      </c>
      <c r="K18" s="67"/>
      <c r="L18" s="72">
        <f>SUM(L13:L17)</f>
        <v>-89281</v>
      </c>
      <c r="M18" s="67"/>
      <c r="N18" s="83">
        <f>SUM(N13:N17)</f>
        <v>-5217755</v>
      </c>
      <c r="O18" s="67"/>
      <c r="P18" s="72">
        <f>SUM(P13:P17)</f>
        <v>6870800</v>
      </c>
      <c r="Q18" s="67"/>
      <c r="R18" s="72">
        <f>SUM(R13:R17)</f>
        <v>73960104</v>
      </c>
      <c r="S18" s="67"/>
      <c r="T18" s="72">
        <f>SUM(T13:T17)</f>
        <v>212132853</v>
      </c>
    </row>
    <row r="19" spans="1:22" s="55" customFormat="1" ht="6" customHeight="1" thickTop="1">
      <c r="A19" s="74"/>
      <c r="B19" s="60"/>
      <c r="D19" s="64"/>
      <c r="E19" s="64"/>
      <c r="F19" s="64"/>
      <c r="G19" s="64"/>
      <c r="H19" s="64"/>
      <c r="I19" s="64"/>
      <c r="J19" s="65"/>
      <c r="K19" s="65"/>
      <c r="L19" s="65"/>
      <c r="M19" s="65"/>
      <c r="N19" s="65"/>
      <c r="O19" s="65"/>
      <c r="P19" s="64"/>
      <c r="Q19" s="64"/>
      <c r="R19" s="64"/>
      <c r="S19" s="64"/>
      <c r="T19" s="64"/>
    </row>
    <row r="20" spans="1:22" s="55" customFormat="1" ht="22.15" customHeight="1">
      <c r="A20" s="87" t="s">
        <v>179</v>
      </c>
      <c r="B20" s="92"/>
      <c r="C20" s="87"/>
      <c r="D20" s="3">
        <v>73557618</v>
      </c>
      <c r="E20" s="81"/>
      <c r="F20" s="3">
        <v>52878749</v>
      </c>
      <c r="G20" s="81"/>
      <c r="H20" s="3">
        <v>10297818</v>
      </c>
      <c r="I20" s="67"/>
      <c r="J20" s="3">
        <v>257257</v>
      </c>
      <c r="K20" s="81"/>
      <c r="L20" s="3">
        <v>-128811</v>
      </c>
      <c r="M20" s="81"/>
      <c r="N20" s="3">
        <v>-5217755</v>
      </c>
      <c r="O20" s="81"/>
      <c r="P20" s="3">
        <v>7279800</v>
      </c>
      <c r="Q20" s="81"/>
      <c r="R20" s="3">
        <v>75244537</v>
      </c>
      <c r="S20" s="67"/>
      <c r="T20" s="3">
        <v>214169213</v>
      </c>
    </row>
    <row r="21" spans="1:22" s="55" customFormat="1" ht="22.15" customHeight="1">
      <c r="A21" s="87" t="s">
        <v>152</v>
      </c>
      <c r="B21" s="92"/>
      <c r="C21" s="87"/>
      <c r="D21" s="3">
        <v>0</v>
      </c>
      <c r="E21" s="81"/>
      <c r="F21" s="3">
        <v>0</v>
      </c>
      <c r="G21" s="81"/>
      <c r="H21" s="3">
        <v>-134871</v>
      </c>
      <c r="I21" s="67"/>
      <c r="J21" s="3">
        <v>0</v>
      </c>
      <c r="K21" s="81"/>
      <c r="L21" s="3">
        <v>0</v>
      </c>
      <c r="M21" s="81"/>
      <c r="N21" s="3">
        <v>0</v>
      </c>
      <c r="O21" s="81"/>
      <c r="P21" s="3">
        <v>0</v>
      </c>
      <c r="Q21" s="81"/>
      <c r="R21" s="3">
        <f>-H21</f>
        <v>134871</v>
      </c>
      <c r="S21" s="67"/>
      <c r="T21" s="3">
        <f>SUM(D21:R21)</f>
        <v>0</v>
      </c>
    </row>
    <row r="22" spans="1:22" s="55" customFormat="1" ht="22.15" customHeight="1">
      <c r="A22" s="87" t="s">
        <v>167</v>
      </c>
      <c r="B22" s="92"/>
      <c r="C22" s="87"/>
      <c r="D22" s="3">
        <v>0</v>
      </c>
      <c r="E22" s="81"/>
      <c r="F22" s="3">
        <v>0</v>
      </c>
      <c r="G22" s="81"/>
      <c r="H22" s="3">
        <v>0</v>
      </c>
      <c r="I22" s="67"/>
      <c r="J22" s="3">
        <v>0</v>
      </c>
      <c r="K22" s="81"/>
      <c r="L22" s="3">
        <v>0</v>
      </c>
      <c r="M22" s="81"/>
      <c r="N22" s="3">
        <v>0</v>
      </c>
      <c r="O22" s="81"/>
      <c r="P22" s="3">
        <v>0</v>
      </c>
      <c r="Q22" s="81"/>
      <c r="R22" s="3">
        <v>-10107</v>
      </c>
      <c r="S22" s="67"/>
      <c r="T22" s="3">
        <f>SUM(D22:R22)</f>
        <v>-10107</v>
      </c>
    </row>
    <row r="23" spans="1:22" s="55" customFormat="1" ht="22.15" customHeight="1">
      <c r="A23" s="87" t="s">
        <v>110</v>
      </c>
      <c r="B23" s="92" t="s">
        <v>204</v>
      </c>
      <c r="C23" s="87"/>
      <c r="D23" s="3">
        <v>0</v>
      </c>
      <c r="E23" s="81"/>
      <c r="F23" s="3">
        <v>0</v>
      </c>
      <c r="G23" s="81"/>
      <c r="H23" s="3">
        <v>0</v>
      </c>
      <c r="I23" s="67"/>
      <c r="J23" s="3">
        <v>0</v>
      </c>
      <c r="K23" s="81"/>
      <c r="L23" s="3">
        <v>0</v>
      </c>
      <c r="M23" s="81"/>
      <c r="N23" s="3">
        <v>0</v>
      </c>
      <c r="O23" s="81"/>
      <c r="P23" s="3">
        <v>0</v>
      </c>
      <c r="Q23" s="81"/>
      <c r="R23" s="3">
        <v>-2574517</v>
      </c>
      <c r="S23" s="67"/>
      <c r="T23" s="3">
        <f>SUM(D23:R23)</f>
        <v>-2574517</v>
      </c>
    </row>
    <row r="24" spans="1:22" s="55" customFormat="1" ht="22.15" customHeight="1">
      <c r="A24" s="70" t="s">
        <v>73</v>
      </c>
      <c r="B24" s="92"/>
      <c r="C24" s="87"/>
      <c r="D24" s="3">
        <v>0</v>
      </c>
      <c r="E24" s="81"/>
      <c r="F24" s="3">
        <v>0</v>
      </c>
      <c r="G24" s="81"/>
      <c r="H24" s="3">
        <v>0</v>
      </c>
      <c r="I24" s="67"/>
      <c r="J24" s="3">
        <v>260182</v>
      </c>
      <c r="K24" s="67"/>
      <c r="L24" s="67">
        <v>71692</v>
      </c>
      <c r="M24" s="67"/>
      <c r="N24" s="3">
        <v>0</v>
      </c>
      <c r="O24" s="67"/>
      <c r="P24" s="3">
        <v>0</v>
      </c>
      <c r="Q24" s="81"/>
      <c r="R24" s="3">
        <v>18848766</v>
      </c>
      <c r="S24" s="67"/>
      <c r="T24" s="3">
        <f>SUM(D24:R24)</f>
        <v>19180640</v>
      </c>
      <c r="U24" s="82"/>
      <c r="V24" s="66"/>
    </row>
    <row r="25" spans="1:22" s="55" customFormat="1" ht="22.15" customHeight="1" thickBot="1">
      <c r="A25" s="71" t="s">
        <v>193</v>
      </c>
      <c r="B25" s="93"/>
      <c r="C25" s="71"/>
      <c r="D25" s="72">
        <f>SUM(D20:D24)</f>
        <v>73557618</v>
      </c>
      <c r="E25" s="67"/>
      <c r="F25" s="72">
        <f>SUM(F20:F24)</f>
        <v>52878749</v>
      </c>
      <c r="G25" s="67"/>
      <c r="H25" s="72">
        <f>SUM(H20:H24)</f>
        <v>10162947</v>
      </c>
      <c r="I25" s="67"/>
      <c r="J25" s="72">
        <f>SUM(J20:J24)</f>
        <v>517439</v>
      </c>
      <c r="K25" s="67"/>
      <c r="L25" s="72">
        <f>SUM(L20:L24)</f>
        <v>-57119</v>
      </c>
      <c r="M25" s="67"/>
      <c r="N25" s="83">
        <f>SUM(N20:N24)</f>
        <v>-5217755</v>
      </c>
      <c r="O25" s="67"/>
      <c r="P25" s="72">
        <f>SUM(P20:P24)</f>
        <v>7279800</v>
      </c>
      <c r="Q25" s="67"/>
      <c r="R25" s="72">
        <f>SUM(R20:R24)</f>
        <v>91643550</v>
      </c>
      <c r="S25" s="67"/>
      <c r="T25" s="72">
        <f>SUM(T20:T24)</f>
        <v>230765229</v>
      </c>
    </row>
    <row r="26" spans="1:22" s="55" customFormat="1" ht="22.15" customHeight="1" thickTop="1">
      <c r="B26" s="92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</row>
    <row r="27" spans="1:22" s="55" customFormat="1" ht="14.45" customHeight="1">
      <c r="B27" s="92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</row>
    <row r="28" spans="1:22" s="55" customFormat="1" ht="22.15" customHeight="1">
      <c r="B28" s="92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</row>
    <row r="29" spans="1:22" s="55" customFormat="1" ht="22.15" customHeight="1"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</row>
    <row r="30" spans="1:22" s="55" customFormat="1" ht="22.15" customHeight="1">
      <c r="A30" s="130" t="s">
        <v>192</v>
      </c>
      <c r="B30" s="130"/>
      <c r="C30" s="130"/>
      <c r="D30" s="130"/>
      <c r="E30" s="130"/>
      <c r="F30" s="130"/>
      <c r="G30" s="130"/>
      <c r="H30" s="130"/>
      <c r="I30" s="130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</row>
    <row r="31" spans="1:22" s="55" customFormat="1" ht="22.15" customHeight="1">
      <c r="A31" s="106"/>
      <c r="B31" s="106"/>
      <c r="C31" s="106"/>
      <c r="D31" s="106"/>
      <c r="E31" s="106"/>
      <c r="F31" s="106"/>
      <c r="G31" s="106"/>
      <c r="H31" s="106"/>
      <c r="I31" s="106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</row>
    <row r="32" spans="1:22" s="55" customFormat="1" ht="22.15" customHeight="1">
      <c r="A32" s="106"/>
      <c r="B32" s="106"/>
      <c r="C32" s="106"/>
      <c r="D32" s="106"/>
      <c r="E32" s="106"/>
      <c r="F32" s="106"/>
      <c r="G32" s="106"/>
      <c r="H32" s="106"/>
      <c r="I32" s="106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</row>
    <row r="33" spans="1:20" s="55" customFormat="1" ht="8.25" customHeight="1">
      <c r="A33" s="84"/>
      <c r="B33" s="95"/>
      <c r="C33" s="84"/>
      <c r="D33" s="84"/>
      <c r="E33" s="84"/>
      <c r="F33" s="84"/>
      <c r="G33" s="84"/>
      <c r="H33" s="84"/>
      <c r="I33" s="84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</row>
    <row r="34" spans="1:20" s="88" customFormat="1" ht="22.15" customHeight="1">
      <c r="A34" s="121" t="s">
        <v>46</v>
      </c>
      <c r="B34" s="121"/>
      <c r="C34" s="121"/>
      <c r="D34" s="121"/>
      <c r="E34" s="102"/>
      <c r="F34" s="102"/>
      <c r="N34" s="121" t="s">
        <v>47</v>
      </c>
      <c r="O34" s="121"/>
      <c r="P34" s="121"/>
      <c r="Q34" s="121"/>
      <c r="R34" s="121"/>
      <c r="S34" s="102"/>
      <c r="T34" s="102"/>
    </row>
    <row r="35" spans="1:20" ht="22.15" customHeight="1">
      <c r="A35" s="135" t="s">
        <v>48</v>
      </c>
      <c r="B35" s="135"/>
      <c r="C35" s="135"/>
      <c r="D35" s="135"/>
      <c r="E35" s="88"/>
      <c r="F35" s="106"/>
      <c r="G35" s="88"/>
      <c r="H35" s="88"/>
      <c r="I35" s="88"/>
      <c r="J35" s="88"/>
      <c r="K35" s="88"/>
      <c r="L35" s="88"/>
      <c r="M35" s="88"/>
      <c r="N35" s="121" t="s">
        <v>85</v>
      </c>
      <c r="O35" s="121"/>
      <c r="P35" s="121"/>
      <c r="Q35" s="121"/>
      <c r="R35" s="121"/>
      <c r="S35" s="102"/>
      <c r="T35" s="102"/>
    </row>
    <row r="36" spans="1:20" ht="22.15" customHeight="1">
      <c r="A36" s="85"/>
      <c r="B36" s="96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</row>
    <row r="37" spans="1:20" ht="22.15" customHeight="1">
      <c r="A37" s="85"/>
      <c r="B37" s="96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</row>
  </sheetData>
  <mergeCells count="11">
    <mergeCell ref="A1:T1"/>
    <mergeCell ref="A2:T2"/>
    <mergeCell ref="A3:T3"/>
    <mergeCell ref="P7:R7"/>
    <mergeCell ref="H7:N7"/>
    <mergeCell ref="D6:T6"/>
    <mergeCell ref="A34:D34"/>
    <mergeCell ref="A35:D35"/>
    <mergeCell ref="N34:R34"/>
    <mergeCell ref="N35:R35"/>
    <mergeCell ref="A30:I30"/>
  </mergeCells>
  <printOptions horizontalCentered="1"/>
  <pageMargins left="0.55118110236220497" right="0.55118110236220497" top="0.62992125984252001" bottom="0.43307086614173201" header="0.31496062992126" footer="0.23622047244094499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H107"/>
  <sheetViews>
    <sheetView zoomScaleNormal="100" zoomScaleSheetLayoutView="80" zoomScalePageLayoutView="85" workbookViewId="0">
      <pane xSplit="1" ySplit="7" topLeftCell="B74" activePane="bottomRight" state="frozen"/>
      <selection pane="topRight" activeCell="B1" sqref="B1"/>
      <selection pane="bottomLeft" activeCell="A8" sqref="A8"/>
      <selection pane="bottomRight" activeCell="A2" sqref="A2:H2"/>
    </sheetView>
  </sheetViews>
  <sheetFormatPr defaultColWidth="9.140625" defaultRowHeight="22.15" customHeight="1"/>
  <cols>
    <col min="1" max="1" width="54.7109375" style="88" customWidth="1"/>
    <col min="2" max="2" width="12.140625" style="88" customWidth="1"/>
    <col min="3" max="3" width="1.7109375" style="88" customWidth="1"/>
    <col min="4" max="4" width="12.140625" style="88" customWidth="1"/>
    <col min="5" max="5" width="1.7109375" style="88" customWidth="1"/>
    <col min="6" max="6" width="11.85546875" style="88" bestFit="1" customWidth="1"/>
    <col min="7" max="7" width="1.7109375" style="88" customWidth="1"/>
    <col min="8" max="8" width="12" style="88" bestFit="1" customWidth="1"/>
    <col min="9" max="16384" width="9.140625" style="88"/>
  </cols>
  <sheetData>
    <row r="1" spans="1:8" ht="22.15" customHeight="1">
      <c r="A1" s="122" t="s">
        <v>111</v>
      </c>
      <c r="B1" s="122"/>
      <c r="C1" s="122"/>
      <c r="D1" s="122"/>
      <c r="E1" s="122"/>
      <c r="F1" s="122"/>
      <c r="G1" s="122"/>
      <c r="H1" s="122"/>
    </row>
    <row r="2" spans="1:8" ht="22.15" customHeight="1">
      <c r="A2" s="122" t="s">
        <v>112</v>
      </c>
      <c r="B2" s="122"/>
      <c r="C2" s="122"/>
      <c r="D2" s="122"/>
      <c r="E2" s="122"/>
      <c r="F2" s="122"/>
      <c r="G2" s="122"/>
      <c r="H2" s="122"/>
    </row>
    <row r="3" spans="1:8" ht="22.15" customHeight="1">
      <c r="A3" s="123" t="s">
        <v>190</v>
      </c>
      <c r="B3" s="123"/>
      <c r="C3" s="123"/>
      <c r="D3" s="123"/>
      <c r="E3" s="123"/>
      <c r="F3" s="123"/>
      <c r="G3" s="123"/>
      <c r="H3" s="123"/>
    </row>
    <row r="4" spans="1:8" ht="22.15" customHeight="1">
      <c r="A4" s="24"/>
      <c r="B4" s="105"/>
      <c r="C4" s="105"/>
      <c r="D4" s="24"/>
      <c r="E4" s="24"/>
      <c r="F4" s="101"/>
      <c r="G4" s="101"/>
      <c r="H4" s="101" t="s">
        <v>2</v>
      </c>
    </row>
    <row r="5" spans="1:8" ht="6" customHeight="1">
      <c r="A5" s="14"/>
      <c r="B5" s="25"/>
      <c r="C5" s="25"/>
      <c r="D5" s="14"/>
      <c r="E5" s="14"/>
      <c r="F5" s="26"/>
      <c r="G5" s="26"/>
      <c r="H5" s="26"/>
    </row>
    <row r="6" spans="1:8" ht="22.15" customHeight="1">
      <c r="B6" s="127" t="s">
        <v>3</v>
      </c>
      <c r="C6" s="127"/>
      <c r="D6" s="127"/>
      <c r="E6" s="103"/>
      <c r="F6" s="128" t="s">
        <v>4</v>
      </c>
      <c r="G6" s="128"/>
      <c r="H6" s="128"/>
    </row>
    <row r="7" spans="1:8" ht="22.15" customHeight="1">
      <c r="B7" s="103">
        <v>2564</v>
      </c>
      <c r="C7" s="103"/>
      <c r="D7" s="103">
        <v>2563</v>
      </c>
      <c r="E7" s="103"/>
      <c r="F7" s="103">
        <v>2564</v>
      </c>
      <c r="G7" s="103"/>
      <c r="H7" s="103">
        <v>2563</v>
      </c>
    </row>
    <row r="8" spans="1:8" ht="22.15" customHeight="1">
      <c r="A8" s="13" t="s">
        <v>113</v>
      </c>
      <c r="F8" s="103"/>
      <c r="G8" s="103"/>
      <c r="H8" s="103"/>
    </row>
    <row r="9" spans="1:8" ht="22.15" customHeight="1">
      <c r="A9" s="88" t="s">
        <v>67</v>
      </c>
      <c r="B9" s="113">
        <v>26363778</v>
      </c>
      <c r="C9" s="4"/>
      <c r="D9" s="113">
        <v>17007791</v>
      </c>
      <c r="E9" s="4"/>
      <c r="F9" s="113">
        <v>22372244</v>
      </c>
      <c r="G9" s="4"/>
      <c r="H9" s="113">
        <v>7057153</v>
      </c>
    </row>
    <row r="10" spans="1:8" ht="22.15" customHeight="1">
      <c r="A10" s="117" t="s">
        <v>114</v>
      </c>
      <c r="B10" s="113"/>
      <c r="C10" s="10"/>
      <c r="D10" s="113"/>
      <c r="E10" s="10"/>
      <c r="F10" s="113"/>
      <c r="G10" s="10"/>
      <c r="H10" s="113"/>
    </row>
    <row r="11" spans="1:8" ht="22.15" customHeight="1">
      <c r="A11" s="38" t="s">
        <v>115</v>
      </c>
      <c r="B11" s="113"/>
      <c r="C11" s="10"/>
      <c r="D11" s="113"/>
      <c r="E11" s="10"/>
      <c r="F11" s="113"/>
      <c r="G11" s="10"/>
      <c r="H11" s="113"/>
    </row>
    <row r="12" spans="1:8" ht="22.15" customHeight="1">
      <c r="A12" s="16" t="s">
        <v>116</v>
      </c>
      <c r="B12" s="113">
        <v>2419124</v>
      </c>
      <c r="C12" s="10"/>
      <c r="D12" s="113">
        <v>2554642</v>
      </c>
      <c r="E12" s="10"/>
      <c r="F12" s="113">
        <v>2009718</v>
      </c>
      <c r="G12" s="10"/>
      <c r="H12" s="113">
        <v>2163123</v>
      </c>
    </row>
    <row r="13" spans="1:8" ht="22.15" customHeight="1">
      <c r="A13" s="16" t="s">
        <v>149</v>
      </c>
      <c r="B13" s="113">
        <v>15341778</v>
      </c>
      <c r="C13" s="10"/>
      <c r="D13" s="113">
        <v>17355160</v>
      </c>
      <c r="E13" s="10"/>
      <c r="F13" s="113">
        <v>9614263</v>
      </c>
      <c r="G13" s="10"/>
      <c r="H13" s="113">
        <v>12213585</v>
      </c>
    </row>
    <row r="14" spans="1:8" ht="22.15" customHeight="1">
      <c r="A14" s="19" t="s">
        <v>117</v>
      </c>
      <c r="B14" s="113">
        <v>40323</v>
      </c>
      <c r="C14" s="4"/>
      <c r="D14" s="113">
        <v>42878</v>
      </c>
      <c r="E14" s="4"/>
      <c r="F14" s="113">
        <v>28755</v>
      </c>
      <c r="G14" s="4"/>
      <c r="H14" s="113">
        <v>31041</v>
      </c>
    </row>
    <row r="15" spans="1:8" ht="22.15" customHeight="1">
      <c r="A15" s="19" t="s">
        <v>183</v>
      </c>
      <c r="B15" s="113">
        <v>691316</v>
      </c>
      <c r="C15" s="113"/>
      <c r="D15" s="113">
        <v>-2035728</v>
      </c>
      <c r="E15" s="4"/>
      <c r="F15" s="113">
        <v>691316</v>
      </c>
      <c r="G15" s="4"/>
      <c r="H15" s="113">
        <v>-2035728</v>
      </c>
    </row>
    <row r="16" spans="1:8" ht="22.15" customHeight="1">
      <c r="A16" s="19" t="s">
        <v>216</v>
      </c>
      <c r="B16" s="113">
        <v>61264</v>
      </c>
      <c r="C16" s="113"/>
      <c r="D16" s="113">
        <v>5867451</v>
      </c>
      <c r="E16" s="4"/>
      <c r="F16" s="113">
        <v>41170</v>
      </c>
      <c r="G16" s="4"/>
      <c r="H16" s="113">
        <v>5856521</v>
      </c>
    </row>
    <row r="17" spans="1:8" ht="22.15" customHeight="1">
      <c r="A17" s="19" t="s">
        <v>57</v>
      </c>
      <c r="B17" s="113">
        <v>-1132334</v>
      </c>
      <c r="C17" s="4"/>
      <c r="D17" s="113">
        <v>-703748</v>
      </c>
      <c r="E17" s="4"/>
      <c r="F17" s="113">
        <v>0</v>
      </c>
      <c r="G17" s="4"/>
      <c r="H17" s="113">
        <v>0</v>
      </c>
    </row>
    <row r="18" spans="1:8" ht="22.15" customHeight="1">
      <c r="A18" s="19" t="s">
        <v>171</v>
      </c>
      <c r="B18" s="113">
        <v>-10844552</v>
      </c>
      <c r="C18" s="4"/>
      <c r="D18" s="113">
        <v>-48169</v>
      </c>
      <c r="E18" s="4"/>
      <c r="F18" s="113">
        <v>-11016210</v>
      </c>
      <c r="G18" s="4"/>
      <c r="H18" s="113">
        <v>671831</v>
      </c>
    </row>
    <row r="19" spans="1:8" ht="22.15" customHeight="1">
      <c r="A19" s="19" t="s">
        <v>218</v>
      </c>
      <c r="B19" s="113">
        <v>314579</v>
      </c>
      <c r="C19" s="4"/>
      <c r="D19" s="113">
        <v>34572</v>
      </c>
      <c r="E19" s="4"/>
      <c r="F19" s="113">
        <v>314579</v>
      </c>
      <c r="G19" s="4"/>
      <c r="H19" s="113">
        <v>34572</v>
      </c>
    </row>
    <row r="20" spans="1:8" ht="22.15" customHeight="1">
      <c r="A20" s="19" t="s">
        <v>200</v>
      </c>
      <c r="B20" s="113">
        <v>-733748</v>
      </c>
      <c r="C20" s="4"/>
      <c r="D20" s="113">
        <v>6573</v>
      </c>
      <c r="E20" s="4"/>
      <c r="F20" s="113">
        <v>-651838</v>
      </c>
      <c r="G20" s="4"/>
      <c r="H20" s="113">
        <v>-86915</v>
      </c>
    </row>
    <row r="21" spans="1:8" ht="22.15" customHeight="1">
      <c r="A21" s="19" t="s">
        <v>176</v>
      </c>
      <c r="B21" s="113">
        <v>78548</v>
      </c>
      <c r="C21" s="4"/>
      <c r="D21" s="113">
        <v>46878</v>
      </c>
      <c r="E21" s="4"/>
      <c r="F21" s="113">
        <v>62052</v>
      </c>
      <c r="G21" s="4"/>
      <c r="H21" s="113">
        <v>44633</v>
      </c>
    </row>
    <row r="22" spans="1:8" ht="22.15" customHeight="1">
      <c r="A22" s="19" t="s">
        <v>185</v>
      </c>
      <c r="B22" s="113">
        <v>-62196</v>
      </c>
      <c r="C22" s="4"/>
      <c r="D22" s="113">
        <v>179710</v>
      </c>
      <c r="E22" s="4"/>
      <c r="F22" s="113">
        <v>-80965</v>
      </c>
      <c r="G22" s="4"/>
      <c r="H22" s="113">
        <v>145863</v>
      </c>
    </row>
    <row r="23" spans="1:8" ht="22.15" customHeight="1">
      <c r="A23" s="16" t="s">
        <v>186</v>
      </c>
      <c r="B23" s="113">
        <v>14850</v>
      </c>
      <c r="C23" s="4"/>
      <c r="D23" s="113">
        <v>54702</v>
      </c>
      <c r="E23" s="4"/>
      <c r="F23" s="113">
        <v>17852</v>
      </c>
      <c r="G23" s="4"/>
      <c r="H23" s="113">
        <v>46386</v>
      </c>
    </row>
    <row r="24" spans="1:8" ht="22.15" customHeight="1">
      <c r="A24" s="19" t="s">
        <v>118</v>
      </c>
      <c r="B24" s="113">
        <v>350420</v>
      </c>
      <c r="C24" s="4"/>
      <c r="D24" s="113">
        <v>415134</v>
      </c>
      <c r="E24" s="4"/>
      <c r="F24" s="113">
        <v>234342</v>
      </c>
      <c r="G24" s="4"/>
      <c r="H24" s="113">
        <v>313309</v>
      </c>
    </row>
    <row r="25" spans="1:8" ht="22.15" customHeight="1">
      <c r="A25" s="19" t="s">
        <v>54</v>
      </c>
      <c r="B25" s="113">
        <v>-38551937</v>
      </c>
      <c r="C25" s="4"/>
      <c r="D25" s="113">
        <v>-42751418</v>
      </c>
      <c r="E25" s="4"/>
      <c r="F25" s="113">
        <v>-24823981</v>
      </c>
      <c r="G25" s="4"/>
      <c r="H25" s="113">
        <v>-27717029</v>
      </c>
    </row>
    <row r="26" spans="1:8" ht="22.15" customHeight="1">
      <c r="A26" s="16" t="s">
        <v>119</v>
      </c>
      <c r="B26" s="113">
        <v>49577149</v>
      </c>
      <c r="C26" s="39"/>
      <c r="D26" s="113">
        <v>53689274</v>
      </c>
      <c r="E26" s="39"/>
      <c r="F26" s="113">
        <v>34252202</v>
      </c>
      <c r="G26" s="39"/>
      <c r="H26" s="113">
        <v>38083124</v>
      </c>
    </row>
    <row r="27" spans="1:8" ht="22.15" customHeight="1">
      <c r="A27" s="16" t="s">
        <v>120</v>
      </c>
      <c r="B27" s="113">
        <v>-11675099</v>
      </c>
      <c r="C27" s="4"/>
      <c r="D27" s="113">
        <v>-16292712</v>
      </c>
      <c r="E27" s="4"/>
      <c r="F27" s="113">
        <v>-10262010</v>
      </c>
      <c r="G27" s="4"/>
      <c r="H27" s="113">
        <v>-14844784</v>
      </c>
    </row>
    <row r="28" spans="1:8" ht="22.15" customHeight="1">
      <c r="A28" s="16" t="s">
        <v>158</v>
      </c>
      <c r="B28" s="113">
        <v>-199908</v>
      </c>
      <c r="C28" s="4"/>
      <c r="D28" s="113">
        <v>-164528</v>
      </c>
      <c r="E28" s="4"/>
      <c r="F28" s="113">
        <v>-5083212</v>
      </c>
      <c r="G28" s="4"/>
      <c r="H28" s="113">
        <v>-864428</v>
      </c>
    </row>
    <row r="29" spans="1:8" ht="22.15" customHeight="1">
      <c r="A29" s="16" t="s">
        <v>121</v>
      </c>
      <c r="B29" s="113">
        <v>199913</v>
      </c>
      <c r="C29" s="4"/>
      <c r="D29" s="113">
        <v>164555</v>
      </c>
      <c r="E29" s="4"/>
      <c r="F29" s="113">
        <v>199237</v>
      </c>
      <c r="G29" s="4"/>
      <c r="H29" s="113">
        <v>164239</v>
      </c>
    </row>
    <row r="30" spans="1:8" ht="22.15" customHeight="1">
      <c r="A30" s="19" t="s">
        <v>219</v>
      </c>
      <c r="B30" s="113">
        <v>-939404</v>
      </c>
      <c r="C30" s="4"/>
      <c r="D30" s="113">
        <v>-2804340</v>
      </c>
      <c r="E30" s="4"/>
      <c r="F30" s="113">
        <v>2151978</v>
      </c>
      <c r="G30" s="4"/>
      <c r="H30" s="113">
        <v>-523725</v>
      </c>
    </row>
    <row r="31" spans="1:8" ht="22.15" customHeight="1">
      <c r="A31" s="16" t="s">
        <v>122</v>
      </c>
      <c r="B31" s="8">
        <v>-2962365</v>
      </c>
      <c r="C31" s="7"/>
      <c r="D31" s="8">
        <v>-1545905</v>
      </c>
      <c r="E31" s="7"/>
      <c r="F31" s="8">
        <v>-767638</v>
      </c>
      <c r="G31" s="7"/>
      <c r="H31" s="8">
        <v>-1122454</v>
      </c>
    </row>
    <row r="32" spans="1:8" ht="22.15" customHeight="1">
      <c r="A32" s="117" t="s">
        <v>168</v>
      </c>
      <c r="B32" s="113"/>
      <c r="C32" s="14"/>
      <c r="D32" s="113"/>
      <c r="E32" s="14"/>
      <c r="F32" s="113"/>
      <c r="G32" s="14"/>
      <c r="H32" s="113"/>
    </row>
    <row r="33" spans="1:8" ht="22.15" customHeight="1">
      <c r="A33" s="40" t="s">
        <v>123</v>
      </c>
      <c r="B33" s="113">
        <f>SUM(B9:B31)</f>
        <v>28351499</v>
      </c>
      <c r="C33" s="7"/>
      <c r="D33" s="113">
        <f>SUM(D9:D31)</f>
        <v>31072772</v>
      </c>
      <c r="E33" s="7"/>
      <c r="F33" s="113">
        <f>SUM(F9:F31)</f>
        <v>19303854</v>
      </c>
      <c r="G33" s="7"/>
      <c r="H33" s="113">
        <f>SUM(H9:H32)</f>
        <v>19630317</v>
      </c>
    </row>
    <row r="34" spans="1:8" ht="22.15" customHeight="1">
      <c r="A34" s="40"/>
      <c r="B34" s="113"/>
      <c r="C34" s="7"/>
      <c r="D34" s="113"/>
      <c r="E34" s="7"/>
      <c r="F34" s="113"/>
      <c r="G34" s="7"/>
      <c r="H34" s="113"/>
    </row>
    <row r="35" spans="1:8" ht="22.15" customHeight="1">
      <c r="A35" s="40"/>
      <c r="B35" s="113"/>
      <c r="C35" s="7"/>
      <c r="D35" s="113"/>
      <c r="E35" s="7"/>
      <c r="F35" s="113"/>
      <c r="G35" s="7"/>
      <c r="H35" s="113"/>
    </row>
    <row r="36" spans="1:8" ht="24" customHeight="1">
      <c r="A36" s="122" t="s">
        <v>124</v>
      </c>
      <c r="B36" s="122"/>
      <c r="C36" s="122"/>
      <c r="D36" s="122"/>
      <c r="E36" s="122"/>
      <c r="F36" s="122"/>
      <c r="G36" s="122"/>
      <c r="H36" s="122"/>
    </row>
    <row r="37" spans="1:8" ht="24" customHeight="1">
      <c r="A37" s="122" t="s">
        <v>125</v>
      </c>
      <c r="B37" s="122"/>
      <c r="C37" s="122"/>
      <c r="D37" s="122"/>
      <c r="E37" s="122"/>
      <c r="F37" s="122"/>
      <c r="G37" s="122"/>
      <c r="H37" s="122"/>
    </row>
    <row r="38" spans="1:8" ht="24" customHeight="1">
      <c r="A38" s="123" t="str">
        <f>A3</f>
        <v>สำหรับงวดหกเดือนสิ้นสุดวันที่ 30 มิถุนายน 2564</v>
      </c>
      <c r="B38" s="123"/>
      <c r="C38" s="123"/>
      <c r="D38" s="123"/>
      <c r="E38" s="123"/>
      <c r="F38" s="123"/>
      <c r="G38" s="123"/>
      <c r="H38" s="123"/>
    </row>
    <row r="39" spans="1:8" ht="22.15" customHeight="1">
      <c r="A39" s="24"/>
      <c r="B39" s="116"/>
      <c r="C39" s="116"/>
      <c r="D39" s="24"/>
      <c r="E39" s="24"/>
      <c r="F39" s="124" t="s">
        <v>2</v>
      </c>
      <c r="G39" s="124"/>
      <c r="H39" s="124"/>
    </row>
    <row r="40" spans="1:8" ht="6" customHeight="1">
      <c r="A40" s="14"/>
      <c r="B40" s="25"/>
      <c r="C40" s="25"/>
      <c r="D40" s="14"/>
      <c r="E40" s="14"/>
      <c r="F40" s="26"/>
      <c r="G40" s="26"/>
      <c r="H40" s="26"/>
    </row>
    <row r="41" spans="1:8" ht="22.15" customHeight="1">
      <c r="B41" s="127" t="s">
        <v>3</v>
      </c>
      <c r="C41" s="127"/>
      <c r="D41" s="127"/>
      <c r="E41" s="115"/>
      <c r="F41" s="128" t="s">
        <v>4</v>
      </c>
      <c r="G41" s="128"/>
      <c r="H41" s="128"/>
    </row>
    <row r="42" spans="1:8" ht="22.15" customHeight="1">
      <c r="B42" s="115">
        <f>+B7</f>
        <v>2564</v>
      </c>
      <c r="C42" s="115"/>
      <c r="D42" s="115">
        <f>+D7</f>
        <v>2563</v>
      </c>
      <c r="E42" s="115"/>
      <c r="F42" s="115">
        <f>+F7</f>
        <v>2564</v>
      </c>
      <c r="G42" s="115"/>
      <c r="H42" s="115">
        <f>+H7</f>
        <v>2563</v>
      </c>
    </row>
    <row r="43" spans="1:8" ht="22.15" customHeight="1">
      <c r="A43" s="13" t="s">
        <v>126</v>
      </c>
      <c r="F43" s="115"/>
      <c r="G43" s="115"/>
      <c r="H43" s="115"/>
    </row>
    <row r="44" spans="1:8" ht="22.15" customHeight="1">
      <c r="A44" s="88" t="s">
        <v>127</v>
      </c>
      <c r="F44" s="115"/>
      <c r="G44" s="115"/>
      <c r="H44" s="115"/>
    </row>
    <row r="45" spans="1:8" ht="22.15" customHeight="1">
      <c r="A45" s="16" t="s">
        <v>128</v>
      </c>
      <c r="B45" s="113">
        <v>-55266095</v>
      </c>
      <c r="C45" s="4"/>
      <c r="D45" s="113">
        <v>-81837146</v>
      </c>
      <c r="E45" s="4"/>
      <c r="F45" s="113">
        <v>-55187185</v>
      </c>
      <c r="G45" s="4"/>
      <c r="H45" s="113">
        <v>-81838269</v>
      </c>
    </row>
    <row r="46" spans="1:8" ht="22.15" customHeight="1">
      <c r="A46" s="16" t="s">
        <v>166</v>
      </c>
      <c r="B46" s="113">
        <v>-1216717</v>
      </c>
      <c r="C46" s="4"/>
      <c r="D46" s="113">
        <v>-136003</v>
      </c>
      <c r="E46" s="4"/>
      <c r="F46" s="113">
        <v>-1158879</v>
      </c>
      <c r="G46" s="4"/>
      <c r="H46" s="113">
        <v>-133115</v>
      </c>
    </row>
    <row r="47" spans="1:8" ht="22.15" customHeight="1">
      <c r="A47" s="19" t="s">
        <v>12</v>
      </c>
      <c r="B47" s="113">
        <v>-8599324</v>
      </c>
      <c r="C47" s="4"/>
      <c r="D47" s="113">
        <v>-63068052</v>
      </c>
      <c r="E47" s="4"/>
      <c r="F47" s="113">
        <v>5708254</v>
      </c>
      <c r="G47" s="4"/>
      <c r="H47" s="113">
        <v>-51396190</v>
      </c>
    </row>
    <row r="48" spans="1:8" ht="22.15" customHeight="1">
      <c r="A48" s="16" t="s">
        <v>129</v>
      </c>
      <c r="B48" s="113">
        <v>12615169</v>
      </c>
      <c r="C48" s="4"/>
      <c r="D48" s="113">
        <v>11274490</v>
      </c>
      <c r="E48" s="4"/>
      <c r="F48" s="113">
        <v>11617351</v>
      </c>
      <c r="G48" s="4"/>
      <c r="H48" s="113">
        <v>10177609</v>
      </c>
    </row>
    <row r="49" spans="1:8" ht="22.15" customHeight="1">
      <c r="A49" s="16" t="s">
        <v>130</v>
      </c>
      <c r="B49" s="113">
        <v>-477657</v>
      </c>
      <c r="C49" s="4"/>
      <c r="D49" s="113">
        <v>-1080744</v>
      </c>
      <c r="E49" s="4"/>
      <c r="F49" s="113">
        <v>-264483</v>
      </c>
      <c r="G49" s="4"/>
      <c r="H49" s="113">
        <v>-76458</v>
      </c>
    </row>
    <row r="50" spans="1:8" ht="22.15" customHeight="1">
      <c r="A50" s="88" t="s">
        <v>169</v>
      </c>
      <c r="B50" s="113"/>
      <c r="C50" s="4"/>
      <c r="D50" s="113"/>
      <c r="E50" s="4"/>
      <c r="F50" s="113"/>
      <c r="G50" s="4"/>
      <c r="H50" s="113"/>
    </row>
    <row r="51" spans="1:8" ht="22.15" customHeight="1">
      <c r="A51" s="19" t="s">
        <v>21</v>
      </c>
      <c r="B51" s="113">
        <v>52392403</v>
      </c>
      <c r="C51" s="4"/>
      <c r="D51" s="113">
        <v>128609774</v>
      </c>
      <c r="E51" s="4"/>
      <c r="F51" s="113">
        <v>49217039</v>
      </c>
      <c r="G51" s="4"/>
      <c r="H51" s="113">
        <v>129653586</v>
      </c>
    </row>
    <row r="52" spans="1:8" ht="22.15" customHeight="1">
      <c r="A52" s="19" t="s">
        <v>128</v>
      </c>
      <c r="B52" s="113">
        <v>-18705341</v>
      </c>
      <c r="C52" s="4"/>
      <c r="D52" s="113">
        <v>18274446</v>
      </c>
      <c r="E52" s="4"/>
      <c r="F52" s="113">
        <v>-9363973</v>
      </c>
      <c r="G52" s="4"/>
      <c r="H52" s="113">
        <v>4404533</v>
      </c>
    </row>
    <row r="53" spans="1:8" ht="22.15" customHeight="1">
      <c r="A53" s="16" t="s">
        <v>22</v>
      </c>
      <c r="B53" s="113">
        <v>-1386048</v>
      </c>
      <c r="C53" s="4"/>
      <c r="D53" s="113">
        <v>1220665</v>
      </c>
      <c r="E53" s="4"/>
      <c r="F53" s="113">
        <v>-1385591</v>
      </c>
      <c r="G53" s="4"/>
      <c r="H53" s="113">
        <v>1220474</v>
      </c>
    </row>
    <row r="54" spans="1:8" ht="22.15" customHeight="1">
      <c r="A54" s="16" t="s">
        <v>26</v>
      </c>
      <c r="B54" s="113">
        <v>-7326516</v>
      </c>
      <c r="C54" s="4"/>
      <c r="D54" s="113">
        <v>-4672632</v>
      </c>
      <c r="E54" s="4"/>
      <c r="F54" s="113">
        <v>-6892647</v>
      </c>
      <c r="G54" s="4"/>
      <c r="H54" s="113">
        <v>-3843813</v>
      </c>
    </row>
    <row r="55" spans="1:8" ht="22.15" customHeight="1">
      <c r="A55" s="41" t="s">
        <v>131</v>
      </c>
      <c r="B55" s="9">
        <f>SUM(B45:B54,B33)</f>
        <v>381373</v>
      </c>
      <c r="C55" s="7"/>
      <c r="D55" s="9">
        <f>SUM(D45:D54)+D33</f>
        <v>39657570</v>
      </c>
      <c r="E55" s="7"/>
      <c r="F55" s="9">
        <f>SUM(F45:F54)+F33</f>
        <v>11593740</v>
      </c>
      <c r="G55" s="7"/>
      <c r="H55" s="9">
        <f>SUM(H45:H54)+H33</f>
        <v>27798674</v>
      </c>
    </row>
    <row r="56" spans="1:8" ht="22.15" customHeight="1">
      <c r="B56" s="4"/>
      <c r="C56" s="7"/>
      <c r="D56" s="4"/>
      <c r="E56" s="7"/>
      <c r="F56" s="4"/>
      <c r="G56" s="4"/>
      <c r="H56" s="4"/>
    </row>
    <row r="57" spans="1:8" ht="22.15" customHeight="1">
      <c r="A57" s="13" t="s">
        <v>132</v>
      </c>
      <c r="B57" s="4"/>
      <c r="C57" s="7"/>
      <c r="D57" s="4"/>
      <c r="E57" s="7"/>
      <c r="F57" s="4"/>
      <c r="G57" s="4"/>
      <c r="H57" s="4"/>
    </row>
    <row r="58" spans="1:8" ht="22.15" customHeight="1">
      <c r="A58" s="19" t="s">
        <v>133</v>
      </c>
      <c r="B58" s="113">
        <v>52746622</v>
      </c>
      <c r="C58" s="7"/>
      <c r="D58" s="113">
        <v>71463665</v>
      </c>
      <c r="E58" s="7"/>
      <c r="F58" s="113">
        <v>49468476</v>
      </c>
      <c r="G58" s="4"/>
      <c r="H58" s="113">
        <v>71463665</v>
      </c>
    </row>
    <row r="59" spans="1:8" ht="22.15" customHeight="1">
      <c r="A59" s="19" t="s">
        <v>134</v>
      </c>
      <c r="B59" s="113">
        <v>-60012639</v>
      </c>
      <c r="C59" s="7"/>
      <c r="D59" s="113">
        <v>-101080040</v>
      </c>
      <c r="E59" s="7"/>
      <c r="F59" s="113">
        <v>-59861222</v>
      </c>
      <c r="G59" s="4"/>
      <c r="H59" s="113">
        <v>-95418060</v>
      </c>
    </row>
    <row r="60" spans="1:8" ht="22.15" customHeight="1">
      <c r="A60" s="19" t="s">
        <v>201</v>
      </c>
      <c r="B60" s="113">
        <v>12696670</v>
      </c>
      <c r="C60" s="7"/>
      <c r="D60" s="113">
        <v>0</v>
      </c>
      <c r="E60" s="7"/>
      <c r="F60" s="113">
        <v>12696670</v>
      </c>
      <c r="G60" s="4"/>
      <c r="H60" s="113">
        <v>0</v>
      </c>
    </row>
    <row r="61" spans="1:8" ht="22.15" customHeight="1">
      <c r="A61" s="19" t="s">
        <v>194</v>
      </c>
      <c r="B61" s="113">
        <v>-1417199</v>
      </c>
      <c r="C61" s="7"/>
      <c r="D61" s="113">
        <v>0</v>
      </c>
      <c r="E61" s="7"/>
      <c r="F61" s="113">
        <v>-2203599</v>
      </c>
      <c r="G61" s="4"/>
      <c r="H61" s="113">
        <v>-1212600</v>
      </c>
    </row>
    <row r="62" spans="1:8" ht="22.15" customHeight="1">
      <c r="A62" s="19" t="s">
        <v>202</v>
      </c>
      <c r="B62" s="113">
        <v>-127828</v>
      </c>
      <c r="C62" s="7"/>
      <c r="D62" s="113">
        <v>0</v>
      </c>
      <c r="E62" s="7"/>
      <c r="F62" s="113">
        <v>-127828</v>
      </c>
      <c r="G62" s="4"/>
      <c r="H62" s="113">
        <v>0</v>
      </c>
    </row>
    <row r="63" spans="1:8" ht="22.15" customHeight="1">
      <c r="A63" s="19" t="s">
        <v>195</v>
      </c>
      <c r="B63" s="113">
        <v>0</v>
      </c>
      <c r="C63" s="7"/>
      <c r="D63" s="113">
        <v>0</v>
      </c>
      <c r="E63" s="7"/>
      <c r="F63" s="113">
        <v>4883978</v>
      </c>
      <c r="G63" s="4"/>
      <c r="H63" s="113">
        <v>700215</v>
      </c>
    </row>
    <row r="64" spans="1:8" ht="22.15" customHeight="1">
      <c r="A64" s="19" t="s">
        <v>135</v>
      </c>
      <c r="B64" s="113">
        <v>112110</v>
      </c>
      <c r="C64" s="7"/>
      <c r="D64" s="113">
        <v>80562</v>
      </c>
      <c r="E64" s="7"/>
      <c r="F64" s="113">
        <v>69314</v>
      </c>
      <c r="G64" s="4"/>
      <c r="H64" s="113">
        <v>12379</v>
      </c>
    </row>
    <row r="65" spans="1:8" ht="22.15" customHeight="1">
      <c r="A65" s="16" t="s">
        <v>136</v>
      </c>
      <c r="B65" s="113">
        <v>-824670</v>
      </c>
      <c r="C65" s="7"/>
      <c r="D65" s="113">
        <v>-775126</v>
      </c>
      <c r="E65" s="7"/>
      <c r="F65" s="113">
        <v>-654391</v>
      </c>
      <c r="G65" s="4"/>
      <c r="H65" s="113">
        <v>-615671</v>
      </c>
    </row>
    <row r="66" spans="1:8" ht="22.15" customHeight="1">
      <c r="A66" s="19" t="s">
        <v>137</v>
      </c>
      <c r="B66" s="113">
        <v>-561145</v>
      </c>
      <c r="C66" s="7"/>
      <c r="D66" s="113">
        <v>-599388</v>
      </c>
      <c r="E66" s="7"/>
      <c r="F66" s="113">
        <v>-406982</v>
      </c>
      <c r="G66" s="4"/>
      <c r="H66" s="113">
        <v>-417955</v>
      </c>
    </row>
    <row r="67" spans="1:8" ht="22.15" customHeight="1">
      <c r="A67" s="41" t="s">
        <v>138</v>
      </c>
      <c r="B67" s="9">
        <f>SUM(B58:B66)</f>
        <v>2611921</v>
      </c>
      <c r="C67" s="7"/>
      <c r="D67" s="9">
        <f>SUM(D58:D66)</f>
        <v>-30910327</v>
      </c>
      <c r="E67" s="7"/>
      <c r="F67" s="9">
        <f>SUM(F58:F66)</f>
        <v>3864416</v>
      </c>
      <c r="G67" s="7"/>
      <c r="H67" s="9">
        <f>SUM(H58:H66)</f>
        <v>-25488027</v>
      </c>
    </row>
    <row r="68" spans="1:8" ht="22.15" customHeight="1">
      <c r="A68" s="41"/>
      <c r="B68" s="113"/>
      <c r="C68" s="7"/>
      <c r="D68" s="113"/>
      <c r="E68" s="7"/>
      <c r="F68" s="113"/>
      <c r="G68" s="7"/>
      <c r="H68" s="113"/>
    </row>
    <row r="69" spans="1:8" ht="24" customHeight="1">
      <c r="A69" s="122" t="s">
        <v>124</v>
      </c>
      <c r="B69" s="122"/>
      <c r="C69" s="122"/>
      <c r="D69" s="122"/>
      <c r="E69" s="122"/>
      <c r="F69" s="122"/>
      <c r="G69" s="122"/>
      <c r="H69" s="122"/>
    </row>
    <row r="70" spans="1:8" ht="24" customHeight="1">
      <c r="A70" s="122" t="s">
        <v>125</v>
      </c>
      <c r="B70" s="122"/>
      <c r="C70" s="122"/>
      <c r="D70" s="122"/>
      <c r="E70" s="122"/>
      <c r="F70" s="122"/>
      <c r="G70" s="122"/>
      <c r="H70" s="122"/>
    </row>
    <row r="71" spans="1:8" ht="24" customHeight="1">
      <c r="A71" s="123" t="str">
        <f>A38</f>
        <v>สำหรับงวดหกเดือนสิ้นสุดวันที่ 30 มิถุนายน 2564</v>
      </c>
      <c r="B71" s="123"/>
      <c r="C71" s="123"/>
      <c r="D71" s="123"/>
      <c r="E71" s="123"/>
      <c r="F71" s="123"/>
      <c r="G71" s="123"/>
      <c r="H71" s="123"/>
    </row>
    <row r="72" spans="1:8" ht="22.15" customHeight="1">
      <c r="A72" s="24"/>
      <c r="B72" s="116"/>
      <c r="C72" s="116"/>
      <c r="D72" s="24"/>
      <c r="E72" s="24"/>
      <c r="F72" s="124" t="s">
        <v>2</v>
      </c>
      <c r="G72" s="124"/>
      <c r="H72" s="124"/>
    </row>
    <row r="73" spans="1:8" ht="6" customHeight="1">
      <c r="A73" s="14"/>
      <c r="B73" s="25"/>
      <c r="C73" s="25"/>
      <c r="D73" s="14"/>
      <c r="E73" s="14"/>
      <c r="F73" s="26"/>
      <c r="G73" s="26"/>
      <c r="H73" s="26"/>
    </row>
    <row r="74" spans="1:8" ht="22.15" customHeight="1">
      <c r="B74" s="127" t="s">
        <v>3</v>
      </c>
      <c r="C74" s="127"/>
      <c r="D74" s="127"/>
      <c r="E74" s="115"/>
      <c r="F74" s="128" t="s">
        <v>4</v>
      </c>
      <c r="G74" s="128"/>
      <c r="H74" s="128"/>
    </row>
    <row r="75" spans="1:8" ht="22.15" customHeight="1">
      <c r="B75" s="115">
        <f>+B7</f>
        <v>2564</v>
      </c>
      <c r="C75" s="115"/>
      <c r="D75" s="115">
        <f>+D7</f>
        <v>2563</v>
      </c>
      <c r="E75" s="115"/>
      <c r="F75" s="115">
        <f>+F7</f>
        <v>2564</v>
      </c>
      <c r="G75" s="115"/>
      <c r="H75" s="115">
        <f>+H7</f>
        <v>2563</v>
      </c>
    </row>
    <row r="76" spans="1:8" ht="22.15" customHeight="1">
      <c r="A76" s="32" t="s">
        <v>139</v>
      </c>
      <c r="F76" s="115"/>
      <c r="G76" s="115"/>
      <c r="H76" s="115"/>
    </row>
    <row r="77" spans="1:8" ht="22.15" customHeight="1">
      <c r="A77" s="16" t="s">
        <v>140</v>
      </c>
      <c r="B77" s="113">
        <v>14110367</v>
      </c>
      <c r="C77" s="7"/>
      <c r="D77" s="113">
        <v>28631242</v>
      </c>
      <c r="E77" s="7"/>
      <c r="F77" s="113">
        <v>0</v>
      </c>
      <c r="G77" s="7"/>
      <c r="H77" s="113">
        <v>7124650</v>
      </c>
    </row>
    <row r="78" spans="1:8" ht="22.15" customHeight="1">
      <c r="A78" s="16" t="s">
        <v>141</v>
      </c>
      <c r="B78" s="113">
        <v>-15531308</v>
      </c>
      <c r="C78" s="4"/>
      <c r="D78" s="113">
        <v>-37003384</v>
      </c>
      <c r="E78" s="4"/>
      <c r="F78" s="113">
        <v>-15004549</v>
      </c>
      <c r="G78" s="4"/>
      <c r="H78" s="113">
        <v>-10164331</v>
      </c>
    </row>
    <row r="79" spans="1:8" ht="22.15" customHeight="1">
      <c r="A79" s="19" t="s">
        <v>142</v>
      </c>
      <c r="B79" s="113">
        <v>-754707</v>
      </c>
      <c r="C79" s="4"/>
      <c r="D79" s="113">
        <v>-681812</v>
      </c>
      <c r="E79" s="4"/>
      <c r="F79" s="113">
        <v>-601203</v>
      </c>
      <c r="G79" s="4"/>
      <c r="H79" s="113">
        <v>-549940</v>
      </c>
    </row>
    <row r="80" spans="1:8" ht="22.15" customHeight="1">
      <c r="A80" s="19" t="s">
        <v>110</v>
      </c>
      <c r="B80" s="113">
        <v>-2574517</v>
      </c>
      <c r="C80" s="4"/>
      <c r="D80" s="113">
        <v>-3310093</v>
      </c>
      <c r="E80" s="4"/>
      <c r="F80" s="113">
        <v>-2574517</v>
      </c>
      <c r="G80" s="4"/>
      <c r="H80" s="113">
        <v>-3310093</v>
      </c>
    </row>
    <row r="81" spans="1:8" ht="22.15" customHeight="1">
      <c r="A81" s="41" t="s">
        <v>143</v>
      </c>
      <c r="B81" s="9">
        <f>SUM(B77:C80)</f>
        <v>-4750165</v>
      </c>
      <c r="C81" s="7"/>
      <c r="D81" s="9">
        <f>SUM(D77:E80)</f>
        <v>-12364047</v>
      </c>
      <c r="E81" s="7"/>
      <c r="F81" s="9">
        <f>SUM(F77:G80)</f>
        <v>-18180269</v>
      </c>
      <c r="G81" s="7"/>
      <c r="H81" s="9">
        <f>SUM(H77:H80)</f>
        <v>-6899714</v>
      </c>
    </row>
    <row r="82" spans="1:8" ht="22.15" customHeight="1">
      <c r="A82" s="42" t="s">
        <v>91</v>
      </c>
      <c r="B82" s="113">
        <f>SUM(B55,B67,B81)</f>
        <v>-1756871</v>
      </c>
      <c r="C82" s="43"/>
      <c r="D82" s="113">
        <f>SUM(D55,D67,D81)</f>
        <v>-3616804</v>
      </c>
      <c r="E82" s="43"/>
      <c r="F82" s="113">
        <f>SUM(F55,F67,F81)</f>
        <v>-2722113</v>
      </c>
      <c r="G82" s="7"/>
      <c r="H82" s="113">
        <f>SUM(H55,H67,H81)</f>
        <v>-4589067</v>
      </c>
    </row>
    <row r="83" spans="1:8" ht="22.15" customHeight="1">
      <c r="A83" s="20" t="s">
        <v>148</v>
      </c>
      <c r="B83" s="113">
        <v>630166</v>
      </c>
      <c r="C83" s="43"/>
      <c r="D83" s="113">
        <v>212902</v>
      </c>
      <c r="E83" s="43"/>
      <c r="F83" s="113">
        <v>0</v>
      </c>
      <c r="G83" s="7"/>
      <c r="H83" s="113">
        <v>0</v>
      </c>
    </row>
    <row r="84" spans="1:8" ht="22.15" customHeight="1">
      <c r="A84" s="20" t="s">
        <v>144</v>
      </c>
      <c r="B84" s="8">
        <v>54074</v>
      </c>
      <c r="C84" s="7"/>
      <c r="D84" s="8">
        <v>67776</v>
      </c>
      <c r="E84" s="7"/>
      <c r="F84" s="8">
        <v>54074</v>
      </c>
      <c r="G84" s="7"/>
      <c r="H84" s="8">
        <v>67776</v>
      </c>
    </row>
    <row r="85" spans="1:8" ht="22.15" customHeight="1">
      <c r="A85" s="117" t="s">
        <v>145</v>
      </c>
      <c r="B85" s="113">
        <f>SUM(B82,B83,B84)</f>
        <v>-1072631</v>
      </c>
      <c r="C85" s="7"/>
      <c r="D85" s="113">
        <f>SUM(D82,D83,D84)</f>
        <v>-3336126</v>
      </c>
      <c r="E85" s="7"/>
      <c r="F85" s="113">
        <f>SUM(F82,F83,F84)</f>
        <v>-2668039</v>
      </c>
      <c r="G85" s="7"/>
      <c r="H85" s="113">
        <f>SUM(H82,H83,H84)</f>
        <v>-4521291</v>
      </c>
    </row>
    <row r="86" spans="1:8" ht="22.15" customHeight="1">
      <c r="A86" s="88" t="s">
        <v>146</v>
      </c>
      <c r="B86" s="113">
        <v>37612722</v>
      </c>
      <c r="C86" s="7"/>
      <c r="D86" s="113">
        <v>39570369</v>
      </c>
      <c r="E86" s="7"/>
      <c r="F86" s="113">
        <v>29215418</v>
      </c>
      <c r="G86" s="7"/>
      <c r="H86" s="113">
        <v>32784600</v>
      </c>
    </row>
    <row r="87" spans="1:8" ht="22.15" customHeight="1" thickBot="1">
      <c r="A87" s="32" t="s">
        <v>196</v>
      </c>
      <c r="B87" s="11">
        <f>SUM(B85:B86)</f>
        <v>36540091</v>
      </c>
      <c r="C87" s="7"/>
      <c r="D87" s="11">
        <f>SUM(D85:D86)</f>
        <v>36234243</v>
      </c>
      <c r="E87" s="7"/>
      <c r="F87" s="11">
        <f>SUM(F85:F86)</f>
        <v>26547379</v>
      </c>
      <c r="G87" s="7"/>
      <c r="H87" s="11">
        <f>SUM(H85:H86)</f>
        <v>28263309</v>
      </c>
    </row>
    <row r="88" spans="1:8" ht="22.15" customHeight="1" thickTop="1">
      <c r="B88" s="4"/>
      <c r="C88" s="4"/>
      <c r="D88" s="4"/>
      <c r="E88" s="4"/>
      <c r="F88" s="4"/>
      <c r="G88" s="4"/>
      <c r="H88" s="4"/>
    </row>
    <row r="89" spans="1:8" ht="10.5" customHeight="1">
      <c r="B89" s="4"/>
      <c r="C89" s="4"/>
      <c r="D89" s="4"/>
      <c r="E89" s="4"/>
      <c r="F89" s="4"/>
      <c r="G89" s="4"/>
      <c r="H89" s="4"/>
    </row>
    <row r="90" spans="1:8" ht="22.15" customHeight="1">
      <c r="B90" s="4"/>
      <c r="C90" s="4"/>
      <c r="D90" s="4"/>
      <c r="E90" s="4"/>
      <c r="F90" s="4"/>
      <c r="G90" s="4"/>
      <c r="H90" s="4"/>
    </row>
    <row r="91" spans="1:8" ht="10.5" customHeight="1">
      <c r="A91" s="114"/>
      <c r="B91" s="114"/>
      <c r="C91" s="114"/>
      <c r="D91" s="114"/>
      <c r="E91" s="114"/>
      <c r="F91" s="114"/>
      <c r="G91" s="114"/>
      <c r="H91" s="114"/>
    </row>
    <row r="93" spans="1:8" ht="10.5" customHeight="1"/>
    <row r="96" spans="1:8" ht="17.850000000000001" customHeight="1"/>
    <row r="97" spans="1:8" ht="17.850000000000001" customHeight="1"/>
    <row r="98" spans="1:8" ht="17.850000000000001" customHeight="1"/>
    <row r="99" spans="1:8" ht="17.850000000000001" customHeight="1"/>
    <row r="102" spans="1:8" ht="22.15" customHeight="1">
      <c r="A102" s="130" t="s">
        <v>192</v>
      </c>
      <c r="B102" s="130"/>
      <c r="C102" s="130"/>
      <c r="D102" s="130"/>
      <c r="E102" s="130"/>
      <c r="F102" s="130"/>
      <c r="G102" s="130"/>
      <c r="H102" s="130"/>
    </row>
    <row r="103" spans="1:8" ht="22.15" customHeight="1">
      <c r="A103" s="114"/>
      <c r="B103" s="114"/>
      <c r="C103" s="114"/>
      <c r="D103" s="114"/>
      <c r="E103" s="114"/>
      <c r="F103" s="114"/>
      <c r="G103" s="114"/>
      <c r="H103" s="114"/>
    </row>
    <row r="105" spans="1:8" ht="22.15" customHeight="1">
      <c r="A105" s="102"/>
      <c r="B105" s="102"/>
      <c r="C105" s="102"/>
      <c r="D105" s="102"/>
      <c r="E105" s="102"/>
      <c r="F105" s="102"/>
      <c r="G105" s="102"/>
      <c r="H105" s="102"/>
    </row>
    <row r="106" spans="1:8" ht="22.15" customHeight="1">
      <c r="A106" s="100" t="s">
        <v>46</v>
      </c>
      <c r="B106" s="100"/>
      <c r="C106" s="100"/>
      <c r="D106" s="121" t="s">
        <v>47</v>
      </c>
      <c r="E106" s="121"/>
      <c r="F106" s="121"/>
      <c r="G106" s="121"/>
      <c r="H106" s="121"/>
    </row>
    <row r="107" spans="1:8" ht="22.15" customHeight="1">
      <c r="A107" s="108" t="s">
        <v>48</v>
      </c>
      <c r="B107" s="108"/>
      <c r="C107" s="108"/>
      <c r="D107" s="121" t="s">
        <v>85</v>
      </c>
      <c r="E107" s="121"/>
      <c r="F107" s="121"/>
      <c r="G107" s="121"/>
      <c r="H107" s="121"/>
    </row>
  </sheetData>
  <mergeCells count="20">
    <mergeCell ref="A36:H36"/>
    <mergeCell ref="A37:H37"/>
    <mergeCell ref="A38:H38"/>
    <mergeCell ref="F39:H39"/>
    <mergeCell ref="B41:D41"/>
    <mergeCell ref="F41:H41"/>
    <mergeCell ref="A1:H1"/>
    <mergeCell ref="A2:H2"/>
    <mergeCell ref="A3:H3"/>
    <mergeCell ref="B6:D6"/>
    <mergeCell ref="F6:H6"/>
    <mergeCell ref="D106:H106"/>
    <mergeCell ref="D107:H107"/>
    <mergeCell ref="A102:H102"/>
    <mergeCell ref="A69:H69"/>
    <mergeCell ref="A70:H70"/>
    <mergeCell ref="A71:H71"/>
    <mergeCell ref="F72:H72"/>
    <mergeCell ref="B74:D74"/>
    <mergeCell ref="F74:H74"/>
  </mergeCells>
  <printOptions horizontalCentered="1"/>
  <pageMargins left="0.62992125984252001" right="0.31496062992126" top="0.78740157480314998" bottom="0.78740157480314998" header="0.31496062992126" footer="0.31496062992126"/>
  <pageSetup paperSize="9" scale="93" orientation="portrait" r:id="rId1"/>
  <rowBreaks count="2" manualBreakCount="2">
    <brk id="35" max="7" man="1"/>
    <brk id="6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งบกำไรขาดทุนเบ็ดเสร็จQ2</vt:lpstr>
      <vt:lpstr>งบกำไรขาดทุนเบ็ดเสร็จH1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งบกระแสเงินสด!Print_Area</vt:lpstr>
      <vt:lpstr>'งบแสดงการเปลี่ยนแปลง (เฉพาะ)'!Print_Area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พัชรินทร์ อังคเศกวินัย</cp:lastModifiedBy>
  <cp:lastPrinted>2021-08-25T01:47:54Z</cp:lastPrinted>
  <dcterms:created xsi:type="dcterms:W3CDTF">2019-08-26T09:56:43Z</dcterms:created>
  <dcterms:modified xsi:type="dcterms:W3CDTF">2021-08-26T04:46:18Z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