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4\SET\AFC\Y-64 - Copy\"/>
    </mc:Choice>
  </mc:AlternateContent>
  <xr:revisionPtr revIDLastSave="0" documentId="13_ncr:1_{245DC82D-F43A-4DF9-B0ED-9143AA262341}" xr6:coauthVersionLast="47" xr6:coauthVersionMax="47" xr10:uidLastSave="{00000000-0000-0000-0000-000000000000}"/>
  <bookViews>
    <workbookView xWindow="-120" yWindow="-120" windowWidth="20730" windowHeight="11160" tabRatio="952" firstSheet="5" activeTab="5" xr2:uid="{0C11558A-79C0-49A3-B729-983BD6090E80}"/>
  </bookViews>
  <sheets>
    <sheet name="TBQ1'63" sheetId="145" state="hidden" r:id="rId1"/>
    <sheet name="TBQ2'63" sheetId="146" state="hidden" r:id="rId2"/>
    <sheet name="TBQ3'63" sheetId="147" state="hidden" r:id="rId3"/>
    <sheet name="TBY'63" sheetId="150" state="hidden" r:id="rId4"/>
    <sheet name="Aje&amp;Cje&amp;RjeY'63" sheetId="204" state="hidden" r:id="rId5"/>
    <sheet name="หมายเหตุ1-10" sheetId="275" r:id="rId6"/>
    <sheet name="หมายเหตุ11" sheetId="278" r:id="rId7"/>
    <sheet name="หมายเหตุ12-13" sheetId="280" r:id="rId8"/>
    <sheet name="หมายเหตุ14" sheetId="282" r:id="rId9"/>
    <sheet name="หมายเหตุ14-20" sheetId="284" r:id="rId10"/>
    <sheet name="หมายเหตุ21" sheetId="286" r:id="rId11"/>
    <sheet name="หมายเหตุ21-25" sheetId="288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0" localSheetId="0">#REF!</definedName>
    <definedName name="\0" localSheetId="6">#REF!</definedName>
    <definedName name="\0" localSheetId="5">#REF!</definedName>
    <definedName name="\0" localSheetId="7">#REF!</definedName>
    <definedName name="\0" localSheetId="8">#REF!</definedName>
    <definedName name="\0" localSheetId="9">#REF!</definedName>
    <definedName name="\0" localSheetId="10">#REF!</definedName>
    <definedName name="\0" localSheetId="11">#REF!</definedName>
    <definedName name="\0">#REF!</definedName>
    <definedName name="\a" localSheetId="0">#REF!</definedName>
    <definedName name="\a" localSheetId="6">#REF!</definedName>
    <definedName name="\a" localSheetId="5">#REF!</definedName>
    <definedName name="\a" localSheetId="7">#REF!</definedName>
    <definedName name="\a" localSheetId="8">#REF!</definedName>
    <definedName name="\a" localSheetId="9">#REF!</definedName>
    <definedName name="\a" localSheetId="10">#REF!</definedName>
    <definedName name="\a" localSheetId="11">#REF!</definedName>
    <definedName name="\a">#REF!</definedName>
    <definedName name="\c" localSheetId="0">#REF!</definedName>
    <definedName name="\c" localSheetId="6">#REF!</definedName>
    <definedName name="\c" localSheetId="5">#REF!</definedName>
    <definedName name="\c" localSheetId="7">#REF!</definedName>
    <definedName name="\c" localSheetId="8">#REF!</definedName>
    <definedName name="\c" localSheetId="9">#REF!</definedName>
    <definedName name="\c" localSheetId="10">#REF!</definedName>
    <definedName name="\c" localSheetId="11">#REF!</definedName>
    <definedName name="\c">#REF!</definedName>
    <definedName name="\d" localSheetId="0">#REF!</definedName>
    <definedName name="\d" localSheetId="6">#REF!</definedName>
    <definedName name="\d" localSheetId="5">#REF!</definedName>
    <definedName name="\d" localSheetId="7">#REF!</definedName>
    <definedName name="\d" localSheetId="8">#REF!</definedName>
    <definedName name="\d" localSheetId="9">#REF!</definedName>
    <definedName name="\d" localSheetId="10">#REF!</definedName>
    <definedName name="\d" localSheetId="11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0" hidden="1">#REF!</definedName>
    <definedName name="______________PPE2" localSheetId="6" hidden="1">#REF!</definedName>
    <definedName name="______________PPE2" localSheetId="5" hidden="1">#REF!</definedName>
    <definedName name="______________PPE2" localSheetId="7" hidden="1">#REF!</definedName>
    <definedName name="______________PPE2" localSheetId="8" hidden="1">#REF!</definedName>
    <definedName name="______________PPE2" localSheetId="9" hidden="1">#REF!</definedName>
    <definedName name="______________PPE2" localSheetId="10" hidden="1">#REF!</definedName>
    <definedName name="______________PPE2" localSheetId="11" hidden="1">#REF!</definedName>
    <definedName name="______________PPE2" hidden="1">#REF!</definedName>
    <definedName name="_____________PPE2" localSheetId="0" hidden="1">#REF!</definedName>
    <definedName name="_____________PPE2" localSheetId="6" hidden="1">#REF!</definedName>
    <definedName name="_____________PPE2" localSheetId="5" hidden="1">#REF!</definedName>
    <definedName name="_____________PPE2" localSheetId="7" hidden="1">#REF!</definedName>
    <definedName name="_____________PPE2" localSheetId="8" hidden="1">#REF!</definedName>
    <definedName name="_____________PPE2" localSheetId="9" hidden="1">#REF!</definedName>
    <definedName name="_____________PPE2" localSheetId="10" hidden="1">#REF!</definedName>
    <definedName name="_____________PPE2" localSheetId="11" hidden="1">#REF!</definedName>
    <definedName name="_____________PPE2" hidden="1">#REF!</definedName>
    <definedName name="____________PPE2" localSheetId="0" hidden="1">#REF!</definedName>
    <definedName name="____________PPE2" localSheetId="6" hidden="1">#REF!</definedName>
    <definedName name="____________PPE2" localSheetId="5" hidden="1">#REF!</definedName>
    <definedName name="____________PPE2" localSheetId="7" hidden="1">#REF!</definedName>
    <definedName name="____________PPE2" localSheetId="8" hidden="1">#REF!</definedName>
    <definedName name="____________PPE2" localSheetId="9" hidden="1">#REF!</definedName>
    <definedName name="____________PPE2" localSheetId="10" hidden="1">#REF!</definedName>
    <definedName name="____________PPE2" localSheetId="11" hidden="1">#REF!</definedName>
    <definedName name="____________PPE2" hidden="1">#REF!</definedName>
    <definedName name="___________PPE2" localSheetId="0" hidden="1">#REF!</definedName>
    <definedName name="___________PPE2" localSheetId="6" hidden="1">#REF!</definedName>
    <definedName name="___________PPE2" localSheetId="5" hidden="1">#REF!</definedName>
    <definedName name="___________PPE2" localSheetId="7" hidden="1">#REF!</definedName>
    <definedName name="___________PPE2" localSheetId="8" hidden="1">#REF!</definedName>
    <definedName name="___________PPE2" localSheetId="9" hidden="1">#REF!</definedName>
    <definedName name="___________PPE2" localSheetId="10" hidden="1">#REF!</definedName>
    <definedName name="___________PPE2" localSheetId="11" hidden="1">#REF!</definedName>
    <definedName name="___________PPE2" hidden="1">#REF!</definedName>
    <definedName name="__________KL379" localSheetId="0">#REF!</definedName>
    <definedName name="__________KL379" localSheetId="6">#REF!</definedName>
    <definedName name="__________KL379" localSheetId="5">#REF!</definedName>
    <definedName name="__________KL379" localSheetId="7">#REF!</definedName>
    <definedName name="__________KL379" localSheetId="8">#REF!</definedName>
    <definedName name="__________KL379" localSheetId="9">#REF!</definedName>
    <definedName name="__________KL379" localSheetId="10">#REF!</definedName>
    <definedName name="__________KL379" localSheetId="11">#REF!</definedName>
    <definedName name="__________KL379">#REF!</definedName>
    <definedName name="__________PPE2" localSheetId="0" hidden="1">#REF!</definedName>
    <definedName name="__________PPE2" localSheetId="6" hidden="1">#REF!</definedName>
    <definedName name="__________PPE2" localSheetId="5" hidden="1">#REF!</definedName>
    <definedName name="__________PPE2" localSheetId="7" hidden="1">#REF!</definedName>
    <definedName name="__________PPE2" localSheetId="8" hidden="1">#REF!</definedName>
    <definedName name="__________PPE2" localSheetId="9" hidden="1">#REF!</definedName>
    <definedName name="__________PPE2" localSheetId="10" hidden="1">#REF!</definedName>
    <definedName name="__________PPE2" localSheetId="11" hidden="1">#REF!</definedName>
    <definedName name="__________PPE2" hidden="1">#REF!</definedName>
    <definedName name="__________SV1" localSheetId="0">#REF!</definedName>
    <definedName name="__________SV1" localSheetId="6">#REF!</definedName>
    <definedName name="__________SV1" localSheetId="5">#REF!</definedName>
    <definedName name="__________SV1" localSheetId="7">#REF!</definedName>
    <definedName name="__________SV1" localSheetId="8">#REF!</definedName>
    <definedName name="__________SV1" localSheetId="9">#REF!</definedName>
    <definedName name="__________SV1" localSheetId="10">#REF!</definedName>
    <definedName name="__________SV1" localSheetId="11">#REF!</definedName>
    <definedName name="__________SV1">#REF!</definedName>
    <definedName name="__________SV2" localSheetId="0">#REF!</definedName>
    <definedName name="__________SV2" localSheetId="6">#REF!</definedName>
    <definedName name="__________SV2" localSheetId="5">#REF!</definedName>
    <definedName name="__________SV2" localSheetId="7">#REF!</definedName>
    <definedName name="__________SV2" localSheetId="8">#REF!</definedName>
    <definedName name="__________SV2" localSheetId="9">#REF!</definedName>
    <definedName name="__________SV2" localSheetId="10">#REF!</definedName>
    <definedName name="__________SV2" localSheetId="11">#REF!</definedName>
    <definedName name="__________SV2">#REF!</definedName>
    <definedName name="__________SV3" localSheetId="0">#REF!</definedName>
    <definedName name="__________SV3" localSheetId="6">#REF!</definedName>
    <definedName name="__________SV3" localSheetId="5">#REF!</definedName>
    <definedName name="__________SV3" localSheetId="7">#REF!</definedName>
    <definedName name="__________SV3" localSheetId="8">#REF!</definedName>
    <definedName name="__________SV3" localSheetId="9">#REF!</definedName>
    <definedName name="__________SV3" localSheetId="10">#REF!</definedName>
    <definedName name="__________SV3" localSheetId="11">#REF!</definedName>
    <definedName name="__________SV3">#REF!</definedName>
    <definedName name="_________KL379" localSheetId="0">#REF!</definedName>
    <definedName name="_________KL379" localSheetId="6">#REF!</definedName>
    <definedName name="_________KL379" localSheetId="5">#REF!</definedName>
    <definedName name="_________KL379" localSheetId="7">#REF!</definedName>
    <definedName name="_________KL379" localSheetId="8">#REF!</definedName>
    <definedName name="_________KL379" localSheetId="9">#REF!</definedName>
    <definedName name="_________KL379" localSheetId="10">#REF!</definedName>
    <definedName name="_________KL379" localSheetId="11">#REF!</definedName>
    <definedName name="_________KL379">#REF!</definedName>
    <definedName name="_________PPE2" localSheetId="0" hidden="1">#REF!</definedName>
    <definedName name="_________PPE2" localSheetId="6" hidden="1">#REF!</definedName>
    <definedName name="_________PPE2" localSheetId="5" hidden="1">#REF!</definedName>
    <definedName name="_________PPE2" localSheetId="7" hidden="1">#REF!</definedName>
    <definedName name="_________PPE2" localSheetId="8" hidden="1">#REF!</definedName>
    <definedName name="_________PPE2" localSheetId="9" hidden="1">#REF!</definedName>
    <definedName name="_________PPE2" localSheetId="10" hidden="1">#REF!</definedName>
    <definedName name="_________PPE2" localSheetId="11" hidden="1">#REF!</definedName>
    <definedName name="_________PPE2" hidden="1">#REF!</definedName>
    <definedName name="_________st14" localSheetId="0">#REF!</definedName>
    <definedName name="_________st14" localSheetId="6">#REF!</definedName>
    <definedName name="_________st14" localSheetId="5">#REF!</definedName>
    <definedName name="_________st14" localSheetId="7">#REF!</definedName>
    <definedName name="_________st14" localSheetId="8">#REF!</definedName>
    <definedName name="_________st14" localSheetId="9">#REF!</definedName>
    <definedName name="_________st14" localSheetId="10">#REF!</definedName>
    <definedName name="_________st14" localSheetId="11">#REF!</definedName>
    <definedName name="_________st14">#REF!</definedName>
    <definedName name="_________st15" localSheetId="0">#REF!</definedName>
    <definedName name="_________st15" localSheetId="6">#REF!</definedName>
    <definedName name="_________st15" localSheetId="5">#REF!</definedName>
    <definedName name="_________st15" localSheetId="7">#REF!</definedName>
    <definedName name="_________st15" localSheetId="8">#REF!</definedName>
    <definedName name="_________st15" localSheetId="9">#REF!</definedName>
    <definedName name="_________st15" localSheetId="10">#REF!</definedName>
    <definedName name="_________st15" localSheetId="11">#REF!</definedName>
    <definedName name="_________st15">#REF!</definedName>
    <definedName name="_________SV1" localSheetId="0">#REF!</definedName>
    <definedName name="_________SV1" localSheetId="6">#REF!</definedName>
    <definedName name="_________SV1" localSheetId="5">#REF!</definedName>
    <definedName name="_________SV1" localSheetId="7">#REF!</definedName>
    <definedName name="_________SV1" localSheetId="8">#REF!</definedName>
    <definedName name="_________SV1" localSheetId="9">#REF!</definedName>
    <definedName name="_________SV1" localSheetId="10">#REF!</definedName>
    <definedName name="_________SV1" localSheetId="11">#REF!</definedName>
    <definedName name="_________SV1">#REF!</definedName>
    <definedName name="_________SV2" localSheetId="0">#REF!</definedName>
    <definedName name="_________SV2" localSheetId="6">#REF!</definedName>
    <definedName name="_________SV2" localSheetId="5">#REF!</definedName>
    <definedName name="_________SV2" localSheetId="7">#REF!</definedName>
    <definedName name="_________SV2" localSheetId="8">#REF!</definedName>
    <definedName name="_________SV2" localSheetId="9">#REF!</definedName>
    <definedName name="_________SV2" localSheetId="10">#REF!</definedName>
    <definedName name="_________SV2" localSheetId="11">#REF!</definedName>
    <definedName name="_________SV2">#REF!</definedName>
    <definedName name="_________SV3" localSheetId="0">#REF!</definedName>
    <definedName name="_________SV3" localSheetId="6">#REF!</definedName>
    <definedName name="_________SV3" localSheetId="5">#REF!</definedName>
    <definedName name="_________SV3" localSheetId="7">#REF!</definedName>
    <definedName name="_________SV3" localSheetId="8">#REF!</definedName>
    <definedName name="_________SV3" localSheetId="9">#REF!</definedName>
    <definedName name="_________SV3" localSheetId="10">#REF!</definedName>
    <definedName name="_________SV3" localSheetId="11">#REF!</definedName>
    <definedName name="_________SV3">#REF!</definedName>
    <definedName name="_________wa55" localSheetId="0">#REF!</definedName>
    <definedName name="_________wa55" localSheetId="6">#REF!</definedName>
    <definedName name="_________wa55" localSheetId="5">#REF!</definedName>
    <definedName name="_________wa55" localSheetId="7">#REF!</definedName>
    <definedName name="_________wa55" localSheetId="8">#REF!</definedName>
    <definedName name="_________wa55" localSheetId="9">#REF!</definedName>
    <definedName name="_________wa55" localSheetId="10">#REF!</definedName>
    <definedName name="_________wa55" localSheetId="11">#REF!</definedName>
    <definedName name="_________wa55">#REF!</definedName>
    <definedName name="_________wa555" localSheetId="0">#REF!</definedName>
    <definedName name="_________wa555" localSheetId="6">#REF!</definedName>
    <definedName name="_________wa555" localSheetId="5">#REF!</definedName>
    <definedName name="_________wa555" localSheetId="7">#REF!</definedName>
    <definedName name="_________wa555" localSheetId="8">#REF!</definedName>
    <definedName name="_________wa555" localSheetId="9">#REF!</definedName>
    <definedName name="_________wa555" localSheetId="10">#REF!</definedName>
    <definedName name="_________wa555" localSheetId="11">#REF!</definedName>
    <definedName name="_________wa555">#REF!</definedName>
    <definedName name="________KL379" localSheetId="0">#REF!</definedName>
    <definedName name="________KL379" localSheetId="6">#REF!</definedName>
    <definedName name="________KL379" localSheetId="5">#REF!</definedName>
    <definedName name="________KL379" localSheetId="7">#REF!</definedName>
    <definedName name="________KL379" localSheetId="8">#REF!</definedName>
    <definedName name="________KL379" localSheetId="9">#REF!</definedName>
    <definedName name="________KL379" localSheetId="10">#REF!</definedName>
    <definedName name="________KL379" localSheetId="11">#REF!</definedName>
    <definedName name="________KL379">#REF!</definedName>
    <definedName name="________PPE2" localSheetId="0" hidden="1">#REF!</definedName>
    <definedName name="________PPE2" localSheetId="6" hidden="1">#REF!</definedName>
    <definedName name="________PPE2" localSheetId="5" hidden="1">#REF!</definedName>
    <definedName name="________PPE2" localSheetId="7" hidden="1">#REF!</definedName>
    <definedName name="________PPE2" localSheetId="8" hidden="1">#REF!</definedName>
    <definedName name="________PPE2" localSheetId="9" hidden="1">#REF!</definedName>
    <definedName name="________PPE2" localSheetId="10" hidden="1">#REF!</definedName>
    <definedName name="________PPE2" localSheetId="11" hidden="1">#REF!</definedName>
    <definedName name="________PPE2" hidden="1">#REF!</definedName>
    <definedName name="________st14" localSheetId="0">#REF!</definedName>
    <definedName name="________st14" localSheetId="6">#REF!</definedName>
    <definedName name="________st14" localSheetId="5">#REF!</definedName>
    <definedName name="________st14" localSheetId="7">#REF!</definedName>
    <definedName name="________st14" localSheetId="8">#REF!</definedName>
    <definedName name="________st14" localSheetId="9">#REF!</definedName>
    <definedName name="________st14" localSheetId="10">#REF!</definedName>
    <definedName name="________st14" localSheetId="11">#REF!</definedName>
    <definedName name="________st14">#REF!</definedName>
    <definedName name="________st15" localSheetId="0">#REF!</definedName>
    <definedName name="________st15" localSheetId="6">#REF!</definedName>
    <definedName name="________st15" localSheetId="5">#REF!</definedName>
    <definedName name="________st15" localSheetId="7">#REF!</definedName>
    <definedName name="________st15" localSheetId="8">#REF!</definedName>
    <definedName name="________st15" localSheetId="9">#REF!</definedName>
    <definedName name="________st15" localSheetId="10">#REF!</definedName>
    <definedName name="________st15" localSheetId="11">#REF!</definedName>
    <definedName name="________st15">#REF!</definedName>
    <definedName name="________SV1" localSheetId="0">#REF!</definedName>
    <definedName name="________SV1" localSheetId="6">#REF!</definedName>
    <definedName name="________SV1" localSheetId="5">#REF!</definedName>
    <definedName name="________SV1" localSheetId="7">#REF!</definedName>
    <definedName name="________SV1" localSheetId="8">#REF!</definedName>
    <definedName name="________SV1" localSheetId="9">#REF!</definedName>
    <definedName name="________SV1" localSheetId="10">#REF!</definedName>
    <definedName name="________SV1" localSheetId="11">#REF!</definedName>
    <definedName name="________SV1">#REF!</definedName>
    <definedName name="________SV2" localSheetId="0">#REF!</definedName>
    <definedName name="________SV2" localSheetId="6">#REF!</definedName>
    <definedName name="________SV2" localSheetId="5">#REF!</definedName>
    <definedName name="________SV2" localSheetId="7">#REF!</definedName>
    <definedName name="________SV2" localSheetId="8">#REF!</definedName>
    <definedName name="________SV2" localSheetId="9">#REF!</definedName>
    <definedName name="________SV2" localSheetId="10">#REF!</definedName>
    <definedName name="________SV2" localSheetId="11">#REF!</definedName>
    <definedName name="________SV2">#REF!</definedName>
    <definedName name="________SV3" localSheetId="0">#REF!</definedName>
    <definedName name="________SV3" localSheetId="6">#REF!</definedName>
    <definedName name="________SV3" localSheetId="5">#REF!</definedName>
    <definedName name="________SV3" localSheetId="7">#REF!</definedName>
    <definedName name="________SV3" localSheetId="8">#REF!</definedName>
    <definedName name="________SV3" localSheetId="9">#REF!</definedName>
    <definedName name="________SV3" localSheetId="10">#REF!</definedName>
    <definedName name="________SV3" localSheetId="11">#REF!</definedName>
    <definedName name="________SV3">#REF!</definedName>
    <definedName name="________wa55" localSheetId="0">#REF!</definedName>
    <definedName name="________wa55" localSheetId="6">#REF!</definedName>
    <definedName name="________wa55" localSheetId="5">#REF!</definedName>
    <definedName name="________wa55" localSheetId="7">#REF!</definedName>
    <definedName name="________wa55" localSheetId="8">#REF!</definedName>
    <definedName name="________wa55" localSheetId="9">#REF!</definedName>
    <definedName name="________wa55" localSheetId="10">#REF!</definedName>
    <definedName name="________wa55" localSheetId="11">#REF!</definedName>
    <definedName name="________wa55">#REF!</definedName>
    <definedName name="________wa555" localSheetId="0">#REF!</definedName>
    <definedName name="________wa555" localSheetId="6">#REF!</definedName>
    <definedName name="________wa555" localSheetId="5">#REF!</definedName>
    <definedName name="________wa555" localSheetId="7">#REF!</definedName>
    <definedName name="________wa555" localSheetId="8">#REF!</definedName>
    <definedName name="________wa555" localSheetId="9">#REF!</definedName>
    <definedName name="________wa555" localSheetId="10">#REF!</definedName>
    <definedName name="________wa555" localSheetId="11">#REF!</definedName>
    <definedName name="________wa555">#REF!</definedName>
    <definedName name="_______KL379" localSheetId="0">#REF!</definedName>
    <definedName name="_______KL379" localSheetId="6">#REF!</definedName>
    <definedName name="_______KL379" localSheetId="5">#REF!</definedName>
    <definedName name="_______KL379" localSheetId="7">#REF!</definedName>
    <definedName name="_______KL379" localSheetId="8">#REF!</definedName>
    <definedName name="_______KL379" localSheetId="9">#REF!</definedName>
    <definedName name="_______KL379" localSheetId="10">#REF!</definedName>
    <definedName name="_______KL379" localSheetId="11">#REF!</definedName>
    <definedName name="_______KL379">#REF!</definedName>
    <definedName name="_______PPE2" localSheetId="0" hidden="1">#REF!</definedName>
    <definedName name="_______PPE2" localSheetId="6" hidden="1">#REF!</definedName>
    <definedName name="_______PPE2" localSheetId="5" hidden="1">#REF!</definedName>
    <definedName name="_______PPE2" localSheetId="7" hidden="1">#REF!</definedName>
    <definedName name="_______PPE2" localSheetId="8" hidden="1">#REF!</definedName>
    <definedName name="_______PPE2" localSheetId="9" hidden="1">#REF!</definedName>
    <definedName name="_______PPE2" localSheetId="10" hidden="1">#REF!</definedName>
    <definedName name="_______PPE2" localSheetId="11" hidden="1">#REF!</definedName>
    <definedName name="_______PPE2" hidden="1">#REF!</definedName>
    <definedName name="_______st14" localSheetId="0">#REF!</definedName>
    <definedName name="_______st14" localSheetId="6">#REF!</definedName>
    <definedName name="_______st14" localSheetId="5">#REF!</definedName>
    <definedName name="_______st14" localSheetId="7">#REF!</definedName>
    <definedName name="_______st14" localSheetId="8">#REF!</definedName>
    <definedName name="_______st14" localSheetId="9">#REF!</definedName>
    <definedName name="_______st14" localSheetId="10">#REF!</definedName>
    <definedName name="_______st14" localSheetId="11">#REF!</definedName>
    <definedName name="_______st14">#REF!</definedName>
    <definedName name="_______st15" localSheetId="0">#REF!</definedName>
    <definedName name="_______st15" localSheetId="6">#REF!</definedName>
    <definedName name="_______st15" localSheetId="5">#REF!</definedName>
    <definedName name="_______st15" localSheetId="7">#REF!</definedName>
    <definedName name="_______st15" localSheetId="8">#REF!</definedName>
    <definedName name="_______st15" localSheetId="9">#REF!</definedName>
    <definedName name="_______st15" localSheetId="10">#REF!</definedName>
    <definedName name="_______st15" localSheetId="11">#REF!</definedName>
    <definedName name="_______st15">#REF!</definedName>
    <definedName name="_______SV1" localSheetId="0">#REF!</definedName>
    <definedName name="_______SV1" localSheetId="6">#REF!</definedName>
    <definedName name="_______SV1" localSheetId="5">#REF!</definedName>
    <definedName name="_______SV1" localSheetId="7">#REF!</definedName>
    <definedName name="_______SV1" localSheetId="8">#REF!</definedName>
    <definedName name="_______SV1" localSheetId="9">#REF!</definedName>
    <definedName name="_______SV1" localSheetId="10">#REF!</definedName>
    <definedName name="_______SV1" localSheetId="11">#REF!</definedName>
    <definedName name="_______SV1">#REF!</definedName>
    <definedName name="_______SV2" localSheetId="0">#REF!</definedName>
    <definedName name="_______SV2" localSheetId="6">#REF!</definedName>
    <definedName name="_______SV2" localSheetId="5">#REF!</definedName>
    <definedName name="_______SV2" localSheetId="7">#REF!</definedName>
    <definedName name="_______SV2" localSheetId="8">#REF!</definedName>
    <definedName name="_______SV2" localSheetId="9">#REF!</definedName>
    <definedName name="_______SV2" localSheetId="10">#REF!</definedName>
    <definedName name="_______SV2" localSheetId="11">#REF!</definedName>
    <definedName name="_______SV2">#REF!</definedName>
    <definedName name="_______SV3" localSheetId="0">#REF!</definedName>
    <definedName name="_______SV3" localSheetId="6">#REF!</definedName>
    <definedName name="_______SV3" localSheetId="5">#REF!</definedName>
    <definedName name="_______SV3" localSheetId="7">#REF!</definedName>
    <definedName name="_______SV3" localSheetId="8">#REF!</definedName>
    <definedName name="_______SV3" localSheetId="9">#REF!</definedName>
    <definedName name="_______SV3" localSheetId="10">#REF!</definedName>
    <definedName name="_______SV3" localSheetId="11">#REF!</definedName>
    <definedName name="_______SV3">#REF!</definedName>
    <definedName name="_______wa55" localSheetId="0">#REF!</definedName>
    <definedName name="_______wa55" localSheetId="6">#REF!</definedName>
    <definedName name="_______wa55" localSheetId="5">#REF!</definedName>
    <definedName name="_______wa55" localSheetId="7">#REF!</definedName>
    <definedName name="_______wa55" localSheetId="8">#REF!</definedName>
    <definedName name="_______wa55" localSheetId="9">#REF!</definedName>
    <definedName name="_______wa55" localSheetId="10">#REF!</definedName>
    <definedName name="_______wa55" localSheetId="11">#REF!</definedName>
    <definedName name="_______wa55">#REF!</definedName>
    <definedName name="_______wa555" localSheetId="0">#REF!</definedName>
    <definedName name="_______wa555" localSheetId="6">#REF!</definedName>
    <definedName name="_______wa555" localSheetId="5">#REF!</definedName>
    <definedName name="_______wa555" localSheetId="7">#REF!</definedName>
    <definedName name="_______wa555" localSheetId="8">#REF!</definedName>
    <definedName name="_______wa555" localSheetId="9">#REF!</definedName>
    <definedName name="_______wa555" localSheetId="10">#REF!</definedName>
    <definedName name="_______wa555" localSheetId="11">#REF!</definedName>
    <definedName name="_______wa555">#REF!</definedName>
    <definedName name="______KL379" localSheetId="0">#REF!</definedName>
    <definedName name="______KL379" localSheetId="6">#REF!</definedName>
    <definedName name="______KL379" localSheetId="5">#REF!</definedName>
    <definedName name="______KL379" localSheetId="7">#REF!</definedName>
    <definedName name="______KL379" localSheetId="8">#REF!</definedName>
    <definedName name="______KL379" localSheetId="9">#REF!</definedName>
    <definedName name="______KL379" localSheetId="10">#REF!</definedName>
    <definedName name="______KL379" localSheetId="11">#REF!</definedName>
    <definedName name="______KL379">#REF!</definedName>
    <definedName name="______PPE2" localSheetId="0" hidden="1">#REF!</definedName>
    <definedName name="______PPE2" localSheetId="6" hidden="1">#REF!</definedName>
    <definedName name="______PPE2" localSheetId="5" hidden="1">#REF!</definedName>
    <definedName name="______PPE2" localSheetId="7" hidden="1">#REF!</definedName>
    <definedName name="______PPE2" localSheetId="8" hidden="1">#REF!</definedName>
    <definedName name="______PPE2" localSheetId="9" hidden="1">#REF!</definedName>
    <definedName name="______PPE2" localSheetId="10" hidden="1">#REF!</definedName>
    <definedName name="______PPE2" localSheetId="11" hidden="1">#REF!</definedName>
    <definedName name="______PPE2" hidden="1">#REF!</definedName>
    <definedName name="______st14" localSheetId="0">#REF!</definedName>
    <definedName name="______st14" localSheetId="6">#REF!</definedName>
    <definedName name="______st14" localSheetId="5">#REF!</definedName>
    <definedName name="______st14" localSheetId="7">#REF!</definedName>
    <definedName name="______st14" localSheetId="8">#REF!</definedName>
    <definedName name="______st14" localSheetId="9">#REF!</definedName>
    <definedName name="______st14" localSheetId="10">#REF!</definedName>
    <definedName name="______st14" localSheetId="11">#REF!</definedName>
    <definedName name="______st14">#REF!</definedName>
    <definedName name="______st15" localSheetId="0">#REF!</definedName>
    <definedName name="______st15" localSheetId="6">#REF!</definedName>
    <definedName name="______st15" localSheetId="5">#REF!</definedName>
    <definedName name="______st15" localSheetId="7">#REF!</definedName>
    <definedName name="______st15" localSheetId="8">#REF!</definedName>
    <definedName name="______st15" localSheetId="9">#REF!</definedName>
    <definedName name="______st15" localSheetId="10">#REF!</definedName>
    <definedName name="______st15" localSheetId="11">#REF!</definedName>
    <definedName name="______st15">#REF!</definedName>
    <definedName name="______SV1" localSheetId="0">#REF!</definedName>
    <definedName name="______SV1" localSheetId="6">#REF!</definedName>
    <definedName name="______SV1" localSheetId="5">#REF!</definedName>
    <definedName name="______SV1" localSheetId="7">#REF!</definedName>
    <definedName name="______SV1" localSheetId="8">#REF!</definedName>
    <definedName name="______SV1" localSheetId="9">#REF!</definedName>
    <definedName name="______SV1" localSheetId="10">#REF!</definedName>
    <definedName name="______SV1" localSheetId="11">#REF!</definedName>
    <definedName name="______SV1">#REF!</definedName>
    <definedName name="______SV2" localSheetId="0">#REF!</definedName>
    <definedName name="______SV2" localSheetId="6">#REF!</definedName>
    <definedName name="______SV2" localSheetId="5">#REF!</definedName>
    <definedName name="______SV2" localSheetId="7">#REF!</definedName>
    <definedName name="______SV2" localSheetId="8">#REF!</definedName>
    <definedName name="______SV2" localSheetId="9">#REF!</definedName>
    <definedName name="______SV2" localSheetId="10">#REF!</definedName>
    <definedName name="______SV2" localSheetId="11">#REF!</definedName>
    <definedName name="______SV2">#REF!</definedName>
    <definedName name="______SV3" localSheetId="0">#REF!</definedName>
    <definedName name="______SV3" localSheetId="6">#REF!</definedName>
    <definedName name="______SV3" localSheetId="5">#REF!</definedName>
    <definedName name="______SV3" localSheetId="7">#REF!</definedName>
    <definedName name="______SV3" localSheetId="8">#REF!</definedName>
    <definedName name="______SV3" localSheetId="9">#REF!</definedName>
    <definedName name="______SV3" localSheetId="10">#REF!</definedName>
    <definedName name="______SV3" localSheetId="11">#REF!</definedName>
    <definedName name="______SV3">#REF!</definedName>
    <definedName name="______wa55" localSheetId="0">#REF!</definedName>
    <definedName name="______wa55" localSheetId="6">#REF!</definedName>
    <definedName name="______wa55" localSheetId="5">#REF!</definedName>
    <definedName name="______wa55" localSheetId="7">#REF!</definedName>
    <definedName name="______wa55" localSheetId="8">#REF!</definedName>
    <definedName name="______wa55" localSheetId="9">#REF!</definedName>
    <definedName name="______wa55" localSheetId="10">#REF!</definedName>
    <definedName name="______wa55" localSheetId="11">#REF!</definedName>
    <definedName name="______wa55">#REF!</definedName>
    <definedName name="______wa555" localSheetId="0">#REF!</definedName>
    <definedName name="______wa555" localSheetId="6">#REF!</definedName>
    <definedName name="______wa555" localSheetId="5">#REF!</definedName>
    <definedName name="______wa555" localSheetId="7">#REF!</definedName>
    <definedName name="______wa555" localSheetId="8">#REF!</definedName>
    <definedName name="______wa555" localSheetId="9">#REF!</definedName>
    <definedName name="______wa555" localSheetId="10">#REF!</definedName>
    <definedName name="______wa555" localSheetId="11">#REF!</definedName>
    <definedName name="______wa555">#REF!</definedName>
    <definedName name="_____KL379" localSheetId="0">#REF!</definedName>
    <definedName name="_____KL379" localSheetId="6">#REF!</definedName>
    <definedName name="_____KL379" localSheetId="5">#REF!</definedName>
    <definedName name="_____KL379" localSheetId="7">#REF!</definedName>
    <definedName name="_____KL379" localSheetId="8">#REF!</definedName>
    <definedName name="_____KL379" localSheetId="9">#REF!</definedName>
    <definedName name="_____KL379" localSheetId="10">#REF!</definedName>
    <definedName name="_____KL379" localSheetId="11">#REF!</definedName>
    <definedName name="_____KL379">#REF!</definedName>
    <definedName name="_____PPE2" localSheetId="0" hidden="1">#REF!</definedName>
    <definedName name="_____PPE2" localSheetId="6" hidden="1">#REF!</definedName>
    <definedName name="_____PPE2" localSheetId="5" hidden="1">#REF!</definedName>
    <definedName name="_____PPE2" localSheetId="7" hidden="1">#REF!</definedName>
    <definedName name="_____PPE2" localSheetId="8" hidden="1">#REF!</definedName>
    <definedName name="_____PPE2" localSheetId="9" hidden="1">#REF!</definedName>
    <definedName name="_____PPE2" localSheetId="10" hidden="1">#REF!</definedName>
    <definedName name="_____PPE2" localSheetId="11" hidden="1">#REF!</definedName>
    <definedName name="_____PPE2" hidden="1">#REF!</definedName>
    <definedName name="_____st14" localSheetId="0">#REF!</definedName>
    <definedName name="_____st14" localSheetId="6">#REF!</definedName>
    <definedName name="_____st14" localSheetId="5">#REF!</definedName>
    <definedName name="_____st14" localSheetId="7">#REF!</definedName>
    <definedName name="_____st14" localSheetId="8">#REF!</definedName>
    <definedName name="_____st14" localSheetId="9">#REF!</definedName>
    <definedName name="_____st14" localSheetId="10">#REF!</definedName>
    <definedName name="_____st14" localSheetId="11">#REF!</definedName>
    <definedName name="_____st14">#REF!</definedName>
    <definedName name="_____st15" localSheetId="0">#REF!</definedName>
    <definedName name="_____st15" localSheetId="6">#REF!</definedName>
    <definedName name="_____st15" localSheetId="5">#REF!</definedName>
    <definedName name="_____st15" localSheetId="7">#REF!</definedName>
    <definedName name="_____st15" localSheetId="8">#REF!</definedName>
    <definedName name="_____st15" localSheetId="9">#REF!</definedName>
    <definedName name="_____st15" localSheetId="10">#REF!</definedName>
    <definedName name="_____st15" localSheetId="11">#REF!</definedName>
    <definedName name="_____st15">#REF!</definedName>
    <definedName name="_____SV1" localSheetId="0">#REF!</definedName>
    <definedName name="_____SV1" localSheetId="6">#REF!</definedName>
    <definedName name="_____SV1" localSheetId="5">#REF!</definedName>
    <definedName name="_____SV1" localSheetId="7">#REF!</definedName>
    <definedName name="_____SV1" localSheetId="8">#REF!</definedName>
    <definedName name="_____SV1" localSheetId="9">#REF!</definedName>
    <definedName name="_____SV1" localSheetId="10">#REF!</definedName>
    <definedName name="_____SV1" localSheetId="11">#REF!</definedName>
    <definedName name="_____SV1">#REF!</definedName>
    <definedName name="_____SV2" localSheetId="0">#REF!</definedName>
    <definedName name="_____SV2" localSheetId="6">#REF!</definedName>
    <definedName name="_____SV2" localSheetId="5">#REF!</definedName>
    <definedName name="_____SV2" localSheetId="7">#REF!</definedName>
    <definedName name="_____SV2" localSheetId="8">#REF!</definedName>
    <definedName name="_____SV2" localSheetId="9">#REF!</definedName>
    <definedName name="_____SV2" localSheetId="10">#REF!</definedName>
    <definedName name="_____SV2" localSheetId="11">#REF!</definedName>
    <definedName name="_____SV2">#REF!</definedName>
    <definedName name="_____SV3" localSheetId="0">#REF!</definedName>
    <definedName name="_____SV3" localSheetId="6">#REF!</definedName>
    <definedName name="_____SV3" localSheetId="5">#REF!</definedName>
    <definedName name="_____SV3" localSheetId="7">#REF!</definedName>
    <definedName name="_____SV3" localSheetId="8">#REF!</definedName>
    <definedName name="_____SV3" localSheetId="9">#REF!</definedName>
    <definedName name="_____SV3" localSheetId="10">#REF!</definedName>
    <definedName name="_____SV3" localSheetId="11">#REF!</definedName>
    <definedName name="_____SV3">#REF!</definedName>
    <definedName name="_____wa55" localSheetId="0">#REF!</definedName>
    <definedName name="_____wa55" localSheetId="6">#REF!</definedName>
    <definedName name="_____wa55" localSheetId="5">#REF!</definedName>
    <definedName name="_____wa55" localSheetId="7">#REF!</definedName>
    <definedName name="_____wa55" localSheetId="8">#REF!</definedName>
    <definedName name="_____wa55" localSheetId="9">#REF!</definedName>
    <definedName name="_____wa55" localSheetId="10">#REF!</definedName>
    <definedName name="_____wa55" localSheetId="11">#REF!</definedName>
    <definedName name="_____wa55">#REF!</definedName>
    <definedName name="_____wa555" localSheetId="0">#REF!</definedName>
    <definedName name="_____wa555" localSheetId="6">#REF!</definedName>
    <definedName name="_____wa555" localSheetId="5">#REF!</definedName>
    <definedName name="_____wa555" localSheetId="7">#REF!</definedName>
    <definedName name="_____wa555" localSheetId="8">#REF!</definedName>
    <definedName name="_____wa555" localSheetId="9">#REF!</definedName>
    <definedName name="_____wa555" localSheetId="10">#REF!</definedName>
    <definedName name="_____wa555" localSheetId="11">#REF!</definedName>
    <definedName name="_____wa555">#REF!</definedName>
    <definedName name="____KL379" localSheetId="0">#REF!</definedName>
    <definedName name="____KL379" localSheetId="6">#REF!</definedName>
    <definedName name="____KL379" localSheetId="5">#REF!</definedName>
    <definedName name="____KL379" localSheetId="7">#REF!</definedName>
    <definedName name="____KL379" localSheetId="8">#REF!</definedName>
    <definedName name="____KL379" localSheetId="9">#REF!</definedName>
    <definedName name="____KL379" localSheetId="10">#REF!</definedName>
    <definedName name="____KL379" localSheetId="11">#REF!</definedName>
    <definedName name="____KL379">#REF!</definedName>
    <definedName name="____PPE2" localSheetId="0" hidden="1">#REF!</definedName>
    <definedName name="____PPE2" localSheetId="6" hidden="1">#REF!</definedName>
    <definedName name="____PPE2" localSheetId="5" hidden="1">#REF!</definedName>
    <definedName name="____PPE2" localSheetId="7" hidden="1">#REF!</definedName>
    <definedName name="____PPE2" localSheetId="8" hidden="1">#REF!</definedName>
    <definedName name="____PPE2" localSheetId="9" hidden="1">#REF!</definedName>
    <definedName name="____PPE2" localSheetId="10" hidden="1">#REF!</definedName>
    <definedName name="____PPE2" localSheetId="11" hidden="1">#REF!</definedName>
    <definedName name="____PPE2" hidden="1">#REF!</definedName>
    <definedName name="____st14" localSheetId="0">#REF!</definedName>
    <definedName name="____st14" localSheetId="6">#REF!</definedName>
    <definedName name="____st14" localSheetId="5">#REF!</definedName>
    <definedName name="____st14" localSheetId="7">#REF!</definedName>
    <definedName name="____st14" localSheetId="8">#REF!</definedName>
    <definedName name="____st14" localSheetId="9">#REF!</definedName>
    <definedName name="____st14" localSheetId="10">#REF!</definedName>
    <definedName name="____st14" localSheetId="11">#REF!</definedName>
    <definedName name="____st14">#REF!</definedName>
    <definedName name="____st15" localSheetId="0">#REF!</definedName>
    <definedName name="____st15" localSheetId="6">#REF!</definedName>
    <definedName name="____st15" localSheetId="5">#REF!</definedName>
    <definedName name="____st15" localSheetId="7">#REF!</definedName>
    <definedName name="____st15" localSheetId="8">#REF!</definedName>
    <definedName name="____st15" localSheetId="9">#REF!</definedName>
    <definedName name="____st15" localSheetId="10">#REF!</definedName>
    <definedName name="____st15" localSheetId="11">#REF!</definedName>
    <definedName name="____st15">#REF!</definedName>
    <definedName name="____SV1" localSheetId="0">#REF!</definedName>
    <definedName name="____SV1" localSheetId="6">#REF!</definedName>
    <definedName name="____SV1" localSheetId="5">#REF!</definedName>
    <definedName name="____SV1" localSheetId="7">#REF!</definedName>
    <definedName name="____SV1" localSheetId="8">#REF!</definedName>
    <definedName name="____SV1" localSheetId="9">#REF!</definedName>
    <definedName name="____SV1" localSheetId="10">#REF!</definedName>
    <definedName name="____SV1" localSheetId="11">#REF!</definedName>
    <definedName name="____SV1">#REF!</definedName>
    <definedName name="____SV2" localSheetId="0">#REF!</definedName>
    <definedName name="____SV2" localSheetId="6">#REF!</definedName>
    <definedName name="____SV2" localSheetId="5">#REF!</definedName>
    <definedName name="____SV2" localSheetId="7">#REF!</definedName>
    <definedName name="____SV2" localSheetId="8">#REF!</definedName>
    <definedName name="____SV2" localSheetId="9">#REF!</definedName>
    <definedName name="____SV2" localSheetId="10">#REF!</definedName>
    <definedName name="____SV2" localSheetId="11">#REF!</definedName>
    <definedName name="____SV2">#REF!</definedName>
    <definedName name="____SV3" localSheetId="0">#REF!</definedName>
    <definedName name="____SV3" localSheetId="6">#REF!</definedName>
    <definedName name="____SV3" localSheetId="5">#REF!</definedName>
    <definedName name="____SV3" localSheetId="7">#REF!</definedName>
    <definedName name="____SV3" localSheetId="8">#REF!</definedName>
    <definedName name="____SV3" localSheetId="9">#REF!</definedName>
    <definedName name="____SV3" localSheetId="10">#REF!</definedName>
    <definedName name="____SV3" localSheetId="11">#REF!</definedName>
    <definedName name="____SV3">#REF!</definedName>
    <definedName name="____wa55" localSheetId="0">#REF!</definedName>
    <definedName name="____wa55" localSheetId="6">#REF!</definedName>
    <definedName name="____wa55" localSheetId="5">#REF!</definedName>
    <definedName name="____wa55" localSheetId="7">#REF!</definedName>
    <definedName name="____wa55" localSheetId="8">#REF!</definedName>
    <definedName name="____wa55" localSheetId="9">#REF!</definedName>
    <definedName name="____wa55" localSheetId="10">#REF!</definedName>
    <definedName name="____wa55" localSheetId="11">#REF!</definedName>
    <definedName name="____wa55">#REF!</definedName>
    <definedName name="____wa555" localSheetId="0">#REF!</definedName>
    <definedName name="____wa555" localSheetId="6">#REF!</definedName>
    <definedName name="____wa555" localSheetId="5">#REF!</definedName>
    <definedName name="____wa555" localSheetId="7">#REF!</definedName>
    <definedName name="____wa555" localSheetId="8">#REF!</definedName>
    <definedName name="____wa555" localSheetId="9">#REF!</definedName>
    <definedName name="____wa555" localSheetId="10">#REF!</definedName>
    <definedName name="____wa555" localSheetId="11">#REF!</definedName>
    <definedName name="____wa555">#REF!</definedName>
    <definedName name="___KL379" localSheetId="0">#REF!</definedName>
    <definedName name="___KL379" localSheetId="6">#REF!</definedName>
    <definedName name="___KL379" localSheetId="5">#REF!</definedName>
    <definedName name="___KL379" localSheetId="7">#REF!</definedName>
    <definedName name="___KL379" localSheetId="8">#REF!</definedName>
    <definedName name="___KL379" localSheetId="9">#REF!</definedName>
    <definedName name="___KL379" localSheetId="10">#REF!</definedName>
    <definedName name="___KL379" localSheetId="11">#REF!</definedName>
    <definedName name="___KL379">#REF!</definedName>
    <definedName name="___PPE2" localSheetId="0" hidden="1">#REF!</definedName>
    <definedName name="___PPE2" localSheetId="6" hidden="1">#REF!</definedName>
    <definedName name="___PPE2" localSheetId="5" hidden="1">#REF!</definedName>
    <definedName name="___PPE2" localSheetId="7" hidden="1">#REF!</definedName>
    <definedName name="___PPE2" localSheetId="8" hidden="1">#REF!</definedName>
    <definedName name="___PPE2" localSheetId="9" hidden="1">#REF!</definedName>
    <definedName name="___PPE2" localSheetId="10" hidden="1">#REF!</definedName>
    <definedName name="___PPE2" localSheetId="11" hidden="1">#REF!</definedName>
    <definedName name="___PPE2" hidden="1">#REF!</definedName>
    <definedName name="___st14" localSheetId="0">#REF!</definedName>
    <definedName name="___st14" localSheetId="6">#REF!</definedName>
    <definedName name="___st14" localSheetId="5">#REF!</definedName>
    <definedName name="___st14" localSheetId="7">#REF!</definedName>
    <definedName name="___st14" localSheetId="8">#REF!</definedName>
    <definedName name="___st14" localSheetId="9">#REF!</definedName>
    <definedName name="___st14" localSheetId="10">#REF!</definedName>
    <definedName name="___st14" localSheetId="11">#REF!</definedName>
    <definedName name="___st14">#REF!</definedName>
    <definedName name="___st15" localSheetId="0">#REF!</definedName>
    <definedName name="___st15" localSheetId="6">#REF!</definedName>
    <definedName name="___st15" localSheetId="5">#REF!</definedName>
    <definedName name="___st15" localSheetId="7">#REF!</definedName>
    <definedName name="___st15" localSheetId="8">#REF!</definedName>
    <definedName name="___st15" localSheetId="9">#REF!</definedName>
    <definedName name="___st15" localSheetId="10">#REF!</definedName>
    <definedName name="___st15" localSheetId="11">#REF!</definedName>
    <definedName name="___st15">#REF!</definedName>
    <definedName name="___SV1" localSheetId="0">#REF!</definedName>
    <definedName name="___SV1" localSheetId="6">#REF!</definedName>
    <definedName name="___SV1" localSheetId="5">#REF!</definedName>
    <definedName name="___SV1" localSheetId="7">#REF!</definedName>
    <definedName name="___SV1" localSheetId="8">#REF!</definedName>
    <definedName name="___SV1" localSheetId="9">#REF!</definedName>
    <definedName name="___SV1" localSheetId="10">#REF!</definedName>
    <definedName name="___SV1" localSheetId="11">#REF!</definedName>
    <definedName name="___SV1">#REF!</definedName>
    <definedName name="___SV2" localSheetId="0">#REF!</definedName>
    <definedName name="___SV2" localSheetId="6">#REF!</definedName>
    <definedName name="___SV2" localSheetId="5">#REF!</definedName>
    <definedName name="___SV2" localSheetId="7">#REF!</definedName>
    <definedName name="___SV2" localSheetId="8">#REF!</definedName>
    <definedName name="___SV2" localSheetId="9">#REF!</definedName>
    <definedName name="___SV2" localSheetId="10">#REF!</definedName>
    <definedName name="___SV2" localSheetId="11">#REF!</definedName>
    <definedName name="___SV2">#REF!</definedName>
    <definedName name="___SV3" localSheetId="0">#REF!</definedName>
    <definedName name="___SV3" localSheetId="6">#REF!</definedName>
    <definedName name="___SV3" localSheetId="5">#REF!</definedName>
    <definedName name="___SV3" localSheetId="7">#REF!</definedName>
    <definedName name="___SV3" localSheetId="8">#REF!</definedName>
    <definedName name="___SV3" localSheetId="9">#REF!</definedName>
    <definedName name="___SV3" localSheetId="10">#REF!</definedName>
    <definedName name="___SV3" localSheetId="11">#REF!</definedName>
    <definedName name="___SV3">#REF!</definedName>
    <definedName name="___wa55" localSheetId="0">#REF!</definedName>
    <definedName name="___wa55" localSheetId="6">#REF!</definedName>
    <definedName name="___wa55" localSheetId="5">#REF!</definedName>
    <definedName name="___wa55" localSheetId="7">#REF!</definedName>
    <definedName name="___wa55" localSheetId="8">#REF!</definedName>
    <definedName name="___wa55" localSheetId="9">#REF!</definedName>
    <definedName name="___wa55" localSheetId="10">#REF!</definedName>
    <definedName name="___wa55" localSheetId="11">#REF!</definedName>
    <definedName name="___wa55">#REF!</definedName>
    <definedName name="___wa555" localSheetId="0">#REF!</definedName>
    <definedName name="___wa555" localSheetId="6">#REF!</definedName>
    <definedName name="___wa555" localSheetId="5">#REF!</definedName>
    <definedName name="___wa555" localSheetId="7">#REF!</definedName>
    <definedName name="___wa555" localSheetId="8">#REF!</definedName>
    <definedName name="___wa555" localSheetId="9">#REF!</definedName>
    <definedName name="___wa555" localSheetId="10">#REF!</definedName>
    <definedName name="___wa555" localSheetId="11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0">#REF!</definedName>
    <definedName name="__3Excel_BuiltIn_Print_Area_24_1" localSheetId="6">#REF!</definedName>
    <definedName name="__3Excel_BuiltIn_Print_Area_24_1" localSheetId="5">#REF!</definedName>
    <definedName name="__3Excel_BuiltIn_Print_Area_24_1" localSheetId="7">#REF!</definedName>
    <definedName name="__3Excel_BuiltIn_Print_Area_24_1" localSheetId="8">#REF!</definedName>
    <definedName name="__3Excel_BuiltIn_Print_Area_24_1" localSheetId="9">#REF!</definedName>
    <definedName name="__3Excel_BuiltIn_Print_Area_24_1" localSheetId="10">#REF!</definedName>
    <definedName name="__3Excel_BuiltIn_Print_Area_24_1" localSheetId="11">#REF!</definedName>
    <definedName name="__3Excel_BuiltIn_Print_Area_24_1">#REF!</definedName>
    <definedName name="__KL379" localSheetId="0">#REF!</definedName>
    <definedName name="__KL379" localSheetId="6">#REF!</definedName>
    <definedName name="__KL379" localSheetId="5">#REF!</definedName>
    <definedName name="__KL379" localSheetId="7">#REF!</definedName>
    <definedName name="__KL379" localSheetId="8">#REF!</definedName>
    <definedName name="__KL379" localSheetId="9">#REF!</definedName>
    <definedName name="__KL379" localSheetId="10">#REF!</definedName>
    <definedName name="__KL379" localSheetId="11">#REF!</definedName>
    <definedName name="__KL379">#REF!</definedName>
    <definedName name="__PPE2" localSheetId="0" hidden="1">#REF!</definedName>
    <definedName name="__PPE2" localSheetId="6" hidden="1">#REF!</definedName>
    <definedName name="__PPE2" localSheetId="5" hidden="1">#REF!</definedName>
    <definedName name="__PPE2" localSheetId="7" hidden="1">#REF!</definedName>
    <definedName name="__PPE2" localSheetId="8" hidden="1">#REF!</definedName>
    <definedName name="__PPE2" localSheetId="9" hidden="1">#REF!</definedName>
    <definedName name="__PPE2" localSheetId="10" hidden="1">#REF!</definedName>
    <definedName name="__PPE2" localSheetId="11" hidden="1">#REF!</definedName>
    <definedName name="__PPE2" hidden="1">#REF!</definedName>
    <definedName name="__SV1" localSheetId="0">#REF!</definedName>
    <definedName name="__SV1" localSheetId="6">#REF!</definedName>
    <definedName name="__SV1" localSheetId="5">#REF!</definedName>
    <definedName name="__SV1" localSheetId="7">#REF!</definedName>
    <definedName name="__SV1" localSheetId="8">#REF!</definedName>
    <definedName name="__SV1" localSheetId="9">#REF!</definedName>
    <definedName name="__SV1" localSheetId="10">#REF!</definedName>
    <definedName name="__SV1" localSheetId="11">#REF!</definedName>
    <definedName name="__SV1">#REF!</definedName>
    <definedName name="__SV2" localSheetId="0">#REF!</definedName>
    <definedName name="__SV2" localSheetId="6">#REF!</definedName>
    <definedName name="__SV2" localSheetId="5">#REF!</definedName>
    <definedName name="__SV2" localSheetId="7">#REF!</definedName>
    <definedName name="__SV2" localSheetId="8">#REF!</definedName>
    <definedName name="__SV2" localSheetId="9">#REF!</definedName>
    <definedName name="__SV2" localSheetId="10">#REF!</definedName>
    <definedName name="__SV2" localSheetId="11">#REF!</definedName>
    <definedName name="__SV2">#REF!</definedName>
    <definedName name="__SV3" localSheetId="0">#REF!</definedName>
    <definedName name="__SV3" localSheetId="6">#REF!</definedName>
    <definedName name="__SV3" localSheetId="5">#REF!</definedName>
    <definedName name="__SV3" localSheetId="7">#REF!</definedName>
    <definedName name="__SV3" localSheetId="8">#REF!</definedName>
    <definedName name="__SV3" localSheetId="9">#REF!</definedName>
    <definedName name="__SV3" localSheetId="10">#REF!</definedName>
    <definedName name="__SV3" localSheetId="11">#REF!</definedName>
    <definedName name="__SV3">#REF!</definedName>
    <definedName name="__wa55" localSheetId="0">#REF!</definedName>
    <definedName name="__wa55" localSheetId="6">#REF!</definedName>
    <definedName name="__wa55" localSheetId="5">#REF!</definedName>
    <definedName name="__wa55" localSheetId="7">#REF!</definedName>
    <definedName name="__wa55" localSheetId="8">#REF!</definedName>
    <definedName name="__wa55" localSheetId="9">#REF!</definedName>
    <definedName name="__wa55" localSheetId="10">#REF!</definedName>
    <definedName name="__wa55" localSheetId="11">#REF!</definedName>
    <definedName name="__wa55">#REF!</definedName>
    <definedName name="__wa555" localSheetId="0">#REF!</definedName>
    <definedName name="__wa555" localSheetId="6">#REF!</definedName>
    <definedName name="__wa555" localSheetId="5">#REF!</definedName>
    <definedName name="__wa555" localSheetId="7">#REF!</definedName>
    <definedName name="__wa555" localSheetId="8">#REF!</definedName>
    <definedName name="__wa555" localSheetId="9">#REF!</definedName>
    <definedName name="__wa555" localSheetId="10">#REF!</definedName>
    <definedName name="__wa555" localSheetId="11">#REF!</definedName>
    <definedName name="__wa555">#REF!</definedName>
    <definedName name="_1" localSheetId="0">#REF!</definedName>
    <definedName name="_1" localSheetId="6">#REF!</definedName>
    <definedName name="_1" localSheetId="5">#REF!</definedName>
    <definedName name="_1" localSheetId="7">#REF!</definedName>
    <definedName name="_1" localSheetId="8">#REF!</definedName>
    <definedName name="_1" localSheetId="9">#REF!</definedName>
    <definedName name="_1" localSheetId="10">#REF!</definedName>
    <definedName name="_1" localSheetId="11">#REF!</definedName>
    <definedName name="_1">#REF!</definedName>
    <definedName name="_1__123Graph_ATEILM_RKTE" hidden="1">[1]D!$B$27:$B$31</definedName>
    <definedName name="_16.12.99" localSheetId="0">#REF!</definedName>
    <definedName name="_16.12.99" localSheetId="6">#REF!</definedName>
    <definedName name="_16.12.99" localSheetId="5">#REF!</definedName>
    <definedName name="_16.12.99" localSheetId="7">#REF!</definedName>
    <definedName name="_16.12.99" localSheetId="8">#REF!</definedName>
    <definedName name="_16.12.99" localSheetId="9">#REF!</definedName>
    <definedName name="_16.12.99" localSheetId="10">#REF!</definedName>
    <definedName name="_16.12.99" localSheetId="11">#REF!</definedName>
    <definedName name="_16.12.99">#REF!</definedName>
    <definedName name="_2" localSheetId="0">#REF!</definedName>
    <definedName name="_2" localSheetId="6">#REF!</definedName>
    <definedName name="_2" localSheetId="5">#REF!</definedName>
    <definedName name="_2" localSheetId="7">#REF!</definedName>
    <definedName name="_2" localSheetId="8">#REF!</definedName>
    <definedName name="_2" localSheetId="9">#REF!</definedName>
    <definedName name="_2" localSheetId="10">#REF!</definedName>
    <definedName name="_2" localSheetId="11">#REF!</definedName>
    <definedName name="_2">#REF!</definedName>
    <definedName name="_2__123Graph_ATEILM_RKTE2" hidden="1">[1]D!$B$27:$B$31</definedName>
    <definedName name="_3" localSheetId="0">#REF!</definedName>
    <definedName name="_3" localSheetId="6">#REF!</definedName>
    <definedName name="_3" localSheetId="5">#REF!</definedName>
    <definedName name="_3" localSheetId="7">#REF!</definedName>
    <definedName name="_3" localSheetId="8">#REF!</definedName>
    <definedName name="_3" localSheetId="9">#REF!</definedName>
    <definedName name="_3" localSheetId="10">#REF!</definedName>
    <definedName name="_3" localSheetId="11">#REF!</definedName>
    <definedName name="_3">#REF!</definedName>
    <definedName name="_3__123Graph_XTEILM_RKTE2" hidden="1">[1]D!$A$27:$A$31</definedName>
    <definedName name="_4" localSheetId="0">#REF!</definedName>
    <definedName name="_4" localSheetId="6">#REF!</definedName>
    <definedName name="_4" localSheetId="5">#REF!</definedName>
    <definedName name="_4" localSheetId="7">#REF!</definedName>
    <definedName name="_4" localSheetId="8">#REF!</definedName>
    <definedName name="_4" localSheetId="9">#REF!</definedName>
    <definedName name="_4" localSheetId="10">#REF!</definedName>
    <definedName name="_4" localSheetId="11">#REF!</definedName>
    <definedName name="_4">#REF!</definedName>
    <definedName name="_5" localSheetId="0">#REF!</definedName>
    <definedName name="_5" localSheetId="6">#REF!</definedName>
    <definedName name="_5" localSheetId="5">#REF!</definedName>
    <definedName name="_5" localSheetId="7">#REF!</definedName>
    <definedName name="_5" localSheetId="8">#REF!</definedName>
    <definedName name="_5" localSheetId="9">#REF!</definedName>
    <definedName name="_5" localSheetId="10">#REF!</definedName>
    <definedName name="_5" localSheetId="11">#REF!</definedName>
    <definedName name="_5">#REF!</definedName>
    <definedName name="_a" localSheetId="6">[2]HP!#REF!</definedName>
    <definedName name="_a" localSheetId="5">[2]HP!#REF!</definedName>
    <definedName name="_a" localSheetId="7">[2]HP!#REF!</definedName>
    <definedName name="_a" localSheetId="8">[2]HP!#REF!</definedName>
    <definedName name="_a" localSheetId="9">[2]HP!#REF!</definedName>
    <definedName name="_a" localSheetId="10">[2]HP!#REF!</definedName>
    <definedName name="_a" localSheetId="11">[2]HP!#REF!</definedName>
    <definedName name="_a">[2]HP!#REF!</definedName>
    <definedName name="_a___0" localSheetId="6">[3]HP!#REF!</definedName>
    <definedName name="_a___0" localSheetId="5">[3]HP!#REF!</definedName>
    <definedName name="_a___0" localSheetId="7">[3]HP!#REF!</definedName>
    <definedName name="_a___0" localSheetId="8">[3]HP!#REF!</definedName>
    <definedName name="_a___0" localSheetId="9">[3]HP!#REF!</definedName>
    <definedName name="_a___0" localSheetId="10">[3]HP!#REF!</definedName>
    <definedName name="_a___0" localSheetId="11">[3]HP!#REF!</definedName>
    <definedName name="_a___0">[3]HP!#REF!</definedName>
    <definedName name="_a___12" localSheetId="6">[2]HP!#REF!</definedName>
    <definedName name="_a___12" localSheetId="5">[2]HP!#REF!</definedName>
    <definedName name="_a___12" localSheetId="7">[2]HP!#REF!</definedName>
    <definedName name="_a___12" localSheetId="8">[2]HP!#REF!</definedName>
    <definedName name="_a___12" localSheetId="9">[2]HP!#REF!</definedName>
    <definedName name="_a___12" localSheetId="10">[2]HP!#REF!</definedName>
    <definedName name="_a___12" localSheetId="11">[2]HP!#REF!</definedName>
    <definedName name="_a___12">[2]HP!#REF!</definedName>
    <definedName name="_a___5" localSheetId="6">[4]HP!#REF!</definedName>
    <definedName name="_a___5" localSheetId="5">[4]HP!#REF!</definedName>
    <definedName name="_a___5" localSheetId="7">[4]HP!#REF!</definedName>
    <definedName name="_a___5" localSheetId="8">[4]HP!#REF!</definedName>
    <definedName name="_a___5" localSheetId="9">[4]HP!#REF!</definedName>
    <definedName name="_a___5" localSheetId="10">[4]HP!#REF!</definedName>
    <definedName name="_a___5" localSheetId="11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0">[8]FF_21_a_!#REF!</definedName>
    <definedName name="_c" localSheetId="6">[8]FF_21_a_!#REF!</definedName>
    <definedName name="_c" localSheetId="5">[8]FF_21_a_!#REF!</definedName>
    <definedName name="_c" localSheetId="7">[8]FF_21_a_!#REF!</definedName>
    <definedName name="_c" localSheetId="8">[8]FF_21_a_!#REF!</definedName>
    <definedName name="_c" localSheetId="9">[8]FF_21_a_!#REF!</definedName>
    <definedName name="_c" localSheetId="10">[8]FF_21_a_!#REF!</definedName>
    <definedName name="_c" localSheetId="11">[8]FF_21_a_!#REF!</definedName>
    <definedName name="_c">[8]FF_21_a_!#REF!</definedName>
    <definedName name="_c___0" localSheetId="6">[9]FF_21_a_!#REF!</definedName>
    <definedName name="_c___0" localSheetId="5">[9]FF_21_a_!#REF!</definedName>
    <definedName name="_c___0" localSheetId="7">[9]FF_21_a_!#REF!</definedName>
    <definedName name="_c___0" localSheetId="8">[9]FF_21_a_!#REF!</definedName>
    <definedName name="_c___0" localSheetId="9">[9]FF_21_a_!#REF!</definedName>
    <definedName name="_c___0" localSheetId="10">[9]FF_21_a_!#REF!</definedName>
    <definedName name="_c___0" localSheetId="11">[9]FF_21_a_!#REF!</definedName>
    <definedName name="_c___0">[9]FF_21_a_!#REF!</definedName>
    <definedName name="_c___12" localSheetId="6">[8]FF_21_a_!#REF!</definedName>
    <definedName name="_c___12" localSheetId="5">[8]FF_21_a_!#REF!</definedName>
    <definedName name="_c___12" localSheetId="7">[8]FF_21_a_!#REF!</definedName>
    <definedName name="_c___12" localSheetId="8">[8]FF_21_a_!#REF!</definedName>
    <definedName name="_c___12" localSheetId="9">[8]FF_21_a_!#REF!</definedName>
    <definedName name="_c___12" localSheetId="10">[8]FF_21_a_!#REF!</definedName>
    <definedName name="_c___12" localSheetId="11">[8]FF_21_a_!#REF!</definedName>
    <definedName name="_c___12">[8]FF_21_a_!#REF!</definedName>
    <definedName name="_c___14" localSheetId="6">[8]FF_21_a_!#REF!</definedName>
    <definedName name="_c___14" localSheetId="5">[8]FF_21_a_!#REF!</definedName>
    <definedName name="_c___14" localSheetId="7">[8]FF_21_a_!#REF!</definedName>
    <definedName name="_c___14" localSheetId="8">[8]FF_21_a_!#REF!</definedName>
    <definedName name="_c___14" localSheetId="9">[8]FF_21_a_!#REF!</definedName>
    <definedName name="_c___14" localSheetId="10">[8]FF_21_a_!#REF!</definedName>
    <definedName name="_c___14" localSheetId="11">[8]FF_21_a_!#REF!</definedName>
    <definedName name="_c___14">[8]FF_21_a_!#REF!</definedName>
    <definedName name="_c___3" localSheetId="6">[8]FF_21_a_!#REF!</definedName>
    <definedName name="_c___3" localSheetId="5">[8]FF_21_a_!#REF!</definedName>
    <definedName name="_c___3" localSheetId="7">[8]FF_21_a_!#REF!</definedName>
    <definedName name="_c___3" localSheetId="8">[8]FF_21_a_!#REF!</definedName>
    <definedName name="_c___3" localSheetId="9">[8]FF_21_a_!#REF!</definedName>
    <definedName name="_c___3" localSheetId="10">[8]FF_21_a_!#REF!</definedName>
    <definedName name="_c___3" localSheetId="11">[8]FF_21_a_!#REF!</definedName>
    <definedName name="_c___3">[8]FF_21_a_!#REF!</definedName>
    <definedName name="_c___5" localSheetId="6">[8]FF_21_a_!#REF!</definedName>
    <definedName name="_c___5" localSheetId="5">[8]FF_21_a_!#REF!</definedName>
    <definedName name="_c___5" localSheetId="7">[8]FF_21_a_!#REF!</definedName>
    <definedName name="_c___5" localSheetId="8">[8]FF_21_a_!#REF!</definedName>
    <definedName name="_c___5" localSheetId="9">[8]FF_21_a_!#REF!</definedName>
    <definedName name="_c___5" localSheetId="10">[8]FF_21_a_!#REF!</definedName>
    <definedName name="_c___5" localSheetId="11">[8]FF_21_a_!#REF!</definedName>
    <definedName name="_c___5">[8]FF_21_a_!#REF!</definedName>
    <definedName name="_c___6" localSheetId="6">[8]FF_21_a_!#REF!</definedName>
    <definedName name="_c___6" localSheetId="5">[8]FF_21_a_!#REF!</definedName>
    <definedName name="_c___6" localSheetId="7">[8]FF_21_a_!#REF!</definedName>
    <definedName name="_c___6" localSheetId="8">[8]FF_21_a_!#REF!</definedName>
    <definedName name="_c___6" localSheetId="9">[8]FF_21_a_!#REF!</definedName>
    <definedName name="_c___6" localSheetId="10">[8]FF_21_a_!#REF!</definedName>
    <definedName name="_c___6" localSheetId="11">[8]FF_21_a_!#REF!</definedName>
    <definedName name="_c___6">[8]FF_21_a_!#REF!</definedName>
    <definedName name="_c___8" localSheetId="6">[8]FF_21_a_!#REF!</definedName>
    <definedName name="_c___8" localSheetId="5">[8]FF_21_a_!#REF!</definedName>
    <definedName name="_c___8" localSheetId="7">[8]FF_21_a_!#REF!</definedName>
    <definedName name="_c___8" localSheetId="8">[8]FF_21_a_!#REF!</definedName>
    <definedName name="_c___8" localSheetId="9">[8]FF_21_a_!#REF!</definedName>
    <definedName name="_c___8" localSheetId="10">[8]FF_21_a_!#REF!</definedName>
    <definedName name="_c___8" localSheetId="11">[8]FF_21_a_!#REF!</definedName>
    <definedName name="_c___8">[8]FF_21_a_!#REF!</definedName>
    <definedName name="_Fill" localSheetId="0" hidden="1">#REF!</definedName>
    <definedName name="_Fill" localSheetId="6" hidden="1">#REF!</definedName>
    <definedName name="_Fill" localSheetId="5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localSheetId="10" hidden="1">#REF!</definedName>
    <definedName name="_Fill" localSheetId="11" hidden="1">#REF!</definedName>
    <definedName name="_Fill" hidden="1">#REF!</definedName>
    <definedName name="_xlnm._FilterDatabase" localSheetId="4" hidden="1">'Aje&amp;Cje&amp;RjeY''63'!$A$9:$L$9</definedName>
    <definedName name="_xlnm._FilterDatabase" localSheetId="1" hidden="1">'TBQ2''63'!$A$7:$M$7</definedName>
    <definedName name="_xlnm._FilterDatabase" localSheetId="2" hidden="1">'TBQ3''63'!$A$7:$I$185</definedName>
    <definedName name="_xlnm._FilterDatabase" localSheetId="3" hidden="1">'TBY''63'!$A$6:$I$183</definedName>
    <definedName name="_FMC1">[10]CA!$1:$10</definedName>
    <definedName name="_G1" localSheetId="0">#REF!</definedName>
    <definedName name="_G1" localSheetId="6">#REF!</definedName>
    <definedName name="_G1" localSheetId="5">#REF!</definedName>
    <definedName name="_G1" localSheetId="7">#REF!</definedName>
    <definedName name="_G1" localSheetId="8">#REF!</definedName>
    <definedName name="_G1" localSheetId="9">#REF!</definedName>
    <definedName name="_G1" localSheetId="10">#REF!</definedName>
    <definedName name="_G1" localSheetId="11">#REF!</definedName>
    <definedName name="_G1">#REF!</definedName>
    <definedName name="_ikk1" localSheetId="6">[11]M_Maincomp!#REF!</definedName>
    <definedName name="_ikk1" localSheetId="5">[11]M_Maincomp!#REF!</definedName>
    <definedName name="_ikk1" localSheetId="7">[11]M_Maincomp!#REF!</definedName>
    <definedName name="_ikk1" localSheetId="8">[11]M_Maincomp!#REF!</definedName>
    <definedName name="_ikk1" localSheetId="9">[11]M_Maincomp!#REF!</definedName>
    <definedName name="_ikk1" localSheetId="10">[11]M_Maincomp!#REF!</definedName>
    <definedName name="_ikk1" localSheetId="11">[11]M_Maincomp!#REF!</definedName>
    <definedName name="_ikk1">[11]M_Maincomp!#REF!</definedName>
    <definedName name="_Int1100" localSheetId="0">#REF!</definedName>
    <definedName name="_Int1100" localSheetId="6">#REF!</definedName>
    <definedName name="_Int1100" localSheetId="5">#REF!</definedName>
    <definedName name="_Int1100" localSheetId="7">#REF!</definedName>
    <definedName name="_Int1100" localSheetId="8">#REF!</definedName>
    <definedName name="_Int1100" localSheetId="9">#REF!</definedName>
    <definedName name="_Int1100" localSheetId="10">#REF!</definedName>
    <definedName name="_Int1100" localSheetId="11">#REF!</definedName>
    <definedName name="_Int1100">#REF!</definedName>
    <definedName name="_int1200">[6]TASintDec00!$A$7:$P$15</definedName>
    <definedName name="_Key1" localSheetId="0" hidden="1">#REF!</definedName>
    <definedName name="_Key1" localSheetId="6" hidden="1">#REF!</definedName>
    <definedName name="_Key1" localSheetId="5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localSheetId="10" hidden="1">#REF!</definedName>
    <definedName name="_Key1" localSheetId="11" hidden="1">#REF!</definedName>
    <definedName name="_Key1" hidden="1">#REF!</definedName>
    <definedName name="_Key2" localSheetId="0" hidden="1">#REF!</definedName>
    <definedName name="_Key2" localSheetId="6" hidden="1">#REF!</definedName>
    <definedName name="_Key2" localSheetId="5" hidden="1">#REF!</definedName>
    <definedName name="_Key2" localSheetId="7" hidden="1">#REF!</definedName>
    <definedName name="_Key2" localSheetId="8" hidden="1">#REF!</definedName>
    <definedName name="_Key2" localSheetId="9" hidden="1">#REF!</definedName>
    <definedName name="_Key2" localSheetId="10" hidden="1">#REF!</definedName>
    <definedName name="_Key2" localSheetId="11" hidden="1">#REF!</definedName>
    <definedName name="_Key2" hidden="1">#REF!</definedName>
    <definedName name="_ms1" localSheetId="6">[12]DPLA!#REF!</definedName>
    <definedName name="_ms1" localSheetId="5">[12]DPLA!#REF!</definedName>
    <definedName name="_ms1" localSheetId="7">[12]DPLA!#REF!</definedName>
    <definedName name="_ms1" localSheetId="8">[12]DPLA!#REF!</definedName>
    <definedName name="_ms1" localSheetId="9">[12]DPLA!#REF!</definedName>
    <definedName name="_ms1" localSheetId="10">[12]DPLA!#REF!</definedName>
    <definedName name="_ms1" localSheetId="11">[12]DPLA!#REF!</definedName>
    <definedName name="_ms1">[12]DPLA!#REF!</definedName>
    <definedName name="_ms2" localSheetId="6">[12]DPLA!#REF!</definedName>
    <definedName name="_ms2" localSheetId="5">[12]DPLA!#REF!</definedName>
    <definedName name="_ms2" localSheetId="7">[12]DPLA!#REF!</definedName>
    <definedName name="_ms2" localSheetId="8">[12]DPLA!#REF!</definedName>
    <definedName name="_ms2" localSheetId="9">[12]DPLA!#REF!</definedName>
    <definedName name="_ms2" localSheetId="10">[12]DPLA!#REF!</definedName>
    <definedName name="_ms2" localSheetId="11">[12]DPLA!#REF!</definedName>
    <definedName name="_ms2">[12]DPLA!#REF!</definedName>
    <definedName name="_ms3" localSheetId="6">[12]DPLA!#REF!</definedName>
    <definedName name="_ms3" localSheetId="5">[12]DPLA!#REF!</definedName>
    <definedName name="_ms3" localSheetId="7">[12]DPLA!#REF!</definedName>
    <definedName name="_ms3" localSheetId="8">[12]DPLA!#REF!</definedName>
    <definedName name="_ms3" localSheetId="9">[12]DPLA!#REF!</definedName>
    <definedName name="_ms3" localSheetId="10">[12]DPLA!#REF!</definedName>
    <definedName name="_ms3" localSheetId="11">[12]DPLA!#REF!</definedName>
    <definedName name="_ms3">[12]DPLA!#REF!</definedName>
    <definedName name="_OCT334">'[13]FF-3'!$1:$8</definedName>
    <definedName name="_oct98" localSheetId="0">#REF!</definedName>
    <definedName name="_oct98" localSheetId="6">#REF!</definedName>
    <definedName name="_oct98" localSheetId="5">#REF!</definedName>
    <definedName name="_oct98" localSheetId="7">#REF!</definedName>
    <definedName name="_oct98" localSheetId="8">#REF!</definedName>
    <definedName name="_oct98" localSheetId="9">#REF!</definedName>
    <definedName name="_oct98" localSheetId="10">#REF!</definedName>
    <definedName name="_oct98" localSheetId="11">#REF!</definedName>
    <definedName name="_oct98">#REF!</definedName>
    <definedName name="_oo1" localSheetId="0">#REF!</definedName>
    <definedName name="_oo1" localSheetId="6">#REF!</definedName>
    <definedName name="_oo1" localSheetId="5">#REF!</definedName>
    <definedName name="_oo1" localSheetId="7">#REF!</definedName>
    <definedName name="_oo1" localSheetId="8">#REF!</definedName>
    <definedName name="_oo1" localSheetId="9">#REF!</definedName>
    <definedName name="_oo1" localSheetId="10">#REF!</definedName>
    <definedName name="_oo1" localSheetId="11">#REF!</definedName>
    <definedName name="_oo1">#REF!</definedName>
    <definedName name="_Order1" hidden="1">255</definedName>
    <definedName name="_Order2" hidden="1">255</definedName>
    <definedName name="_PPE2" localSheetId="0" hidden="1">#REF!</definedName>
    <definedName name="_PPE2" localSheetId="6" hidden="1">#REF!</definedName>
    <definedName name="_PPE2" localSheetId="5" hidden="1">#REF!</definedName>
    <definedName name="_PPE2" localSheetId="7" hidden="1">#REF!</definedName>
    <definedName name="_PPE2" localSheetId="8" hidden="1">#REF!</definedName>
    <definedName name="_PPE2" localSheetId="9" hidden="1">#REF!</definedName>
    <definedName name="_PPE2" localSheetId="10" hidden="1">#REF!</definedName>
    <definedName name="_PPE2" localSheetId="11" hidden="1">#REF!</definedName>
    <definedName name="_PPE2" hidden="1">#REF!</definedName>
    <definedName name="_ref1" localSheetId="0">#REF!</definedName>
    <definedName name="_ref1" localSheetId="6">#REF!</definedName>
    <definedName name="_ref1" localSheetId="5">#REF!</definedName>
    <definedName name="_ref1" localSheetId="7">#REF!</definedName>
    <definedName name="_ref1" localSheetId="8">#REF!</definedName>
    <definedName name="_ref1" localSheetId="9">#REF!</definedName>
    <definedName name="_ref1" localSheetId="10">#REF!</definedName>
    <definedName name="_ref1" localSheetId="11">#REF!</definedName>
    <definedName name="_ref1">#REF!</definedName>
    <definedName name="_Regression_Int" hidden="1">1</definedName>
    <definedName name="_Sort" localSheetId="0" hidden="1">#REF!</definedName>
    <definedName name="_Sort" localSheetId="6" hidden="1">#REF!</definedName>
    <definedName name="_Sort" localSheetId="5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localSheetId="10" hidden="1">#REF!</definedName>
    <definedName name="_Sort" localSheetId="11" hidden="1">#REF!</definedName>
    <definedName name="_Sort" hidden="1">#REF!</definedName>
    <definedName name="_Spr99">[5]P4DDBFTESP!$A$5:$E$105</definedName>
    <definedName name="_ss1" localSheetId="0">[12]DPLA!#REF!</definedName>
    <definedName name="_ss1" localSheetId="6">[12]DPLA!#REF!</definedName>
    <definedName name="_ss1" localSheetId="5">[12]DPLA!#REF!</definedName>
    <definedName name="_ss1" localSheetId="7">[12]DPLA!#REF!</definedName>
    <definedName name="_ss1" localSheetId="8">[12]DPLA!#REF!</definedName>
    <definedName name="_ss1" localSheetId="9">[12]DPLA!#REF!</definedName>
    <definedName name="_ss1" localSheetId="10">[12]DPLA!#REF!</definedName>
    <definedName name="_ss1" localSheetId="11">[12]DPLA!#REF!</definedName>
    <definedName name="_ss1">[12]DPLA!#REF!</definedName>
    <definedName name="_ss10" localSheetId="6">[12]DPLA!#REF!</definedName>
    <definedName name="_ss10" localSheetId="5">[12]DPLA!#REF!</definedName>
    <definedName name="_ss10" localSheetId="7">[12]DPLA!#REF!</definedName>
    <definedName name="_ss10" localSheetId="8">[12]DPLA!#REF!</definedName>
    <definedName name="_ss10" localSheetId="9">[12]DPLA!#REF!</definedName>
    <definedName name="_ss10" localSheetId="10">[12]DPLA!#REF!</definedName>
    <definedName name="_ss10" localSheetId="11">[12]DPLA!#REF!</definedName>
    <definedName name="_ss10">[12]DPLA!#REF!</definedName>
    <definedName name="_ss11" localSheetId="6">[12]DPLA!#REF!</definedName>
    <definedName name="_ss11" localSheetId="5">[12]DPLA!#REF!</definedName>
    <definedName name="_ss11" localSheetId="7">[12]DPLA!#REF!</definedName>
    <definedName name="_ss11" localSheetId="8">[12]DPLA!#REF!</definedName>
    <definedName name="_ss11" localSheetId="9">[12]DPLA!#REF!</definedName>
    <definedName name="_ss11" localSheetId="10">[12]DPLA!#REF!</definedName>
    <definedName name="_ss11" localSheetId="11">[12]DPLA!#REF!</definedName>
    <definedName name="_ss11">[12]DPLA!#REF!</definedName>
    <definedName name="_ss12" localSheetId="6">[12]DPLA!#REF!</definedName>
    <definedName name="_ss12" localSheetId="5">[12]DPLA!#REF!</definedName>
    <definedName name="_ss12" localSheetId="7">[12]DPLA!#REF!</definedName>
    <definedName name="_ss12" localSheetId="8">[12]DPLA!#REF!</definedName>
    <definedName name="_ss12" localSheetId="9">[12]DPLA!#REF!</definedName>
    <definedName name="_ss12" localSheetId="10">[12]DPLA!#REF!</definedName>
    <definedName name="_ss12" localSheetId="11">[12]DPLA!#REF!</definedName>
    <definedName name="_ss12">[12]DPLA!#REF!</definedName>
    <definedName name="_ss13" localSheetId="6">[12]DPLA!#REF!</definedName>
    <definedName name="_ss13" localSheetId="5">[12]DPLA!#REF!</definedName>
    <definedName name="_ss13" localSheetId="7">[12]DPLA!#REF!</definedName>
    <definedName name="_ss13" localSheetId="8">[12]DPLA!#REF!</definedName>
    <definedName name="_ss13" localSheetId="9">[12]DPLA!#REF!</definedName>
    <definedName name="_ss13" localSheetId="10">[12]DPLA!#REF!</definedName>
    <definedName name="_ss13" localSheetId="11">[12]DPLA!#REF!</definedName>
    <definedName name="_ss13">[12]DPLA!#REF!</definedName>
    <definedName name="_ss14" localSheetId="6">[12]DPLA!#REF!</definedName>
    <definedName name="_ss14" localSheetId="5">[12]DPLA!#REF!</definedName>
    <definedName name="_ss14" localSheetId="7">[12]DPLA!#REF!</definedName>
    <definedName name="_ss14" localSheetId="8">[12]DPLA!#REF!</definedName>
    <definedName name="_ss14" localSheetId="9">[12]DPLA!#REF!</definedName>
    <definedName name="_ss14" localSheetId="10">[12]DPLA!#REF!</definedName>
    <definedName name="_ss14" localSheetId="11">[12]DPLA!#REF!</definedName>
    <definedName name="_ss14">[12]DPLA!#REF!</definedName>
    <definedName name="_ss15" localSheetId="6">[12]DPLA!#REF!</definedName>
    <definedName name="_ss15" localSheetId="5">[12]DPLA!#REF!</definedName>
    <definedName name="_ss15" localSheetId="7">[12]DPLA!#REF!</definedName>
    <definedName name="_ss15" localSheetId="8">[12]DPLA!#REF!</definedName>
    <definedName name="_ss15" localSheetId="9">[12]DPLA!#REF!</definedName>
    <definedName name="_ss15" localSheetId="10">[12]DPLA!#REF!</definedName>
    <definedName name="_ss15" localSheetId="11">[12]DPLA!#REF!</definedName>
    <definedName name="_ss15">[12]DPLA!#REF!</definedName>
    <definedName name="_ss2" localSheetId="6">[12]DPLA!#REF!</definedName>
    <definedName name="_ss2" localSheetId="5">[12]DPLA!#REF!</definedName>
    <definedName name="_ss2" localSheetId="7">[12]DPLA!#REF!</definedName>
    <definedName name="_ss2" localSheetId="8">[12]DPLA!#REF!</definedName>
    <definedName name="_ss2" localSheetId="9">[12]DPLA!#REF!</definedName>
    <definedName name="_ss2" localSheetId="10">[12]DPLA!#REF!</definedName>
    <definedName name="_ss2" localSheetId="11">[12]DPLA!#REF!</definedName>
    <definedName name="_ss2">[12]DPLA!#REF!</definedName>
    <definedName name="_ss3" localSheetId="6">[12]DPLA!#REF!</definedName>
    <definedName name="_ss3" localSheetId="5">[12]DPLA!#REF!</definedName>
    <definedName name="_ss3" localSheetId="7">[12]DPLA!#REF!</definedName>
    <definedName name="_ss3" localSheetId="8">[12]DPLA!#REF!</definedName>
    <definedName name="_ss3" localSheetId="9">[12]DPLA!#REF!</definedName>
    <definedName name="_ss3" localSheetId="10">[12]DPLA!#REF!</definedName>
    <definedName name="_ss3" localSheetId="11">[12]DPLA!#REF!</definedName>
    <definedName name="_ss3">[12]DPLA!#REF!</definedName>
    <definedName name="_ss4" localSheetId="6">[12]DPLA!#REF!</definedName>
    <definedName name="_ss4" localSheetId="5">[12]DPLA!#REF!</definedName>
    <definedName name="_ss4" localSheetId="7">[12]DPLA!#REF!</definedName>
    <definedName name="_ss4" localSheetId="8">[12]DPLA!#REF!</definedName>
    <definedName name="_ss4" localSheetId="9">[12]DPLA!#REF!</definedName>
    <definedName name="_ss4" localSheetId="10">[12]DPLA!#REF!</definedName>
    <definedName name="_ss4" localSheetId="11">[12]DPLA!#REF!</definedName>
    <definedName name="_ss4">[12]DPLA!#REF!</definedName>
    <definedName name="_ss5" localSheetId="6">[12]DPLA!#REF!</definedName>
    <definedName name="_ss5" localSheetId="5">[12]DPLA!#REF!</definedName>
    <definedName name="_ss5" localSheetId="7">[12]DPLA!#REF!</definedName>
    <definedName name="_ss5" localSheetId="8">[12]DPLA!#REF!</definedName>
    <definedName name="_ss5" localSheetId="9">[12]DPLA!#REF!</definedName>
    <definedName name="_ss5" localSheetId="10">[12]DPLA!#REF!</definedName>
    <definedName name="_ss5" localSheetId="11">[12]DPLA!#REF!</definedName>
    <definedName name="_ss5">[12]DPLA!#REF!</definedName>
    <definedName name="_ss6" localSheetId="6">[12]DPLA!#REF!</definedName>
    <definedName name="_ss6" localSheetId="5">[12]DPLA!#REF!</definedName>
    <definedName name="_ss6" localSheetId="7">[12]DPLA!#REF!</definedName>
    <definedName name="_ss6" localSheetId="8">[12]DPLA!#REF!</definedName>
    <definedName name="_ss6" localSheetId="9">[12]DPLA!#REF!</definedName>
    <definedName name="_ss6" localSheetId="10">[12]DPLA!#REF!</definedName>
    <definedName name="_ss6" localSheetId="11">[12]DPLA!#REF!</definedName>
    <definedName name="_ss6">[12]DPLA!#REF!</definedName>
    <definedName name="_ss7" localSheetId="6">[12]DPLA!#REF!</definedName>
    <definedName name="_ss7" localSheetId="5">[12]DPLA!#REF!</definedName>
    <definedName name="_ss7" localSheetId="7">[12]DPLA!#REF!</definedName>
    <definedName name="_ss7" localSheetId="8">[12]DPLA!#REF!</definedName>
    <definedName name="_ss7" localSheetId="9">[12]DPLA!#REF!</definedName>
    <definedName name="_ss7" localSheetId="10">[12]DPLA!#REF!</definedName>
    <definedName name="_ss7" localSheetId="11">[12]DPLA!#REF!</definedName>
    <definedName name="_ss7">[12]DPLA!#REF!</definedName>
    <definedName name="_ss8" localSheetId="6">[12]DPLA!#REF!</definedName>
    <definedName name="_ss8" localSheetId="5">[12]DPLA!#REF!</definedName>
    <definedName name="_ss8" localSheetId="7">[12]DPLA!#REF!</definedName>
    <definedName name="_ss8" localSheetId="8">[12]DPLA!#REF!</definedName>
    <definedName name="_ss8" localSheetId="9">[12]DPLA!#REF!</definedName>
    <definedName name="_ss8" localSheetId="10">[12]DPLA!#REF!</definedName>
    <definedName name="_ss8" localSheetId="11">[12]DPLA!#REF!</definedName>
    <definedName name="_ss8">[12]DPLA!#REF!</definedName>
    <definedName name="_ss9" localSheetId="6">[12]DPLA!#REF!</definedName>
    <definedName name="_ss9" localSheetId="5">[12]DPLA!#REF!</definedName>
    <definedName name="_ss9" localSheetId="7">[12]DPLA!#REF!</definedName>
    <definedName name="_ss9" localSheetId="8">[12]DPLA!#REF!</definedName>
    <definedName name="_ss9" localSheetId="9">[12]DPLA!#REF!</definedName>
    <definedName name="_ss9" localSheetId="10">[12]DPLA!#REF!</definedName>
    <definedName name="_ss9" localSheetId="11">[12]DPLA!#REF!</definedName>
    <definedName name="_ss9">[12]DPLA!#REF!</definedName>
    <definedName name="_st14" localSheetId="0">#REF!</definedName>
    <definedName name="_st14" localSheetId="6">#REF!</definedName>
    <definedName name="_st14" localSheetId="5">#REF!</definedName>
    <definedName name="_st14" localSheetId="7">#REF!</definedName>
    <definedName name="_st14" localSheetId="8">#REF!</definedName>
    <definedName name="_st14" localSheetId="9">#REF!</definedName>
    <definedName name="_st14" localSheetId="10">#REF!</definedName>
    <definedName name="_st14" localSheetId="11">#REF!</definedName>
    <definedName name="_st14">#REF!</definedName>
    <definedName name="_st15" localSheetId="0">#REF!</definedName>
    <definedName name="_st15" localSheetId="6">#REF!</definedName>
    <definedName name="_st15" localSheetId="5">#REF!</definedName>
    <definedName name="_st15" localSheetId="7">#REF!</definedName>
    <definedName name="_st15" localSheetId="8">#REF!</definedName>
    <definedName name="_st15" localSheetId="9">#REF!</definedName>
    <definedName name="_st15" localSheetId="10">#REF!</definedName>
    <definedName name="_st15" localSheetId="11">#REF!</definedName>
    <definedName name="_st15">#REF!</definedName>
    <definedName name="_SV1" localSheetId="0">#REF!</definedName>
    <definedName name="_SV1" localSheetId="6">#REF!</definedName>
    <definedName name="_SV1" localSheetId="5">#REF!</definedName>
    <definedName name="_SV1" localSheetId="7">#REF!</definedName>
    <definedName name="_SV1" localSheetId="8">#REF!</definedName>
    <definedName name="_SV1" localSheetId="9">#REF!</definedName>
    <definedName name="_SV1" localSheetId="10">#REF!</definedName>
    <definedName name="_SV1" localSheetId="11">#REF!</definedName>
    <definedName name="_SV1">#REF!</definedName>
    <definedName name="_SV2" localSheetId="0">#REF!</definedName>
    <definedName name="_SV2" localSheetId="6">#REF!</definedName>
    <definedName name="_SV2" localSheetId="5">#REF!</definedName>
    <definedName name="_SV2" localSheetId="7">#REF!</definedName>
    <definedName name="_SV2" localSheetId="8">#REF!</definedName>
    <definedName name="_SV2" localSheetId="9">#REF!</definedName>
    <definedName name="_SV2" localSheetId="10">#REF!</definedName>
    <definedName name="_SV2" localSheetId="11">#REF!</definedName>
    <definedName name="_SV2">#REF!</definedName>
    <definedName name="_SV3" localSheetId="0">#REF!</definedName>
    <definedName name="_SV3" localSheetId="6">#REF!</definedName>
    <definedName name="_SV3" localSheetId="5">#REF!</definedName>
    <definedName name="_SV3" localSheetId="7">#REF!</definedName>
    <definedName name="_SV3" localSheetId="8">#REF!</definedName>
    <definedName name="_SV3" localSheetId="9">#REF!</definedName>
    <definedName name="_SV3" localSheetId="10">#REF!</definedName>
    <definedName name="_SV3" localSheetId="11">#REF!</definedName>
    <definedName name="_SV3">#REF!</definedName>
    <definedName name="_tot1" localSheetId="0">#REF!</definedName>
    <definedName name="_tot1" localSheetId="6">#REF!</definedName>
    <definedName name="_tot1" localSheetId="5">#REF!</definedName>
    <definedName name="_tot1" localSheetId="7">#REF!</definedName>
    <definedName name="_tot1" localSheetId="8">#REF!</definedName>
    <definedName name="_tot1" localSheetId="9">#REF!</definedName>
    <definedName name="_tot1" localSheetId="10">#REF!</definedName>
    <definedName name="_tot1" localSheetId="11">#REF!</definedName>
    <definedName name="_tot1">#REF!</definedName>
    <definedName name="_tot2" localSheetId="0">#REF!</definedName>
    <definedName name="_tot2" localSheetId="6">#REF!</definedName>
    <definedName name="_tot2" localSheetId="5">#REF!</definedName>
    <definedName name="_tot2" localSheetId="7">#REF!</definedName>
    <definedName name="_tot2" localSheetId="8">#REF!</definedName>
    <definedName name="_tot2" localSheetId="9">#REF!</definedName>
    <definedName name="_tot2" localSheetId="10">#REF!</definedName>
    <definedName name="_tot2" localSheetId="11">#REF!</definedName>
    <definedName name="_tot2">#REF!</definedName>
    <definedName name="_tot3" localSheetId="0">#REF!</definedName>
    <definedName name="_tot3" localSheetId="6">#REF!</definedName>
    <definedName name="_tot3" localSheetId="5">#REF!</definedName>
    <definedName name="_tot3" localSheetId="7">#REF!</definedName>
    <definedName name="_tot3" localSheetId="8">#REF!</definedName>
    <definedName name="_tot3" localSheetId="9">#REF!</definedName>
    <definedName name="_tot3" localSheetId="10">#REF!</definedName>
    <definedName name="_tot3" localSheetId="11">#REF!</definedName>
    <definedName name="_tot3">#REF!</definedName>
    <definedName name="_tt1" localSheetId="0">#REF!</definedName>
    <definedName name="_tt1" localSheetId="6">#REF!</definedName>
    <definedName name="_tt1" localSheetId="5">#REF!</definedName>
    <definedName name="_tt1" localSheetId="7">#REF!</definedName>
    <definedName name="_tt1" localSheetId="8">#REF!</definedName>
    <definedName name="_tt1" localSheetId="9">#REF!</definedName>
    <definedName name="_tt1" localSheetId="10">#REF!</definedName>
    <definedName name="_tt1" localSheetId="11">#REF!</definedName>
    <definedName name="_tt1">#REF!</definedName>
    <definedName name="_tt2" localSheetId="0">#REF!</definedName>
    <definedName name="_tt2" localSheetId="6">#REF!</definedName>
    <definedName name="_tt2" localSheetId="5">#REF!</definedName>
    <definedName name="_tt2" localSheetId="7">#REF!</definedName>
    <definedName name="_tt2" localSheetId="8">#REF!</definedName>
    <definedName name="_tt2" localSheetId="9">#REF!</definedName>
    <definedName name="_tt2" localSheetId="10">#REF!</definedName>
    <definedName name="_tt2" localSheetId="11">#REF!</definedName>
    <definedName name="_tt2">#REF!</definedName>
    <definedName name="_tt3" localSheetId="0">#REF!</definedName>
    <definedName name="_tt3" localSheetId="6">#REF!</definedName>
    <definedName name="_tt3" localSheetId="5">#REF!</definedName>
    <definedName name="_tt3" localSheetId="7">#REF!</definedName>
    <definedName name="_tt3" localSheetId="8">#REF!</definedName>
    <definedName name="_tt3" localSheetId="9">#REF!</definedName>
    <definedName name="_tt3" localSheetId="10">#REF!</definedName>
    <definedName name="_tt3" localSheetId="11">#REF!</definedName>
    <definedName name="_tt3">#REF!</definedName>
    <definedName name="_ttt1" localSheetId="0">#REF!</definedName>
    <definedName name="_ttt1" localSheetId="6">#REF!</definedName>
    <definedName name="_ttt1" localSheetId="5">#REF!</definedName>
    <definedName name="_ttt1" localSheetId="7">#REF!</definedName>
    <definedName name="_ttt1" localSheetId="8">#REF!</definedName>
    <definedName name="_ttt1" localSheetId="9">#REF!</definedName>
    <definedName name="_ttt1" localSheetId="10">#REF!</definedName>
    <definedName name="_ttt1" localSheetId="11">#REF!</definedName>
    <definedName name="_ttt1">#REF!</definedName>
    <definedName name="_ttt2" localSheetId="0">#REF!</definedName>
    <definedName name="_ttt2" localSheetId="6">#REF!</definedName>
    <definedName name="_ttt2" localSheetId="5">#REF!</definedName>
    <definedName name="_ttt2" localSheetId="7">#REF!</definedName>
    <definedName name="_ttt2" localSheetId="8">#REF!</definedName>
    <definedName name="_ttt2" localSheetId="9">#REF!</definedName>
    <definedName name="_ttt2" localSheetId="10">#REF!</definedName>
    <definedName name="_ttt2" localSheetId="11">#REF!</definedName>
    <definedName name="_ttt2">#REF!</definedName>
    <definedName name="_ttt3" localSheetId="0">#REF!</definedName>
    <definedName name="_ttt3" localSheetId="6">#REF!</definedName>
    <definedName name="_ttt3" localSheetId="5">#REF!</definedName>
    <definedName name="_ttt3" localSheetId="7">#REF!</definedName>
    <definedName name="_ttt3" localSheetId="8">#REF!</definedName>
    <definedName name="_ttt3" localSheetId="9">#REF!</definedName>
    <definedName name="_ttt3" localSheetId="10">#REF!</definedName>
    <definedName name="_ttt3" localSheetId="11">#REF!</definedName>
    <definedName name="_ttt3">#REF!</definedName>
    <definedName name="_wa55" localSheetId="0">#REF!</definedName>
    <definedName name="_wa55" localSheetId="6">#REF!</definedName>
    <definedName name="_wa55" localSheetId="5">#REF!</definedName>
    <definedName name="_wa55" localSheetId="7">#REF!</definedName>
    <definedName name="_wa55" localSheetId="8">#REF!</definedName>
    <definedName name="_wa55" localSheetId="9">#REF!</definedName>
    <definedName name="_wa55" localSheetId="10">#REF!</definedName>
    <definedName name="_wa55" localSheetId="11">#REF!</definedName>
    <definedName name="_wa55">#REF!</definedName>
    <definedName name="_wa555" localSheetId="0">#REF!</definedName>
    <definedName name="_wa555" localSheetId="6">#REF!</definedName>
    <definedName name="_wa555" localSheetId="5">#REF!</definedName>
    <definedName name="_wa555" localSheetId="7">#REF!</definedName>
    <definedName name="_wa555" localSheetId="8">#REF!</definedName>
    <definedName name="_wa555" localSheetId="9">#REF!</definedName>
    <definedName name="_wa555" localSheetId="10">#REF!</definedName>
    <definedName name="_wa555" localSheetId="11">#REF!</definedName>
    <definedName name="_wa555">#REF!</definedName>
    <definedName name="_Z">#N/A</definedName>
    <definedName name="A" localSheetId="6">'[14]QR_4.1'!#REF!</definedName>
    <definedName name="A" localSheetId="5">'[14]QR_4.1'!#REF!</definedName>
    <definedName name="A" localSheetId="7">'[14]QR_4.1'!#REF!</definedName>
    <definedName name="A" localSheetId="8">'[14]QR_4.1'!#REF!</definedName>
    <definedName name="A" localSheetId="9">'[14]QR_4.1'!#REF!</definedName>
    <definedName name="A" localSheetId="10">'[14]QR_4.1'!#REF!</definedName>
    <definedName name="A" localSheetId="11">'[14]QR_4.1'!#REF!</definedName>
    <definedName name="A">'[14]QR_4.1'!#REF!</definedName>
    <definedName name="a___0" localSheetId="6">[15]BSI!#REF!</definedName>
    <definedName name="a___0" localSheetId="5">[15]BSI!#REF!</definedName>
    <definedName name="a___0" localSheetId="7">[15]BSI!#REF!</definedName>
    <definedName name="a___0" localSheetId="8">[15]BSI!#REF!</definedName>
    <definedName name="a___0" localSheetId="9">[15]BSI!#REF!</definedName>
    <definedName name="a___0" localSheetId="10">[15]BSI!#REF!</definedName>
    <definedName name="a___0" localSheetId="11">[15]BSI!#REF!</definedName>
    <definedName name="a___0">[15]BSI!#REF!</definedName>
    <definedName name="a___12" localSheetId="6">[16]BSI!#REF!</definedName>
    <definedName name="a___12" localSheetId="5">[16]BSI!#REF!</definedName>
    <definedName name="a___12" localSheetId="7">[16]BSI!#REF!</definedName>
    <definedName name="a___12" localSheetId="8">[16]BSI!#REF!</definedName>
    <definedName name="a___12" localSheetId="9">[16]BSI!#REF!</definedName>
    <definedName name="a___12" localSheetId="10">[16]BSI!#REF!</definedName>
    <definedName name="a___12" localSheetId="11">[16]BSI!#REF!</definedName>
    <definedName name="a___12">[16]BSI!#REF!</definedName>
    <definedName name="a___14" localSheetId="6">[16]BSI!#REF!</definedName>
    <definedName name="a___14" localSheetId="5">[16]BSI!#REF!</definedName>
    <definedName name="a___14" localSheetId="7">[16]BSI!#REF!</definedName>
    <definedName name="a___14" localSheetId="8">[16]BSI!#REF!</definedName>
    <definedName name="a___14" localSheetId="9">[16]BSI!#REF!</definedName>
    <definedName name="a___14" localSheetId="10">[16]BSI!#REF!</definedName>
    <definedName name="a___14" localSheetId="11">[16]BSI!#REF!</definedName>
    <definedName name="a___14">[16]BSI!#REF!</definedName>
    <definedName name="a___3" localSheetId="6">[16]BSI!#REF!</definedName>
    <definedName name="a___3" localSheetId="5">[16]BSI!#REF!</definedName>
    <definedName name="a___3" localSheetId="7">[16]BSI!#REF!</definedName>
    <definedName name="a___3" localSheetId="8">[16]BSI!#REF!</definedName>
    <definedName name="a___3" localSheetId="9">[16]BSI!#REF!</definedName>
    <definedName name="a___3" localSheetId="10">[16]BSI!#REF!</definedName>
    <definedName name="a___3" localSheetId="11">[16]BSI!#REF!</definedName>
    <definedName name="a___3">[16]BSI!#REF!</definedName>
    <definedName name="a___4" localSheetId="6">[16]BSI!#REF!</definedName>
    <definedName name="a___4" localSheetId="5">[16]BSI!#REF!</definedName>
    <definedName name="a___4" localSheetId="7">[16]BSI!#REF!</definedName>
    <definedName name="a___4" localSheetId="8">[16]BSI!#REF!</definedName>
    <definedName name="a___4" localSheetId="9">[16]BSI!#REF!</definedName>
    <definedName name="a___4" localSheetId="10">[16]BSI!#REF!</definedName>
    <definedName name="a___4" localSheetId="11">[16]BSI!#REF!</definedName>
    <definedName name="a___4">[16]BSI!#REF!</definedName>
    <definedName name="a___5" localSheetId="6">[16]BSI!#REF!</definedName>
    <definedName name="a___5" localSheetId="5">[16]BSI!#REF!</definedName>
    <definedName name="a___5" localSheetId="7">[16]BSI!#REF!</definedName>
    <definedName name="a___5" localSheetId="8">[16]BSI!#REF!</definedName>
    <definedName name="a___5" localSheetId="9">[16]BSI!#REF!</definedName>
    <definedName name="a___5" localSheetId="10">[16]BSI!#REF!</definedName>
    <definedName name="a___5" localSheetId="11">[16]BSI!#REF!</definedName>
    <definedName name="a___5">[16]BSI!#REF!</definedName>
    <definedName name="a___6" localSheetId="6">[16]BSI!#REF!</definedName>
    <definedName name="a___6" localSheetId="5">[16]BSI!#REF!</definedName>
    <definedName name="a___6" localSheetId="7">[16]BSI!#REF!</definedName>
    <definedName name="a___6" localSheetId="8">[16]BSI!#REF!</definedName>
    <definedName name="a___6" localSheetId="9">[16]BSI!#REF!</definedName>
    <definedName name="a___6" localSheetId="10">[16]BSI!#REF!</definedName>
    <definedName name="a___6" localSheetId="11">[16]BSI!#REF!</definedName>
    <definedName name="a___6">[16]BSI!#REF!</definedName>
    <definedName name="a___7" localSheetId="6">[16]BSI!#REF!</definedName>
    <definedName name="a___7" localSheetId="5">[16]BSI!#REF!</definedName>
    <definedName name="a___7" localSheetId="7">[16]BSI!#REF!</definedName>
    <definedName name="a___7" localSheetId="8">[16]BSI!#REF!</definedName>
    <definedName name="a___7" localSheetId="9">[16]BSI!#REF!</definedName>
    <definedName name="a___7" localSheetId="10">[16]BSI!#REF!</definedName>
    <definedName name="a___7" localSheetId="11">[16]BSI!#REF!</definedName>
    <definedName name="a___7">[16]BSI!#REF!</definedName>
    <definedName name="a___8" localSheetId="6">[16]BSI!#REF!</definedName>
    <definedName name="a___8" localSheetId="5">[16]BSI!#REF!</definedName>
    <definedName name="a___8" localSheetId="7">[16]BSI!#REF!</definedName>
    <definedName name="a___8" localSheetId="8">[16]BSI!#REF!</definedName>
    <definedName name="a___8" localSheetId="9">[16]BSI!#REF!</definedName>
    <definedName name="a___8" localSheetId="10">[16]BSI!#REF!</definedName>
    <definedName name="a___8" localSheetId="11">[16]BSI!#REF!</definedName>
    <definedName name="a___8">[16]BSI!#REF!</definedName>
    <definedName name="aa" localSheetId="6">'[17]U-2.1'!#REF!</definedName>
    <definedName name="aa" localSheetId="5">'[17]U-2.1'!#REF!</definedName>
    <definedName name="aa" localSheetId="7">'[17]U-2.1'!#REF!</definedName>
    <definedName name="aa" localSheetId="8">'[17]U-2.1'!#REF!</definedName>
    <definedName name="aa" localSheetId="9">'[17]U-2.1'!#REF!</definedName>
    <definedName name="aa" localSheetId="10">'[17]U-2.1'!#REF!</definedName>
    <definedName name="aa" localSheetId="11">'[17]U-2.1'!#REF!</definedName>
    <definedName name="aa">'[17]U-2.1'!#REF!</definedName>
    <definedName name="AA_CALCULATION" localSheetId="0">#REF!</definedName>
    <definedName name="AA_CALCULATION" localSheetId="6">#REF!</definedName>
    <definedName name="AA_CALCULATION" localSheetId="5">#REF!</definedName>
    <definedName name="AA_CALCULATION" localSheetId="7">#REF!</definedName>
    <definedName name="AA_CALCULATION" localSheetId="8">#REF!</definedName>
    <definedName name="AA_CALCULATION" localSheetId="9">#REF!</definedName>
    <definedName name="AA_CALCULATION" localSheetId="10">#REF!</definedName>
    <definedName name="AA_CALCULATION" localSheetId="11">#REF!</definedName>
    <definedName name="AA_CALCULATION">#REF!</definedName>
    <definedName name="aaa" localSheetId="0" hidden="1">#REF!</definedName>
    <definedName name="aaa" localSheetId="6" hidden="1">#REF!</definedName>
    <definedName name="aaa" localSheetId="5" hidden="1">#REF!</definedName>
    <definedName name="aaa" localSheetId="7" hidden="1">#REF!</definedName>
    <definedName name="aaa" localSheetId="8" hidden="1">#REF!</definedName>
    <definedName name="aaa" localSheetId="9" hidden="1">#REF!</definedName>
    <definedName name="aaa" localSheetId="10" hidden="1">#REF!</definedName>
    <definedName name="aaa" localSheetId="11" hidden="1">#REF!</definedName>
    <definedName name="aaa" hidden="1">#REF!</definedName>
    <definedName name="aaa___0" localSheetId="6">[18]gl!#REF!</definedName>
    <definedName name="aaa___0" localSheetId="5">[18]gl!#REF!</definedName>
    <definedName name="aaa___0" localSheetId="7">[18]gl!#REF!</definedName>
    <definedName name="aaa___0" localSheetId="8">[18]gl!#REF!</definedName>
    <definedName name="aaa___0" localSheetId="9">[18]gl!#REF!</definedName>
    <definedName name="aaa___0" localSheetId="10">[18]gl!#REF!</definedName>
    <definedName name="aaa___0" localSheetId="11">[18]gl!#REF!</definedName>
    <definedName name="aaa___0">[18]gl!#REF!</definedName>
    <definedName name="aaa___12" localSheetId="6">[19]gl!#REF!</definedName>
    <definedName name="aaa___12" localSheetId="5">[19]gl!#REF!</definedName>
    <definedName name="aaa___12" localSheetId="7">[19]gl!#REF!</definedName>
    <definedName name="aaa___12" localSheetId="8">[19]gl!#REF!</definedName>
    <definedName name="aaa___12" localSheetId="9">[19]gl!#REF!</definedName>
    <definedName name="aaa___12" localSheetId="10">[19]gl!#REF!</definedName>
    <definedName name="aaa___12" localSheetId="11">[19]gl!#REF!</definedName>
    <definedName name="aaa___12">[19]gl!#REF!</definedName>
    <definedName name="aaa___14" localSheetId="6">[19]gl!#REF!</definedName>
    <definedName name="aaa___14" localSheetId="5">[19]gl!#REF!</definedName>
    <definedName name="aaa___14" localSheetId="7">[19]gl!#REF!</definedName>
    <definedName name="aaa___14" localSheetId="8">[19]gl!#REF!</definedName>
    <definedName name="aaa___14" localSheetId="9">[19]gl!#REF!</definedName>
    <definedName name="aaa___14" localSheetId="10">[19]gl!#REF!</definedName>
    <definedName name="aaa___14" localSheetId="11">[19]gl!#REF!</definedName>
    <definedName name="aaa___14">[19]gl!#REF!</definedName>
    <definedName name="aaa___3" localSheetId="6">[19]gl!#REF!</definedName>
    <definedName name="aaa___3" localSheetId="5">[19]gl!#REF!</definedName>
    <definedName name="aaa___3" localSheetId="7">[19]gl!#REF!</definedName>
    <definedName name="aaa___3" localSheetId="8">[19]gl!#REF!</definedName>
    <definedName name="aaa___3" localSheetId="9">[19]gl!#REF!</definedName>
    <definedName name="aaa___3" localSheetId="10">[19]gl!#REF!</definedName>
    <definedName name="aaa___3" localSheetId="11">[19]gl!#REF!</definedName>
    <definedName name="aaa___3">[19]gl!#REF!</definedName>
    <definedName name="aaa___5" localSheetId="6">[19]gl!#REF!</definedName>
    <definedName name="aaa___5" localSheetId="5">[19]gl!#REF!</definedName>
    <definedName name="aaa___5" localSheetId="7">[19]gl!#REF!</definedName>
    <definedName name="aaa___5" localSheetId="8">[19]gl!#REF!</definedName>
    <definedName name="aaa___5" localSheetId="9">[19]gl!#REF!</definedName>
    <definedName name="aaa___5" localSheetId="10">[19]gl!#REF!</definedName>
    <definedName name="aaa___5" localSheetId="11">[19]gl!#REF!</definedName>
    <definedName name="aaa___5">[19]gl!#REF!</definedName>
    <definedName name="aaa___6" localSheetId="6">[19]gl!#REF!</definedName>
    <definedName name="aaa___6" localSheetId="5">[19]gl!#REF!</definedName>
    <definedName name="aaa___6" localSheetId="7">[19]gl!#REF!</definedName>
    <definedName name="aaa___6" localSheetId="8">[19]gl!#REF!</definedName>
    <definedName name="aaa___6" localSheetId="9">[19]gl!#REF!</definedName>
    <definedName name="aaa___6" localSheetId="10">[19]gl!#REF!</definedName>
    <definedName name="aaa___6" localSheetId="11">[19]gl!#REF!</definedName>
    <definedName name="aaa___6">[19]gl!#REF!</definedName>
    <definedName name="aaa___8" localSheetId="6">[19]gl!#REF!</definedName>
    <definedName name="aaa___8" localSheetId="5">[19]gl!#REF!</definedName>
    <definedName name="aaa___8" localSheetId="7">[19]gl!#REF!</definedName>
    <definedName name="aaa___8" localSheetId="8">[19]gl!#REF!</definedName>
    <definedName name="aaa___8" localSheetId="9">[19]gl!#REF!</definedName>
    <definedName name="aaa___8" localSheetId="10">[19]gl!#REF!</definedName>
    <definedName name="aaa___8" localSheetId="11">[19]gl!#REF!</definedName>
    <definedName name="aaa___8">[19]gl!#REF!</definedName>
    <definedName name="aaaa" localSheetId="0">#REF!</definedName>
    <definedName name="aaaa" localSheetId="6">#REF!</definedName>
    <definedName name="aaaa" localSheetId="5">#REF!</definedName>
    <definedName name="aaaa" localSheetId="7">#REF!</definedName>
    <definedName name="aaaa" localSheetId="8">#REF!</definedName>
    <definedName name="aaaa" localSheetId="9">#REF!</definedName>
    <definedName name="aaaa" localSheetId="10">#REF!</definedName>
    <definedName name="aaaa" localSheetId="11">#REF!</definedName>
    <definedName name="aaaa">#REF!</definedName>
    <definedName name="AAAc" localSheetId="0">#REF!</definedName>
    <definedName name="AAAc" localSheetId="6">#REF!</definedName>
    <definedName name="AAAc" localSheetId="5">#REF!</definedName>
    <definedName name="AAAc" localSheetId="7">#REF!</definedName>
    <definedName name="AAAc" localSheetId="8">#REF!</definedName>
    <definedName name="AAAc" localSheetId="9">#REF!</definedName>
    <definedName name="AAAc" localSheetId="10">#REF!</definedName>
    <definedName name="AAAc" localSheetId="11">#REF!</definedName>
    <definedName name="AAAc">#REF!</definedName>
    <definedName name="aad" localSheetId="6">'[17]U-2.1'!#REF!</definedName>
    <definedName name="aad" localSheetId="5">'[17]U-2.1'!#REF!</definedName>
    <definedName name="aad" localSheetId="7">'[17]U-2.1'!#REF!</definedName>
    <definedName name="aad" localSheetId="8">'[17]U-2.1'!#REF!</definedName>
    <definedName name="aad" localSheetId="9">'[17]U-2.1'!#REF!</definedName>
    <definedName name="aad" localSheetId="10">'[17]U-2.1'!#REF!</definedName>
    <definedName name="aad" localSheetId="11">'[17]U-2.1'!#REF!</definedName>
    <definedName name="aad">'[17]U-2.1'!#REF!</definedName>
    <definedName name="AB" localSheetId="6">'[14]QR_4.1'!#REF!</definedName>
    <definedName name="AB" localSheetId="5">'[14]QR_4.1'!#REF!</definedName>
    <definedName name="AB" localSheetId="7">'[14]QR_4.1'!#REF!</definedName>
    <definedName name="AB" localSheetId="8">'[14]QR_4.1'!#REF!</definedName>
    <definedName name="AB" localSheetId="9">'[14]QR_4.1'!#REF!</definedName>
    <definedName name="AB" localSheetId="10">'[14]QR_4.1'!#REF!</definedName>
    <definedName name="AB" localSheetId="11">'[14]QR_4.1'!#REF!</definedName>
    <definedName name="AB">'[14]QR_4.1'!#REF!</definedName>
    <definedName name="abc" localSheetId="0">#REF!</definedName>
    <definedName name="abc" localSheetId="6">#REF!</definedName>
    <definedName name="abc" localSheetId="5">#REF!</definedName>
    <definedName name="abc" localSheetId="7">#REF!</definedName>
    <definedName name="abc" localSheetId="8">#REF!</definedName>
    <definedName name="abc" localSheetId="9">#REF!</definedName>
    <definedName name="abc" localSheetId="10">#REF!</definedName>
    <definedName name="abc" localSheetId="11">#REF!</definedName>
    <definedName name="abc">#REF!</definedName>
    <definedName name="AC" localSheetId="0">#REF!</definedName>
    <definedName name="AC" localSheetId="6">#REF!</definedName>
    <definedName name="AC" localSheetId="5">#REF!</definedName>
    <definedName name="AC" localSheetId="7">#REF!</definedName>
    <definedName name="AC" localSheetId="8">#REF!</definedName>
    <definedName name="AC" localSheetId="9">#REF!</definedName>
    <definedName name="AC" localSheetId="10">#REF!</definedName>
    <definedName name="AC" localSheetId="11">#REF!</definedName>
    <definedName name="AC">#REF!</definedName>
    <definedName name="ACC" localSheetId="0">#REF!</definedName>
    <definedName name="ACC" localSheetId="6">#REF!</definedName>
    <definedName name="ACC" localSheetId="5">#REF!</definedName>
    <definedName name="ACC" localSheetId="7">#REF!</definedName>
    <definedName name="ACC" localSheetId="8">#REF!</definedName>
    <definedName name="ACC" localSheetId="9">#REF!</definedName>
    <definedName name="ACC" localSheetId="10">#REF!</definedName>
    <definedName name="ACC" localSheetId="11">#REF!</definedName>
    <definedName name="ACC">#REF!</definedName>
    <definedName name="ACCODE" localSheetId="0">#REF!</definedName>
    <definedName name="ACCODE" localSheetId="6">#REF!</definedName>
    <definedName name="ACCODE" localSheetId="5">#REF!</definedName>
    <definedName name="ACCODE" localSheetId="7">#REF!</definedName>
    <definedName name="ACCODE" localSheetId="8">#REF!</definedName>
    <definedName name="ACCODE" localSheetId="9">#REF!</definedName>
    <definedName name="ACCODE" localSheetId="10">#REF!</definedName>
    <definedName name="ACCODE" localSheetId="11">#REF!</definedName>
    <definedName name="ACCODE">#REF!</definedName>
    <definedName name="ACCRUAL" localSheetId="0">#REF!</definedName>
    <definedName name="ACCRUAL" localSheetId="6">#REF!</definedName>
    <definedName name="ACCRUAL" localSheetId="5">#REF!</definedName>
    <definedName name="ACCRUAL" localSheetId="7">#REF!</definedName>
    <definedName name="ACCRUAL" localSheetId="8">#REF!</definedName>
    <definedName name="ACCRUAL" localSheetId="9">#REF!</definedName>
    <definedName name="ACCRUAL" localSheetId="10">#REF!</definedName>
    <definedName name="ACCRUAL" localSheetId="11">#REF!</definedName>
    <definedName name="ACCRUAL">#REF!</definedName>
    <definedName name="ACS" localSheetId="0">#REF!</definedName>
    <definedName name="ACS" localSheetId="6">#REF!</definedName>
    <definedName name="ACS" localSheetId="5">#REF!</definedName>
    <definedName name="ACS" localSheetId="7">#REF!</definedName>
    <definedName name="ACS" localSheetId="8">#REF!</definedName>
    <definedName name="ACS" localSheetId="9">#REF!</definedName>
    <definedName name="ACS" localSheetId="10">#REF!</definedName>
    <definedName name="ACS" localSheetId="11">#REF!</definedName>
    <definedName name="ACS">#REF!</definedName>
    <definedName name="ACTUALCURRENT">#N/A</definedName>
    <definedName name="ACTUALTODATE">#N/A</definedName>
    <definedName name="adc" localSheetId="0">#REF!</definedName>
    <definedName name="adc" localSheetId="6">#REF!</definedName>
    <definedName name="adc" localSheetId="5">#REF!</definedName>
    <definedName name="adc" localSheetId="7">#REF!</definedName>
    <definedName name="adc" localSheetId="8">#REF!</definedName>
    <definedName name="adc" localSheetId="9">#REF!</definedName>
    <definedName name="adc" localSheetId="10">#REF!</definedName>
    <definedName name="adc" localSheetId="11">#REF!</definedName>
    <definedName name="adc">#REF!</definedName>
    <definedName name="add" localSheetId="0">#REF!</definedName>
    <definedName name="add" localSheetId="6">#REF!</definedName>
    <definedName name="add" localSheetId="5">#REF!</definedName>
    <definedName name="add" localSheetId="7">#REF!</definedName>
    <definedName name="add" localSheetId="8">#REF!</definedName>
    <definedName name="add" localSheetId="9">#REF!</definedName>
    <definedName name="add" localSheetId="10">#REF!</definedName>
    <definedName name="add" localSheetId="11">#REF!</definedName>
    <definedName name="add">#REF!</definedName>
    <definedName name="ADDITIONS_2" localSheetId="0">#REF!</definedName>
    <definedName name="ADDITIONS_2" localSheetId="6">#REF!</definedName>
    <definedName name="ADDITIONS_2" localSheetId="5">#REF!</definedName>
    <definedName name="ADDITIONS_2" localSheetId="7">#REF!</definedName>
    <definedName name="ADDITIONS_2" localSheetId="8">#REF!</definedName>
    <definedName name="ADDITIONS_2" localSheetId="9">#REF!</definedName>
    <definedName name="ADDITIONS_2" localSheetId="10">#REF!</definedName>
    <definedName name="ADDITIONS_2" localSheetId="11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0">#REF!</definedName>
    <definedName name="advdep" localSheetId="6">#REF!</definedName>
    <definedName name="advdep" localSheetId="5">#REF!</definedName>
    <definedName name="advdep" localSheetId="7">#REF!</definedName>
    <definedName name="advdep" localSheetId="8">#REF!</definedName>
    <definedName name="advdep" localSheetId="9">#REF!</definedName>
    <definedName name="advdep" localSheetId="10">#REF!</definedName>
    <definedName name="advdep" localSheetId="11">#REF!</definedName>
    <definedName name="advdep">#REF!</definedName>
    <definedName name="AE" localSheetId="0">#REF!</definedName>
    <definedName name="AE" localSheetId="6">#REF!</definedName>
    <definedName name="AE" localSheetId="5">#REF!</definedName>
    <definedName name="AE" localSheetId="7">#REF!</definedName>
    <definedName name="AE" localSheetId="8">#REF!</definedName>
    <definedName name="AE" localSheetId="9">#REF!</definedName>
    <definedName name="AE" localSheetId="10">#REF!</definedName>
    <definedName name="AE" localSheetId="11">#REF!</definedName>
    <definedName name="AE">#REF!</definedName>
    <definedName name="AED" localSheetId="0">#REF!</definedName>
    <definedName name="AED" localSheetId="6">#REF!</definedName>
    <definedName name="AED" localSheetId="5">#REF!</definedName>
    <definedName name="AED" localSheetId="7">#REF!</definedName>
    <definedName name="AED" localSheetId="8">#REF!</definedName>
    <definedName name="AED" localSheetId="9">#REF!</definedName>
    <definedName name="AED" localSheetId="10">#REF!</definedName>
    <definedName name="AED" localSheetId="11">#REF!</definedName>
    <definedName name="AED">#REF!</definedName>
    <definedName name="AGING" localSheetId="0">#REF!</definedName>
    <definedName name="AGING" localSheetId="6">#REF!</definedName>
    <definedName name="AGING" localSheetId="5">#REF!</definedName>
    <definedName name="AGING" localSheetId="7">#REF!</definedName>
    <definedName name="AGING" localSheetId="8">#REF!</definedName>
    <definedName name="AGING" localSheetId="9">#REF!</definedName>
    <definedName name="AGING" localSheetId="10">#REF!</definedName>
    <definedName name="AGING" localSheetId="11">#REF!</definedName>
    <definedName name="AGING">#REF!</definedName>
    <definedName name="amount" localSheetId="0">#REF!</definedName>
    <definedName name="amount" localSheetId="6">#REF!</definedName>
    <definedName name="amount" localSheetId="5">#REF!</definedName>
    <definedName name="amount" localSheetId="7">#REF!</definedName>
    <definedName name="amount" localSheetId="8">#REF!</definedName>
    <definedName name="amount" localSheetId="9">#REF!</definedName>
    <definedName name="amount" localSheetId="10">#REF!</definedName>
    <definedName name="amount" localSheetId="11">#REF!</definedName>
    <definedName name="amount">#REF!</definedName>
    <definedName name="amt" localSheetId="0">#REF!</definedName>
    <definedName name="amt" localSheetId="6">#REF!</definedName>
    <definedName name="amt" localSheetId="5">#REF!</definedName>
    <definedName name="amt" localSheetId="7">#REF!</definedName>
    <definedName name="amt" localSheetId="8">#REF!</definedName>
    <definedName name="amt" localSheetId="9">#REF!</definedName>
    <definedName name="amt" localSheetId="10">#REF!</definedName>
    <definedName name="amt" localSheetId="11">#REF!</definedName>
    <definedName name="amt">#REF!</definedName>
    <definedName name="analysisde1" localSheetId="6">[22]gl!#REF!</definedName>
    <definedName name="analysisde1" localSheetId="5">[22]gl!#REF!</definedName>
    <definedName name="analysisde1" localSheetId="7">[22]gl!#REF!</definedName>
    <definedName name="analysisde1" localSheetId="8">[22]gl!#REF!</definedName>
    <definedName name="analysisde1" localSheetId="9">[22]gl!#REF!</definedName>
    <definedName name="analysisde1" localSheetId="10">[22]gl!#REF!</definedName>
    <definedName name="analysisde1" localSheetId="11">[22]gl!#REF!</definedName>
    <definedName name="analysisde1">[22]gl!#REF!</definedName>
    <definedName name="analysisde1___0" localSheetId="6">[23]gl!#REF!</definedName>
    <definedName name="analysisde1___0" localSheetId="5">[23]gl!#REF!</definedName>
    <definedName name="analysisde1___0" localSheetId="7">[23]gl!#REF!</definedName>
    <definedName name="analysisde1___0" localSheetId="8">[23]gl!#REF!</definedName>
    <definedName name="analysisde1___0" localSheetId="9">[23]gl!#REF!</definedName>
    <definedName name="analysisde1___0" localSheetId="10">[23]gl!#REF!</definedName>
    <definedName name="analysisde1___0" localSheetId="11">[23]gl!#REF!</definedName>
    <definedName name="analysisde1___0">[23]gl!#REF!</definedName>
    <definedName name="analysisde1___12" localSheetId="6">[24]gl!#REF!</definedName>
    <definedName name="analysisde1___12" localSheetId="5">[24]gl!#REF!</definedName>
    <definedName name="analysisde1___12" localSheetId="7">[24]gl!#REF!</definedName>
    <definedName name="analysisde1___12" localSheetId="8">[24]gl!#REF!</definedName>
    <definedName name="analysisde1___12" localSheetId="9">[24]gl!#REF!</definedName>
    <definedName name="analysisde1___12" localSheetId="10">[24]gl!#REF!</definedName>
    <definedName name="analysisde1___12" localSheetId="11">[24]gl!#REF!</definedName>
    <definedName name="analysisde1___12">[24]gl!#REF!</definedName>
    <definedName name="analysisde1___14" localSheetId="6">[24]gl!#REF!</definedName>
    <definedName name="analysisde1___14" localSheetId="5">[24]gl!#REF!</definedName>
    <definedName name="analysisde1___14" localSheetId="7">[24]gl!#REF!</definedName>
    <definedName name="analysisde1___14" localSheetId="8">[24]gl!#REF!</definedName>
    <definedName name="analysisde1___14" localSheetId="9">[24]gl!#REF!</definedName>
    <definedName name="analysisde1___14" localSheetId="10">[24]gl!#REF!</definedName>
    <definedName name="analysisde1___14" localSheetId="11">[24]gl!#REF!</definedName>
    <definedName name="analysisde1___14">[24]gl!#REF!</definedName>
    <definedName name="analysisde1___3" localSheetId="6">[24]gl!#REF!</definedName>
    <definedName name="analysisde1___3" localSheetId="5">[24]gl!#REF!</definedName>
    <definedName name="analysisde1___3" localSheetId="7">[24]gl!#REF!</definedName>
    <definedName name="analysisde1___3" localSheetId="8">[24]gl!#REF!</definedName>
    <definedName name="analysisde1___3" localSheetId="9">[24]gl!#REF!</definedName>
    <definedName name="analysisde1___3" localSheetId="10">[24]gl!#REF!</definedName>
    <definedName name="analysisde1___3" localSheetId="11">[24]gl!#REF!</definedName>
    <definedName name="analysisde1___3">[24]gl!#REF!</definedName>
    <definedName name="analysisde1___5" localSheetId="6">[24]gl!#REF!</definedName>
    <definedName name="analysisde1___5" localSheetId="5">[24]gl!#REF!</definedName>
    <definedName name="analysisde1___5" localSheetId="7">[24]gl!#REF!</definedName>
    <definedName name="analysisde1___5" localSheetId="8">[24]gl!#REF!</definedName>
    <definedName name="analysisde1___5" localSheetId="9">[24]gl!#REF!</definedName>
    <definedName name="analysisde1___5" localSheetId="10">[24]gl!#REF!</definedName>
    <definedName name="analysisde1___5" localSheetId="11">[24]gl!#REF!</definedName>
    <definedName name="analysisde1___5">[24]gl!#REF!</definedName>
    <definedName name="analysisde1___6" localSheetId="6">[24]gl!#REF!</definedName>
    <definedName name="analysisde1___6" localSheetId="5">[24]gl!#REF!</definedName>
    <definedName name="analysisde1___6" localSheetId="7">[24]gl!#REF!</definedName>
    <definedName name="analysisde1___6" localSheetId="8">[24]gl!#REF!</definedName>
    <definedName name="analysisde1___6" localSheetId="9">[24]gl!#REF!</definedName>
    <definedName name="analysisde1___6" localSheetId="10">[24]gl!#REF!</definedName>
    <definedName name="analysisde1___6" localSheetId="11">[24]gl!#REF!</definedName>
    <definedName name="analysisde1___6">[24]gl!#REF!</definedName>
    <definedName name="analysisde1___8" localSheetId="6">[24]gl!#REF!</definedName>
    <definedName name="analysisde1___8" localSheetId="5">[24]gl!#REF!</definedName>
    <definedName name="analysisde1___8" localSheetId="7">[24]gl!#REF!</definedName>
    <definedName name="analysisde1___8" localSheetId="8">[24]gl!#REF!</definedName>
    <definedName name="analysisde1___8" localSheetId="9">[24]gl!#REF!</definedName>
    <definedName name="analysisde1___8" localSheetId="10">[24]gl!#REF!</definedName>
    <definedName name="analysisde1___8" localSheetId="11">[24]gl!#REF!</definedName>
    <definedName name="analysisde1___8">[24]gl!#REF!</definedName>
    <definedName name="analysisde2" localSheetId="6">[22]gl!#REF!</definedName>
    <definedName name="analysisde2" localSheetId="5">[22]gl!#REF!</definedName>
    <definedName name="analysisde2" localSheetId="7">[22]gl!#REF!</definedName>
    <definedName name="analysisde2" localSheetId="8">[22]gl!#REF!</definedName>
    <definedName name="analysisde2" localSheetId="9">[22]gl!#REF!</definedName>
    <definedName name="analysisde2" localSheetId="10">[22]gl!#REF!</definedName>
    <definedName name="analysisde2" localSheetId="11">[22]gl!#REF!</definedName>
    <definedName name="analysisde2">[22]gl!#REF!</definedName>
    <definedName name="analysisde2___0" localSheetId="6">[23]gl!#REF!</definedName>
    <definedName name="analysisde2___0" localSheetId="5">[23]gl!#REF!</definedName>
    <definedName name="analysisde2___0" localSheetId="7">[23]gl!#REF!</definedName>
    <definedName name="analysisde2___0" localSheetId="8">[23]gl!#REF!</definedName>
    <definedName name="analysisde2___0" localSheetId="9">[23]gl!#REF!</definedName>
    <definedName name="analysisde2___0" localSheetId="10">[23]gl!#REF!</definedName>
    <definedName name="analysisde2___0" localSheetId="11">[23]gl!#REF!</definedName>
    <definedName name="analysisde2___0">[23]gl!#REF!</definedName>
    <definedName name="analysisde2___12" localSheetId="6">[24]gl!#REF!</definedName>
    <definedName name="analysisde2___12" localSheetId="5">[24]gl!#REF!</definedName>
    <definedName name="analysisde2___12" localSheetId="7">[24]gl!#REF!</definedName>
    <definedName name="analysisde2___12" localSheetId="8">[24]gl!#REF!</definedName>
    <definedName name="analysisde2___12" localSheetId="9">[24]gl!#REF!</definedName>
    <definedName name="analysisde2___12" localSheetId="10">[24]gl!#REF!</definedName>
    <definedName name="analysisde2___12" localSheetId="11">[24]gl!#REF!</definedName>
    <definedName name="analysisde2___12">[24]gl!#REF!</definedName>
    <definedName name="analysisde2___14" localSheetId="6">[24]gl!#REF!</definedName>
    <definedName name="analysisde2___14" localSheetId="5">[24]gl!#REF!</definedName>
    <definedName name="analysisde2___14" localSheetId="7">[24]gl!#REF!</definedName>
    <definedName name="analysisde2___14" localSheetId="8">[24]gl!#REF!</definedName>
    <definedName name="analysisde2___14" localSheetId="9">[24]gl!#REF!</definedName>
    <definedName name="analysisde2___14" localSheetId="10">[24]gl!#REF!</definedName>
    <definedName name="analysisde2___14" localSheetId="11">[24]gl!#REF!</definedName>
    <definedName name="analysisde2___14">[24]gl!#REF!</definedName>
    <definedName name="analysisde2___3" localSheetId="6">[24]gl!#REF!</definedName>
    <definedName name="analysisde2___3" localSheetId="5">[24]gl!#REF!</definedName>
    <definedName name="analysisde2___3" localSheetId="7">[24]gl!#REF!</definedName>
    <definedName name="analysisde2___3" localSheetId="8">[24]gl!#REF!</definedName>
    <definedName name="analysisde2___3" localSheetId="9">[24]gl!#REF!</definedName>
    <definedName name="analysisde2___3" localSheetId="10">[24]gl!#REF!</definedName>
    <definedName name="analysisde2___3" localSheetId="11">[24]gl!#REF!</definedName>
    <definedName name="analysisde2___3">[24]gl!#REF!</definedName>
    <definedName name="analysisde2___5" localSheetId="6">[24]gl!#REF!</definedName>
    <definedName name="analysisde2___5" localSheetId="5">[24]gl!#REF!</definedName>
    <definedName name="analysisde2___5" localSheetId="7">[24]gl!#REF!</definedName>
    <definedName name="analysisde2___5" localSheetId="8">[24]gl!#REF!</definedName>
    <definedName name="analysisde2___5" localSheetId="9">[24]gl!#REF!</definedName>
    <definedName name="analysisde2___5" localSheetId="10">[24]gl!#REF!</definedName>
    <definedName name="analysisde2___5" localSheetId="11">[24]gl!#REF!</definedName>
    <definedName name="analysisde2___5">[24]gl!#REF!</definedName>
    <definedName name="analysisde2___6" localSheetId="6">[24]gl!#REF!</definedName>
    <definedName name="analysisde2___6" localSheetId="5">[24]gl!#REF!</definedName>
    <definedName name="analysisde2___6" localSheetId="7">[24]gl!#REF!</definedName>
    <definedName name="analysisde2___6" localSheetId="8">[24]gl!#REF!</definedName>
    <definedName name="analysisde2___6" localSheetId="9">[24]gl!#REF!</definedName>
    <definedName name="analysisde2___6" localSheetId="10">[24]gl!#REF!</definedName>
    <definedName name="analysisde2___6" localSheetId="11">[24]gl!#REF!</definedName>
    <definedName name="analysisde2___6">[24]gl!#REF!</definedName>
    <definedName name="analysisde2___8" localSheetId="6">[24]gl!#REF!</definedName>
    <definedName name="analysisde2___8" localSheetId="5">[24]gl!#REF!</definedName>
    <definedName name="analysisde2___8" localSheetId="7">[24]gl!#REF!</definedName>
    <definedName name="analysisde2___8" localSheetId="8">[24]gl!#REF!</definedName>
    <definedName name="analysisde2___8" localSheetId="9">[24]gl!#REF!</definedName>
    <definedName name="analysisde2___8" localSheetId="10">[24]gl!#REF!</definedName>
    <definedName name="analysisde2___8" localSheetId="11">[24]gl!#REF!</definedName>
    <definedName name="analysisde2___8">[24]gl!#REF!</definedName>
    <definedName name="ANNUAL_ALLOWAN" localSheetId="0">#REF!</definedName>
    <definedName name="ANNUAL_ALLOWAN" localSheetId="6">#REF!</definedName>
    <definedName name="ANNUAL_ALLOWAN" localSheetId="5">#REF!</definedName>
    <definedName name="ANNUAL_ALLOWAN" localSheetId="7">#REF!</definedName>
    <definedName name="ANNUAL_ALLOWAN" localSheetId="8">#REF!</definedName>
    <definedName name="ANNUAL_ALLOWAN" localSheetId="9">#REF!</definedName>
    <definedName name="ANNUAL_ALLOWAN" localSheetId="10">#REF!</definedName>
    <definedName name="ANNUAL_ALLOWAN" localSheetId="11">#REF!</definedName>
    <definedName name="ANNUAL_ALLOWAN">#REF!</definedName>
    <definedName name="appendix1" localSheetId="6">[22]gl!#REF!</definedName>
    <definedName name="appendix1" localSheetId="5">[22]gl!#REF!</definedName>
    <definedName name="appendix1" localSheetId="7">[22]gl!#REF!</definedName>
    <definedName name="appendix1" localSheetId="8">[22]gl!#REF!</definedName>
    <definedName name="appendix1" localSheetId="9">[22]gl!#REF!</definedName>
    <definedName name="appendix1" localSheetId="10">[22]gl!#REF!</definedName>
    <definedName name="appendix1" localSheetId="11">[22]gl!#REF!</definedName>
    <definedName name="appendix1">[22]gl!#REF!</definedName>
    <definedName name="appendix1___0" localSheetId="6">[23]gl!#REF!</definedName>
    <definedName name="appendix1___0" localSheetId="5">[23]gl!#REF!</definedName>
    <definedName name="appendix1___0" localSheetId="7">[23]gl!#REF!</definedName>
    <definedName name="appendix1___0" localSheetId="8">[23]gl!#REF!</definedName>
    <definedName name="appendix1___0" localSheetId="9">[23]gl!#REF!</definedName>
    <definedName name="appendix1___0" localSheetId="10">[23]gl!#REF!</definedName>
    <definedName name="appendix1___0" localSheetId="11">[23]gl!#REF!</definedName>
    <definedName name="appendix1___0">[23]gl!#REF!</definedName>
    <definedName name="appendix1___12" localSheetId="6">[24]gl!#REF!</definedName>
    <definedName name="appendix1___12" localSheetId="5">[24]gl!#REF!</definedName>
    <definedName name="appendix1___12" localSheetId="7">[24]gl!#REF!</definedName>
    <definedName name="appendix1___12" localSheetId="8">[24]gl!#REF!</definedName>
    <definedName name="appendix1___12" localSheetId="9">[24]gl!#REF!</definedName>
    <definedName name="appendix1___12" localSheetId="10">[24]gl!#REF!</definedName>
    <definedName name="appendix1___12" localSheetId="11">[24]gl!#REF!</definedName>
    <definedName name="appendix1___12">[24]gl!#REF!</definedName>
    <definedName name="appendix1___14" localSheetId="6">[24]gl!#REF!</definedName>
    <definedName name="appendix1___14" localSheetId="5">[24]gl!#REF!</definedName>
    <definedName name="appendix1___14" localSheetId="7">[24]gl!#REF!</definedName>
    <definedName name="appendix1___14" localSheetId="8">[24]gl!#REF!</definedName>
    <definedName name="appendix1___14" localSheetId="9">[24]gl!#REF!</definedName>
    <definedName name="appendix1___14" localSheetId="10">[24]gl!#REF!</definedName>
    <definedName name="appendix1___14" localSheetId="11">[24]gl!#REF!</definedName>
    <definedName name="appendix1___14">[24]gl!#REF!</definedName>
    <definedName name="appendix1___3" localSheetId="6">[24]gl!#REF!</definedName>
    <definedName name="appendix1___3" localSheetId="5">[24]gl!#REF!</definedName>
    <definedName name="appendix1___3" localSheetId="7">[24]gl!#REF!</definedName>
    <definedName name="appendix1___3" localSheetId="8">[24]gl!#REF!</definedName>
    <definedName name="appendix1___3" localSheetId="9">[24]gl!#REF!</definedName>
    <definedName name="appendix1___3" localSheetId="10">[24]gl!#REF!</definedName>
    <definedName name="appendix1___3" localSheetId="11">[24]gl!#REF!</definedName>
    <definedName name="appendix1___3">[24]gl!#REF!</definedName>
    <definedName name="appendix1___5" localSheetId="6">[24]gl!#REF!</definedName>
    <definedName name="appendix1___5" localSheetId="5">[24]gl!#REF!</definedName>
    <definedName name="appendix1___5" localSheetId="7">[24]gl!#REF!</definedName>
    <definedName name="appendix1___5" localSheetId="8">[24]gl!#REF!</definedName>
    <definedName name="appendix1___5" localSheetId="9">[24]gl!#REF!</definedName>
    <definedName name="appendix1___5" localSheetId="10">[24]gl!#REF!</definedName>
    <definedName name="appendix1___5" localSheetId="11">[24]gl!#REF!</definedName>
    <definedName name="appendix1___5">[24]gl!#REF!</definedName>
    <definedName name="appendix1___6" localSheetId="6">[24]gl!#REF!</definedName>
    <definedName name="appendix1___6" localSheetId="5">[24]gl!#REF!</definedName>
    <definedName name="appendix1___6" localSheetId="7">[24]gl!#REF!</definedName>
    <definedName name="appendix1___6" localSheetId="8">[24]gl!#REF!</definedName>
    <definedName name="appendix1___6" localSheetId="9">[24]gl!#REF!</definedName>
    <definedName name="appendix1___6" localSheetId="10">[24]gl!#REF!</definedName>
    <definedName name="appendix1___6" localSheetId="11">[24]gl!#REF!</definedName>
    <definedName name="appendix1___6">[24]gl!#REF!</definedName>
    <definedName name="appendix1___8" localSheetId="6">[24]gl!#REF!</definedName>
    <definedName name="appendix1___8" localSheetId="5">[24]gl!#REF!</definedName>
    <definedName name="appendix1___8" localSheetId="7">[24]gl!#REF!</definedName>
    <definedName name="appendix1___8" localSheetId="8">[24]gl!#REF!</definedName>
    <definedName name="appendix1___8" localSheetId="9">[24]gl!#REF!</definedName>
    <definedName name="appendix1___8" localSheetId="10">[24]gl!#REF!</definedName>
    <definedName name="appendix1___8" localSheetId="11">[24]gl!#REF!</definedName>
    <definedName name="appendix1___8">[24]gl!#REF!</definedName>
    <definedName name="appendix2_1" localSheetId="6">[22]gl!#REF!</definedName>
    <definedName name="appendix2_1" localSheetId="5">[22]gl!#REF!</definedName>
    <definedName name="appendix2_1" localSheetId="7">[22]gl!#REF!</definedName>
    <definedName name="appendix2_1" localSheetId="8">[22]gl!#REF!</definedName>
    <definedName name="appendix2_1" localSheetId="9">[22]gl!#REF!</definedName>
    <definedName name="appendix2_1" localSheetId="10">[22]gl!#REF!</definedName>
    <definedName name="appendix2_1" localSheetId="11">[22]gl!#REF!</definedName>
    <definedName name="appendix2_1">[22]gl!#REF!</definedName>
    <definedName name="appendix2_1___0" localSheetId="6">[23]gl!#REF!</definedName>
    <definedName name="appendix2_1___0" localSheetId="5">[23]gl!#REF!</definedName>
    <definedName name="appendix2_1___0" localSheetId="7">[23]gl!#REF!</definedName>
    <definedName name="appendix2_1___0" localSheetId="8">[23]gl!#REF!</definedName>
    <definedName name="appendix2_1___0" localSheetId="9">[23]gl!#REF!</definedName>
    <definedName name="appendix2_1___0" localSheetId="10">[23]gl!#REF!</definedName>
    <definedName name="appendix2_1___0" localSheetId="11">[23]gl!#REF!</definedName>
    <definedName name="appendix2_1___0">[23]gl!#REF!</definedName>
    <definedName name="appendix2_1___12" localSheetId="6">[24]gl!#REF!</definedName>
    <definedName name="appendix2_1___12" localSheetId="5">[24]gl!#REF!</definedName>
    <definedName name="appendix2_1___12" localSheetId="7">[24]gl!#REF!</definedName>
    <definedName name="appendix2_1___12" localSheetId="8">[24]gl!#REF!</definedName>
    <definedName name="appendix2_1___12" localSheetId="9">[24]gl!#REF!</definedName>
    <definedName name="appendix2_1___12" localSheetId="10">[24]gl!#REF!</definedName>
    <definedName name="appendix2_1___12" localSheetId="11">[24]gl!#REF!</definedName>
    <definedName name="appendix2_1___12">[24]gl!#REF!</definedName>
    <definedName name="appendix2_1___14" localSheetId="6">[24]gl!#REF!</definedName>
    <definedName name="appendix2_1___14" localSheetId="5">[24]gl!#REF!</definedName>
    <definedName name="appendix2_1___14" localSheetId="7">[24]gl!#REF!</definedName>
    <definedName name="appendix2_1___14" localSheetId="8">[24]gl!#REF!</definedName>
    <definedName name="appendix2_1___14" localSheetId="9">[24]gl!#REF!</definedName>
    <definedName name="appendix2_1___14" localSheetId="10">[24]gl!#REF!</definedName>
    <definedName name="appendix2_1___14" localSheetId="11">[24]gl!#REF!</definedName>
    <definedName name="appendix2_1___14">[24]gl!#REF!</definedName>
    <definedName name="appendix2_1___3" localSheetId="6">[24]gl!#REF!</definedName>
    <definedName name="appendix2_1___3" localSheetId="5">[24]gl!#REF!</definedName>
    <definedName name="appendix2_1___3" localSheetId="7">[24]gl!#REF!</definedName>
    <definedName name="appendix2_1___3" localSheetId="8">[24]gl!#REF!</definedName>
    <definedName name="appendix2_1___3" localSheetId="9">[24]gl!#REF!</definedName>
    <definedName name="appendix2_1___3" localSheetId="10">[24]gl!#REF!</definedName>
    <definedName name="appendix2_1___3" localSheetId="11">[24]gl!#REF!</definedName>
    <definedName name="appendix2_1___3">[24]gl!#REF!</definedName>
    <definedName name="appendix2_1___5" localSheetId="6">[24]gl!#REF!</definedName>
    <definedName name="appendix2_1___5" localSheetId="5">[24]gl!#REF!</definedName>
    <definedName name="appendix2_1___5" localSheetId="7">[24]gl!#REF!</definedName>
    <definedName name="appendix2_1___5" localSheetId="8">[24]gl!#REF!</definedName>
    <definedName name="appendix2_1___5" localSheetId="9">[24]gl!#REF!</definedName>
    <definedName name="appendix2_1___5" localSheetId="10">[24]gl!#REF!</definedName>
    <definedName name="appendix2_1___5" localSheetId="11">[24]gl!#REF!</definedName>
    <definedName name="appendix2_1___5">[24]gl!#REF!</definedName>
    <definedName name="appendix2_1___6" localSheetId="6">[24]gl!#REF!</definedName>
    <definedName name="appendix2_1___6" localSheetId="5">[24]gl!#REF!</definedName>
    <definedName name="appendix2_1___6" localSheetId="7">[24]gl!#REF!</definedName>
    <definedName name="appendix2_1___6" localSheetId="8">[24]gl!#REF!</definedName>
    <definedName name="appendix2_1___6" localSheetId="9">[24]gl!#REF!</definedName>
    <definedName name="appendix2_1___6" localSheetId="10">[24]gl!#REF!</definedName>
    <definedName name="appendix2_1___6" localSheetId="11">[24]gl!#REF!</definedName>
    <definedName name="appendix2_1___6">[24]gl!#REF!</definedName>
    <definedName name="appendix2_1___8" localSheetId="6">[24]gl!#REF!</definedName>
    <definedName name="appendix2_1___8" localSheetId="5">[24]gl!#REF!</definedName>
    <definedName name="appendix2_1___8" localSheetId="7">[24]gl!#REF!</definedName>
    <definedName name="appendix2_1___8" localSheetId="8">[24]gl!#REF!</definedName>
    <definedName name="appendix2_1___8" localSheetId="9">[24]gl!#REF!</definedName>
    <definedName name="appendix2_1___8" localSheetId="10">[24]gl!#REF!</definedName>
    <definedName name="appendix2_1___8" localSheetId="11">[24]gl!#REF!</definedName>
    <definedName name="appendix2_1___8">[24]gl!#REF!</definedName>
    <definedName name="appendix2_2" localSheetId="6">[22]gl!#REF!</definedName>
    <definedName name="appendix2_2" localSheetId="5">[22]gl!#REF!</definedName>
    <definedName name="appendix2_2" localSheetId="7">[22]gl!#REF!</definedName>
    <definedName name="appendix2_2" localSheetId="8">[22]gl!#REF!</definedName>
    <definedName name="appendix2_2" localSheetId="9">[22]gl!#REF!</definedName>
    <definedName name="appendix2_2" localSheetId="10">[22]gl!#REF!</definedName>
    <definedName name="appendix2_2" localSheetId="11">[22]gl!#REF!</definedName>
    <definedName name="appendix2_2">[22]gl!#REF!</definedName>
    <definedName name="appendix2_2___0" localSheetId="6">[23]gl!#REF!</definedName>
    <definedName name="appendix2_2___0" localSheetId="5">[23]gl!#REF!</definedName>
    <definedName name="appendix2_2___0" localSheetId="7">[23]gl!#REF!</definedName>
    <definedName name="appendix2_2___0" localSheetId="8">[23]gl!#REF!</definedName>
    <definedName name="appendix2_2___0" localSheetId="9">[23]gl!#REF!</definedName>
    <definedName name="appendix2_2___0" localSheetId="10">[23]gl!#REF!</definedName>
    <definedName name="appendix2_2___0" localSheetId="11">[23]gl!#REF!</definedName>
    <definedName name="appendix2_2___0">[23]gl!#REF!</definedName>
    <definedName name="appendix2_2___12" localSheetId="6">[24]gl!#REF!</definedName>
    <definedName name="appendix2_2___12" localSheetId="5">[24]gl!#REF!</definedName>
    <definedName name="appendix2_2___12" localSheetId="7">[24]gl!#REF!</definedName>
    <definedName name="appendix2_2___12" localSheetId="8">[24]gl!#REF!</definedName>
    <definedName name="appendix2_2___12" localSheetId="9">[24]gl!#REF!</definedName>
    <definedName name="appendix2_2___12" localSheetId="10">[24]gl!#REF!</definedName>
    <definedName name="appendix2_2___12" localSheetId="11">[24]gl!#REF!</definedName>
    <definedName name="appendix2_2___12">[24]gl!#REF!</definedName>
    <definedName name="appendix2_2___14" localSheetId="6">[24]gl!#REF!</definedName>
    <definedName name="appendix2_2___14" localSheetId="5">[24]gl!#REF!</definedName>
    <definedName name="appendix2_2___14" localSheetId="7">[24]gl!#REF!</definedName>
    <definedName name="appendix2_2___14" localSheetId="8">[24]gl!#REF!</definedName>
    <definedName name="appendix2_2___14" localSheetId="9">[24]gl!#REF!</definedName>
    <definedName name="appendix2_2___14" localSheetId="10">[24]gl!#REF!</definedName>
    <definedName name="appendix2_2___14" localSheetId="11">[24]gl!#REF!</definedName>
    <definedName name="appendix2_2___14">[24]gl!#REF!</definedName>
    <definedName name="appendix2_2___3" localSheetId="6">[24]gl!#REF!</definedName>
    <definedName name="appendix2_2___3" localSheetId="5">[24]gl!#REF!</definedName>
    <definedName name="appendix2_2___3" localSheetId="7">[24]gl!#REF!</definedName>
    <definedName name="appendix2_2___3" localSheetId="8">[24]gl!#REF!</definedName>
    <definedName name="appendix2_2___3" localSheetId="9">[24]gl!#REF!</definedName>
    <definedName name="appendix2_2___3" localSheetId="10">[24]gl!#REF!</definedName>
    <definedName name="appendix2_2___3" localSheetId="11">[24]gl!#REF!</definedName>
    <definedName name="appendix2_2___3">[24]gl!#REF!</definedName>
    <definedName name="appendix2_2___5" localSheetId="6">[24]gl!#REF!</definedName>
    <definedName name="appendix2_2___5" localSheetId="5">[24]gl!#REF!</definedName>
    <definedName name="appendix2_2___5" localSheetId="7">[24]gl!#REF!</definedName>
    <definedName name="appendix2_2___5" localSheetId="8">[24]gl!#REF!</definedName>
    <definedName name="appendix2_2___5" localSheetId="9">[24]gl!#REF!</definedName>
    <definedName name="appendix2_2___5" localSheetId="10">[24]gl!#REF!</definedName>
    <definedName name="appendix2_2___5" localSheetId="11">[24]gl!#REF!</definedName>
    <definedName name="appendix2_2___5">[24]gl!#REF!</definedName>
    <definedName name="appendix2_2___6" localSheetId="6">[24]gl!#REF!</definedName>
    <definedName name="appendix2_2___6" localSheetId="5">[24]gl!#REF!</definedName>
    <definedName name="appendix2_2___6" localSheetId="7">[24]gl!#REF!</definedName>
    <definedName name="appendix2_2___6" localSheetId="8">[24]gl!#REF!</definedName>
    <definedName name="appendix2_2___6" localSheetId="9">[24]gl!#REF!</definedName>
    <definedName name="appendix2_2___6" localSheetId="10">[24]gl!#REF!</definedName>
    <definedName name="appendix2_2___6" localSheetId="11">[24]gl!#REF!</definedName>
    <definedName name="appendix2_2___6">[24]gl!#REF!</definedName>
    <definedName name="appendix2_2___8" localSheetId="6">[24]gl!#REF!</definedName>
    <definedName name="appendix2_2___8" localSheetId="5">[24]gl!#REF!</definedName>
    <definedName name="appendix2_2___8" localSheetId="7">[24]gl!#REF!</definedName>
    <definedName name="appendix2_2___8" localSheetId="8">[24]gl!#REF!</definedName>
    <definedName name="appendix2_2___8" localSheetId="9">[24]gl!#REF!</definedName>
    <definedName name="appendix2_2___8" localSheetId="10">[24]gl!#REF!</definedName>
    <definedName name="appendix2_2___8" localSheetId="11">[24]gl!#REF!</definedName>
    <definedName name="appendix2_2___8">[24]gl!#REF!</definedName>
    <definedName name="Apr" localSheetId="0">#REF!</definedName>
    <definedName name="Apr" localSheetId="6">#REF!</definedName>
    <definedName name="Apr" localSheetId="5">#REF!</definedName>
    <definedName name="Apr" localSheetId="7">#REF!</definedName>
    <definedName name="Apr" localSheetId="8">#REF!</definedName>
    <definedName name="Apr" localSheetId="9">#REF!</definedName>
    <definedName name="Apr" localSheetId="10">#REF!</definedName>
    <definedName name="Apr" localSheetId="11">#REF!</definedName>
    <definedName name="Apr">#REF!</definedName>
    <definedName name="AQWS" localSheetId="0">#REF!</definedName>
    <definedName name="AQWS" localSheetId="6">#REF!</definedName>
    <definedName name="AQWS" localSheetId="5">#REF!</definedName>
    <definedName name="AQWS" localSheetId="7">#REF!</definedName>
    <definedName name="AQWS" localSheetId="8">#REF!</definedName>
    <definedName name="AQWS" localSheetId="9">#REF!</definedName>
    <definedName name="AQWS" localSheetId="10">#REF!</definedName>
    <definedName name="AQWS" localSheetId="11">#REF!</definedName>
    <definedName name="AQWS">#REF!</definedName>
    <definedName name="AS2DocOpenMode" hidden="1">"AS2DocumentEdit"</definedName>
    <definedName name="ASD" localSheetId="0">#REF!</definedName>
    <definedName name="ASD" localSheetId="6">#REF!</definedName>
    <definedName name="ASD" localSheetId="5">#REF!</definedName>
    <definedName name="ASD" localSheetId="7">#REF!</definedName>
    <definedName name="ASD" localSheetId="8">#REF!</definedName>
    <definedName name="ASD" localSheetId="9">#REF!</definedName>
    <definedName name="ASD" localSheetId="10">#REF!</definedName>
    <definedName name="ASD" localSheetId="11">#REF!</definedName>
    <definedName name="ASD">#REF!</definedName>
    <definedName name="ASSETS">#N/A</definedName>
    <definedName name="ASW" localSheetId="0">#REF!</definedName>
    <definedName name="ASW" localSheetId="6">#REF!</definedName>
    <definedName name="ASW" localSheetId="5">#REF!</definedName>
    <definedName name="ASW" localSheetId="7">#REF!</definedName>
    <definedName name="ASW" localSheetId="8">#REF!</definedName>
    <definedName name="ASW" localSheetId="9">#REF!</definedName>
    <definedName name="ASW" localSheetId="10">#REF!</definedName>
    <definedName name="ASW" localSheetId="11">#REF!</definedName>
    <definedName name="ASW">#REF!</definedName>
    <definedName name="ASWQ" localSheetId="0">#REF!</definedName>
    <definedName name="ASWQ" localSheetId="6">#REF!</definedName>
    <definedName name="ASWQ" localSheetId="5">#REF!</definedName>
    <definedName name="ASWQ" localSheetId="7">#REF!</definedName>
    <definedName name="ASWQ" localSheetId="8">#REF!</definedName>
    <definedName name="ASWQ" localSheetId="9">#REF!</definedName>
    <definedName name="ASWQ" localSheetId="10">#REF!</definedName>
    <definedName name="ASWQ" localSheetId="11">#REF!</definedName>
    <definedName name="ASWQ">#REF!</definedName>
    <definedName name="Aug" localSheetId="0">#REF!</definedName>
    <definedName name="Aug" localSheetId="6">#REF!</definedName>
    <definedName name="Aug" localSheetId="5">#REF!</definedName>
    <definedName name="Aug" localSheetId="7">#REF!</definedName>
    <definedName name="Aug" localSheetId="8">#REF!</definedName>
    <definedName name="Aug" localSheetId="9">#REF!</definedName>
    <definedName name="Aug" localSheetId="10">#REF!</definedName>
    <definedName name="Aug" localSheetId="11">#REF!</definedName>
    <definedName name="Aug">#REF!</definedName>
    <definedName name="awps" localSheetId="0">#REF!</definedName>
    <definedName name="awps" localSheetId="6">#REF!</definedName>
    <definedName name="awps" localSheetId="5">#REF!</definedName>
    <definedName name="awps" localSheetId="7">#REF!</definedName>
    <definedName name="awps" localSheetId="8">#REF!</definedName>
    <definedName name="awps" localSheetId="9">#REF!</definedName>
    <definedName name="awps" localSheetId="10">#REF!</definedName>
    <definedName name="awps" localSheetId="11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0" hidden="1">#REF!</definedName>
    <definedName name="b" localSheetId="6" hidden="1">#REF!</definedName>
    <definedName name="b" localSheetId="5" hidden="1">#REF!</definedName>
    <definedName name="b" localSheetId="7" hidden="1">#REF!</definedName>
    <definedName name="b" localSheetId="8" hidden="1">#REF!</definedName>
    <definedName name="b" localSheetId="9" hidden="1">#REF!</definedName>
    <definedName name="b" localSheetId="10" hidden="1">#REF!</definedName>
    <definedName name="b" localSheetId="1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0" hidden="1">#REF!</definedName>
    <definedName name="B1.1" localSheetId="6" hidden="1">#REF!</definedName>
    <definedName name="B1.1" localSheetId="5" hidden="1">#REF!</definedName>
    <definedName name="B1.1" localSheetId="7" hidden="1">#REF!</definedName>
    <definedName name="B1.1" localSheetId="8" hidden="1">#REF!</definedName>
    <definedName name="B1.1" localSheetId="9" hidden="1">#REF!</definedName>
    <definedName name="B1.1" localSheetId="10" hidden="1">#REF!</definedName>
    <definedName name="B1.1" localSheetId="11" hidden="1">#REF!</definedName>
    <definedName name="B1.1" hidden="1">#REF!</definedName>
    <definedName name="baba" localSheetId="6">[29]M_Maincomp!#REF!</definedName>
    <definedName name="baba" localSheetId="5">[29]M_Maincomp!#REF!</definedName>
    <definedName name="baba" localSheetId="7">[29]M_Maincomp!#REF!</definedName>
    <definedName name="baba" localSheetId="8">[29]M_Maincomp!#REF!</definedName>
    <definedName name="baba" localSheetId="9">[29]M_Maincomp!#REF!</definedName>
    <definedName name="baba" localSheetId="10">[29]M_Maincomp!#REF!</definedName>
    <definedName name="baba" localSheetId="11">[29]M_Maincomp!#REF!</definedName>
    <definedName name="baba">[29]M_Maincomp!#REF!</definedName>
    <definedName name="bb" localSheetId="0">#REF!</definedName>
    <definedName name="bb" localSheetId="6">#REF!</definedName>
    <definedName name="bb" localSheetId="5">#REF!</definedName>
    <definedName name="bb" localSheetId="7">#REF!</definedName>
    <definedName name="bb" localSheetId="8">#REF!</definedName>
    <definedName name="bb" localSheetId="9">#REF!</definedName>
    <definedName name="bb" localSheetId="10">#REF!</definedName>
    <definedName name="bb" localSheetId="11">#REF!</definedName>
    <definedName name="bb">#REF!</definedName>
    <definedName name="bbbbbb" localSheetId="0" hidden="1">#REF!</definedName>
    <definedName name="bbbbbb" localSheetId="6" hidden="1">#REF!</definedName>
    <definedName name="bbbbbb" localSheetId="5" hidden="1">#REF!</definedName>
    <definedName name="bbbbbb" localSheetId="7" hidden="1">#REF!</definedName>
    <definedName name="bbbbbb" localSheetId="8" hidden="1">#REF!</definedName>
    <definedName name="bbbbbb" localSheetId="9" hidden="1">#REF!</definedName>
    <definedName name="bbbbbb" localSheetId="10" hidden="1">#REF!</definedName>
    <definedName name="bbbbbb" localSheetId="11" hidden="1">#REF!</definedName>
    <definedName name="bbbbbb" hidden="1">#REF!</definedName>
    <definedName name="bee" localSheetId="0">#REF!</definedName>
    <definedName name="bee" localSheetId="6">#REF!</definedName>
    <definedName name="bee" localSheetId="5">#REF!</definedName>
    <definedName name="bee" localSheetId="7">#REF!</definedName>
    <definedName name="bee" localSheetId="8">#REF!</definedName>
    <definedName name="bee" localSheetId="9">#REF!</definedName>
    <definedName name="bee" localSheetId="10">#REF!</definedName>
    <definedName name="bee" localSheetId="11">#REF!</definedName>
    <definedName name="bee">#REF!</definedName>
    <definedName name="BF" localSheetId="0">#REF!</definedName>
    <definedName name="BF" localSheetId="6">#REF!</definedName>
    <definedName name="BF" localSheetId="5">#REF!</definedName>
    <definedName name="BF" localSheetId="7">#REF!</definedName>
    <definedName name="BF" localSheetId="8">#REF!</definedName>
    <definedName name="BF" localSheetId="9">#REF!</definedName>
    <definedName name="BF" localSheetId="10">#REF!</definedName>
    <definedName name="BF" localSheetId="11">#REF!</definedName>
    <definedName name="BF">#REF!</definedName>
    <definedName name="BF0" localSheetId="0">#REF!</definedName>
    <definedName name="BF0" localSheetId="6">#REF!</definedName>
    <definedName name="BF0" localSheetId="5">#REF!</definedName>
    <definedName name="BF0" localSheetId="7">#REF!</definedName>
    <definedName name="BF0" localSheetId="8">#REF!</definedName>
    <definedName name="BF0" localSheetId="9">#REF!</definedName>
    <definedName name="BF0" localSheetId="10">#REF!</definedName>
    <definedName name="BF0" localSheetId="11">#REF!</definedName>
    <definedName name="BF0">#REF!</definedName>
    <definedName name="BOR" localSheetId="0">#REF!</definedName>
    <definedName name="BOR" localSheetId="6">#REF!</definedName>
    <definedName name="BOR" localSheetId="5">#REF!</definedName>
    <definedName name="BOR" localSheetId="7">#REF!</definedName>
    <definedName name="BOR" localSheetId="8">#REF!</definedName>
    <definedName name="BOR" localSheetId="9">#REF!</definedName>
    <definedName name="BOR" localSheetId="10">#REF!</definedName>
    <definedName name="BOR" localSheetId="11">#REF!</definedName>
    <definedName name="BOR">#REF!</definedName>
    <definedName name="brr" localSheetId="0">#REF!</definedName>
    <definedName name="brr" localSheetId="6">#REF!</definedName>
    <definedName name="brr" localSheetId="5">#REF!</definedName>
    <definedName name="brr" localSheetId="7">#REF!</definedName>
    <definedName name="brr" localSheetId="8">#REF!</definedName>
    <definedName name="brr" localSheetId="9">#REF!</definedName>
    <definedName name="brr" localSheetId="10">#REF!</definedName>
    <definedName name="brr" localSheetId="11">#REF!</definedName>
    <definedName name="brr">#REF!</definedName>
    <definedName name="BS" localSheetId="0">#REF!</definedName>
    <definedName name="BS" localSheetId="6">#REF!</definedName>
    <definedName name="BS" localSheetId="5">#REF!</definedName>
    <definedName name="BS" localSheetId="7">#REF!</definedName>
    <definedName name="BS" localSheetId="8">#REF!</definedName>
    <definedName name="BS" localSheetId="9">#REF!</definedName>
    <definedName name="BS" localSheetId="10">#REF!</definedName>
    <definedName name="BS" localSheetId="11">#REF!</definedName>
    <definedName name="BS">#REF!</definedName>
    <definedName name="BSsheet" localSheetId="0">#REF!</definedName>
    <definedName name="BSsheet" localSheetId="6">#REF!</definedName>
    <definedName name="BSsheet" localSheetId="5">#REF!</definedName>
    <definedName name="BSsheet" localSheetId="7">#REF!</definedName>
    <definedName name="BSsheet" localSheetId="8">#REF!</definedName>
    <definedName name="BSsheet" localSheetId="9">#REF!</definedName>
    <definedName name="BSsheet" localSheetId="10">#REF!</definedName>
    <definedName name="BSsheet" localSheetId="11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0">#REF!</definedName>
    <definedName name="CARRIED_FORWARD" localSheetId="6">#REF!</definedName>
    <definedName name="CARRIED_FORWARD" localSheetId="5">#REF!</definedName>
    <definedName name="CARRIED_FORWARD" localSheetId="7">#REF!</definedName>
    <definedName name="CARRIED_FORWARD" localSheetId="8">#REF!</definedName>
    <definedName name="CARRIED_FORWARD" localSheetId="9">#REF!</definedName>
    <definedName name="CARRIED_FORWARD" localSheetId="10">#REF!</definedName>
    <definedName name="CARRIED_FORWARD" localSheetId="11">#REF!</definedName>
    <definedName name="CARRIED_FORWARD">#REF!</definedName>
    <definedName name="case">[32]data!$C$1</definedName>
    <definedName name="CASH" localSheetId="0">#REF!</definedName>
    <definedName name="CASH" localSheetId="6">#REF!</definedName>
    <definedName name="CASH" localSheetId="5">#REF!</definedName>
    <definedName name="CASH" localSheetId="7">#REF!</definedName>
    <definedName name="CASH" localSheetId="8">#REF!</definedName>
    <definedName name="CASH" localSheetId="9">#REF!</definedName>
    <definedName name="CASH" localSheetId="10">#REF!</definedName>
    <definedName name="CASH" localSheetId="11">#REF!</definedName>
    <definedName name="CASH">#REF!</definedName>
    <definedName name="cc" localSheetId="0">#REF!</definedName>
    <definedName name="cc" localSheetId="6">#REF!</definedName>
    <definedName name="cc" localSheetId="5">#REF!</definedName>
    <definedName name="cc" localSheetId="7">#REF!</definedName>
    <definedName name="cc" localSheetId="8">#REF!</definedName>
    <definedName name="cc" localSheetId="9">#REF!</definedName>
    <definedName name="cc" localSheetId="10">#REF!</definedName>
    <definedName name="cc" localSheetId="11">#REF!</definedName>
    <definedName name="cc">#REF!</definedName>
    <definedName name="ccc" localSheetId="0">#REF!</definedName>
    <definedName name="ccc" localSheetId="6">#REF!</definedName>
    <definedName name="ccc" localSheetId="5">#REF!</definedName>
    <definedName name="ccc" localSheetId="7">#REF!</definedName>
    <definedName name="ccc" localSheetId="8">#REF!</definedName>
    <definedName name="ccc" localSheetId="9">#REF!</definedName>
    <definedName name="ccc" localSheetId="10">#REF!</definedName>
    <definedName name="ccc" localSheetId="11">#REF!</definedName>
    <definedName name="ccc">#REF!</definedName>
    <definedName name="CF" localSheetId="6">'[33]Cash Flow'!#REF!</definedName>
    <definedName name="CF" localSheetId="5">'[33]Cash Flow'!#REF!</definedName>
    <definedName name="CF" localSheetId="7">'[33]Cash Flow'!#REF!</definedName>
    <definedName name="CF" localSheetId="8">'[33]Cash Flow'!#REF!</definedName>
    <definedName name="CF" localSheetId="9">'[33]Cash Flow'!#REF!</definedName>
    <definedName name="CF" localSheetId="10">'[33]Cash Flow'!#REF!</definedName>
    <definedName name="CF" localSheetId="11">'[33]Cash Flow'!#REF!</definedName>
    <definedName name="CF">'[33]Cash Flow'!#REF!</definedName>
    <definedName name="CF0" localSheetId="0">#REF!</definedName>
    <definedName name="CF0" localSheetId="6">#REF!</definedName>
    <definedName name="CF0" localSheetId="5">#REF!</definedName>
    <definedName name="CF0" localSheetId="7">#REF!</definedName>
    <definedName name="CF0" localSheetId="8">#REF!</definedName>
    <definedName name="CF0" localSheetId="9">#REF!</definedName>
    <definedName name="CF0" localSheetId="10">#REF!</definedName>
    <definedName name="CF0" localSheetId="11">#REF!</definedName>
    <definedName name="CF0">#REF!</definedName>
    <definedName name="CHART" localSheetId="0">#REF!</definedName>
    <definedName name="CHART" localSheetId="6">#REF!</definedName>
    <definedName name="CHART" localSheetId="5">#REF!</definedName>
    <definedName name="CHART" localSheetId="7">#REF!</definedName>
    <definedName name="CHART" localSheetId="8">#REF!</definedName>
    <definedName name="CHART" localSheetId="9">#REF!</definedName>
    <definedName name="CHART" localSheetId="10">#REF!</definedName>
    <definedName name="CHART" localSheetId="11">#REF!</definedName>
    <definedName name="CHART">#REF!</definedName>
    <definedName name="co">'[34]Co info'!$B$2</definedName>
    <definedName name="CODE">#N/A</definedName>
    <definedName name="col" localSheetId="0">#REF!</definedName>
    <definedName name="col" localSheetId="6">#REF!</definedName>
    <definedName name="col" localSheetId="5">#REF!</definedName>
    <definedName name="col" localSheetId="7">#REF!</definedName>
    <definedName name="col" localSheetId="8">#REF!</definedName>
    <definedName name="col" localSheetId="9">#REF!</definedName>
    <definedName name="col" localSheetId="10">#REF!</definedName>
    <definedName name="col" localSheetId="11">#REF!</definedName>
    <definedName name="col">#REF!</definedName>
    <definedName name="COMBINE" localSheetId="0">#REF!</definedName>
    <definedName name="COMBINE" localSheetId="6">#REF!</definedName>
    <definedName name="COMBINE" localSheetId="5">#REF!</definedName>
    <definedName name="COMBINE" localSheetId="7">#REF!</definedName>
    <definedName name="COMBINE" localSheetId="8">#REF!</definedName>
    <definedName name="COMBINE" localSheetId="9">#REF!</definedName>
    <definedName name="COMBINE" localSheetId="10">#REF!</definedName>
    <definedName name="COMBINE" localSheetId="11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0">#REF!</definedName>
    <definedName name="cost1" localSheetId="6">#REF!</definedName>
    <definedName name="cost1" localSheetId="5">#REF!</definedName>
    <definedName name="cost1" localSheetId="7">#REF!</definedName>
    <definedName name="cost1" localSheetId="8">#REF!</definedName>
    <definedName name="cost1" localSheetId="9">#REF!</definedName>
    <definedName name="cost1" localSheetId="10">#REF!</definedName>
    <definedName name="cost1" localSheetId="11">#REF!</definedName>
    <definedName name="cost1">#REF!</definedName>
    <definedName name="cost25" localSheetId="0">#REF!</definedName>
    <definedName name="cost25" localSheetId="6">#REF!</definedName>
    <definedName name="cost25" localSheetId="5">#REF!</definedName>
    <definedName name="cost25" localSheetId="7">#REF!</definedName>
    <definedName name="cost25" localSheetId="8">#REF!</definedName>
    <definedName name="cost25" localSheetId="9">#REF!</definedName>
    <definedName name="cost25" localSheetId="10">#REF!</definedName>
    <definedName name="cost25" localSheetId="11">#REF!</definedName>
    <definedName name="cost25">#REF!</definedName>
    <definedName name="COV" localSheetId="0">#REF!</definedName>
    <definedName name="COV" localSheetId="6">#REF!</definedName>
    <definedName name="COV" localSheetId="5">#REF!</definedName>
    <definedName name="COV" localSheetId="7">#REF!</definedName>
    <definedName name="COV" localSheetId="8">#REF!</definedName>
    <definedName name="COV" localSheetId="9">#REF!</definedName>
    <definedName name="COV" localSheetId="10">#REF!</definedName>
    <definedName name="COV" localSheetId="11">#REF!</definedName>
    <definedName name="COV">#REF!</definedName>
    <definedName name="COV___0" localSheetId="0">#REF!</definedName>
    <definedName name="COV___0" localSheetId="6">#REF!</definedName>
    <definedName name="COV___0" localSheetId="5">#REF!</definedName>
    <definedName name="COV___0" localSheetId="7">#REF!</definedName>
    <definedName name="COV___0" localSheetId="8">#REF!</definedName>
    <definedName name="COV___0" localSheetId="9">#REF!</definedName>
    <definedName name="COV___0" localSheetId="10">#REF!</definedName>
    <definedName name="COV___0" localSheetId="11">#REF!</definedName>
    <definedName name="COV___0">#REF!</definedName>
    <definedName name="COV___12" localSheetId="0">#REF!</definedName>
    <definedName name="COV___12" localSheetId="6">#REF!</definedName>
    <definedName name="COV___12" localSheetId="5">#REF!</definedName>
    <definedName name="COV___12" localSheetId="7">#REF!</definedName>
    <definedName name="COV___12" localSheetId="8">#REF!</definedName>
    <definedName name="COV___12" localSheetId="9">#REF!</definedName>
    <definedName name="COV___12" localSheetId="10">#REF!</definedName>
    <definedName name="COV___12" localSheetId="11">#REF!</definedName>
    <definedName name="COV___12">#REF!</definedName>
    <definedName name="COV___14" localSheetId="0">#REF!</definedName>
    <definedName name="COV___14" localSheetId="6">#REF!</definedName>
    <definedName name="COV___14" localSheetId="5">#REF!</definedName>
    <definedName name="COV___14" localSheetId="7">#REF!</definedName>
    <definedName name="COV___14" localSheetId="8">#REF!</definedName>
    <definedName name="COV___14" localSheetId="9">#REF!</definedName>
    <definedName name="COV___14" localSheetId="10">#REF!</definedName>
    <definedName name="COV___14" localSheetId="11">#REF!</definedName>
    <definedName name="COV___14">#REF!</definedName>
    <definedName name="COV___3" localSheetId="0">#REF!</definedName>
    <definedName name="COV___3" localSheetId="6">#REF!</definedName>
    <definedName name="COV___3" localSheetId="5">#REF!</definedName>
    <definedName name="COV___3" localSheetId="7">#REF!</definedName>
    <definedName name="COV___3" localSheetId="8">#REF!</definedName>
    <definedName name="COV___3" localSheetId="9">#REF!</definedName>
    <definedName name="COV___3" localSheetId="10">#REF!</definedName>
    <definedName name="COV___3" localSheetId="11">#REF!</definedName>
    <definedName name="COV___3">#REF!</definedName>
    <definedName name="COV___5" localSheetId="0">#REF!</definedName>
    <definedName name="COV___5" localSheetId="6">#REF!</definedName>
    <definedName name="COV___5" localSheetId="5">#REF!</definedName>
    <definedName name="COV___5" localSheetId="7">#REF!</definedName>
    <definedName name="COV___5" localSheetId="8">#REF!</definedName>
    <definedName name="COV___5" localSheetId="9">#REF!</definedName>
    <definedName name="COV___5" localSheetId="10">#REF!</definedName>
    <definedName name="COV___5" localSheetId="11">#REF!</definedName>
    <definedName name="COV___5">#REF!</definedName>
    <definedName name="COV___6" localSheetId="0">#REF!</definedName>
    <definedName name="COV___6" localSheetId="6">#REF!</definedName>
    <definedName name="COV___6" localSheetId="5">#REF!</definedName>
    <definedName name="COV___6" localSheetId="7">#REF!</definedName>
    <definedName name="COV___6" localSheetId="8">#REF!</definedName>
    <definedName name="COV___6" localSheetId="9">#REF!</definedName>
    <definedName name="COV___6" localSheetId="10">#REF!</definedName>
    <definedName name="COV___6" localSheetId="11">#REF!</definedName>
    <definedName name="COV___6">#REF!</definedName>
    <definedName name="COV___8" localSheetId="0">#REF!</definedName>
    <definedName name="COV___8" localSheetId="6">#REF!</definedName>
    <definedName name="COV___8" localSheetId="5">#REF!</definedName>
    <definedName name="COV___8" localSheetId="7">#REF!</definedName>
    <definedName name="COV___8" localSheetId="8">#REF!</definedName>
    <definedName name="COV___8" localSheetId="9">#REF!</definedName>
    <definedName name="COV___8" localSheetId="10">#REF!</definedName>
    <definedName name="COV___8" localSheetId="11">#REF!</definedName>
    <definedName name="COV___8">#REF!</definedName>
    <definedName name="Cover" localSheetId="0">#REF!</definedName>
    <definedName name="Cover" localSheetId="6">#REF!</definedName>
    <definedName name="Cover" localSheetId="5">#REF!</definedName>
    <definedName name="Cover" localSheetId="7">#REF!</definedName>
    <definedName name="Cover" localSheetId="8">#REF!</definedName>
    <definedName name="Cover" localSheetId="9">#REF!</definedName>
    <definedName name="Cover" localSheetId="10">#REF!</definedName>
    <definedName name="Cover" localSheetId="11">#REF!</definedName>
    <definedName name="Cover">#REF!</definedName>
    <definedName name="CREDIT">#N/A</definedName>
    <definedName name="CREDITORS" localSheetId="0">#REF!</definedName>
    <definedName name="CREDITORS" localSheetId="6">#REF!</definedName>
    <definedName name="CREDITORS" localSheetId="5">#REF!</definedName>
    <definedName name="CREDITORS" localSheetId="7">#REF!</definedName>
    <definedName name="CREDITORS" localSheetId="8">#REF!</definedName>
    <definedName name="CREDITORS" localSheetId="9">#REF!</definedName>
    <definedName name="CREDITORS" localSheetId="10">#REF!</definedName>
    <definedName name="CREDITORS" localSheetId="11">#REF!</definedName>
    <definedName name="CREDITORS">#REF!</definedName>
    <definedName name="_xlnm.Criteria" localSheetId="0">#REF!</definedName>
    <definedName name="_xlnm.Criteria" localSheetId="6">#REF!</definedName>
    <definedName name="_xlnm.Criteria" localSheetId="5">#REF!</definedName>
    <definedName name="_xlnm.Criteria" localSheetId="7">#REF!</definedName>
    <definedName name="_xlnm.Criteria" localSheetId="8">#REF!</definedName>
    <definedName name="_xlnm.Criteria" localSheetId="9">#REF!</definedName>
    <definedName name="_xlnm.Criteria" localSheetId="10">#REF!</definedName>
    <definedName name="_xlnm.Criteria" localSheetId="11">#REF!</definedName>
    <definedName name="_xlnm.Criteria">#REF!</definedName>
    <definedName name="curr_rte" localSheetId="0">#REF!</definedName>
    <definedName name="curr_rte" localSheetId="6">#REF!</definedName>
    <definedName name="curr_rte" localSheetId="5">#REF!</definedName>
    <definedName name="curr_rte" localSheetId="7">#REF!</definedName>
    <definedName name="curr_rte" localSheetId="8">#REF!</definedName>
    <definedName name="curr_rte" localSheetId="9">#REF!</definedName>
    <definedName name="curr_rte" localSheetId="10">#REF!</definedName>
    <definedName name="curr_rte" localSheetId="11">#REF!</definedName>
    <definedName name="curr_rte">#REF!</definedName>
    <definedName name="curr_yr" localSheetId="0">#REF!</definedName>
    <definedName name="curr_yr" localSheetId="6">#REF!</definedName>
    <definedName name="curr_yr" localSheetId="5">#REF!</definedName>
    <definedName name="curr_yr" localSheetId="7">#REF!</definedName>
    <definedName name="curr_yr" localSheetId="8">#REF!</definedName>
    <definedName name="curr_yr" localSheetId="9">#REF!</definedName>
    <definedName name="curr_yr" localSheetId="10">#REF!</definedName>
    <definedName name="curr_yr" localSheetId="11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0">'[37]CA Comp'!#REF!</definedName>
    <definedName name="CurrYA" localSheetId="6">'[37]CA Comp'!#REF!</definedName>
    <definedName name="CurrYA" localSheetId="5">'[37]CA Comp'!#REF!</definedName>
    <definedName name="CurrYA" localSheetId="7">'[37]CA Comp'!#REF!</definedName>
    <definedName name="CurrYA" localSheetId="8">'[37]CA Comp'!#REF!</definedName>
    <definedName name="CurrYA" localSheetId="9">'[37]CA Comp'!#REF!</definedName>
    <definedName name="CurrYA" localSheetId="10">'[37]CA Comp'!#REF!</definedName>
    <definedName name="CurrYA" localSheetId="11">'[37]CA Comp'!#REF!</definedName>
    <definedName name="CurrYA">'[37]CA Comp'!#REF!</definedName>
    <definedName name="CurrYA___0" localSheetId="6">'[38]CA Comp'!#REF!</definedName>
    <definedName name="CurrYA___0" localSheetId="5">'[38]CA Comp'!#REF!</definedName>
    <definedName name="CurrYA___0" localSheetId="7">'[38]CA Comp'!#REF!</definedName>
    <definedName name="CurrYA___0" localSheetId="8">'[38]CA Comp'!#REF!</definedName>
    <definedName name="CurrYA___0" localSheetId="9">'[38]CA Comp'!#REF!</definedName>
    <definedName name="CurrYA___0" localSheetId="10">'[38]CA Comp'!#REF!</definedName>
    <definedName name="CurrYA___0" localSheetId="11">'[38]CA Comp'!#REF!</definedName>
    <definedName name="CurrYA___0">'[38]CA Comp'!#REF!</definedName>
    <definedName name="CurrYA___12" localSheetId="6">'[37]CA Comp'!#REF!</definedName>
    <definedName name="CurrYA___12" localSheetId="5">'[37]CA Comp'!#REF!</definedName>
    <definedName name="CurrYA___12" localSheetId="7">'[37]CA Comp'!#REF!</definedName>
    <definedName name="CurrYA___12" localSheetId="8">'[37]CA Comp'!#REF!</definedName>
    <definedName name="CurrYA___12" localSheetId="9">'[37]CA Comp'!#REF!</definedName>
    <definedName name="CurrYA___12" localSheetId="10">'[37]CA Comp'!#REF!</definedName>
    <definedName name="CurrYA___12" localSheetId="11">'[37]CA Comp'!#REF!</definedName>
    <definedName name="CurrYA___12">'[37]CA Comp'!#REF!</definedName>
    <definedName name="CurrYA___14" localSheetId="6">'[37]CA Comp'!#REF!</definedName>
    <definedName name="CurrYA___14" localSheetId="5">'[37]CA Comp'!#REF!</definedName>
    <definedName name="CurrYA___14" localSheetId="7">'[37]CA Comp'!#REF!</definedName>
    <definedName name="CurrYA___14" localSheetId="8">'[37]CA Comp'!#REF!</definedName>
    <definedName name="CurrYA___14" localSheetId="9">'[37]CA Comp'!#REF!</definedName>
    <definedName name="CurrYA___14" localSheetId="10">'[37]CA Comp'!#REF!</definedName>
    <definedName name="CurrYA___14" localSheetId="11">'[37]CA Comp'!#REF!</definedName>
    <definedName name="CurrYA___14">'[37]CA Comp'!#REF!</definedName>
    <definedName name="CurrYA___3" localSheetId="6">'[37]CA Comp'!#REF!</definedName>
    <definedName name="CurrYA___3" localSheetId="5">'[37]CA Comp'!#REF!</definedName>
    <definedName name="CurrYA___3" localSheetId="7">'[37]CA Comp'!#REF!</definedName>
    <definedName name="CurrYA___3" localSheetId="8">'[37]CA Comp'!#REF!</definedName>
    <definedName name="CurrYA___3" localSheetId="9">'[37]CA Comp'!#REF!</definedName>
    <definedName name="CurrYA___3" localSheetId="10">'[37]CA Comp'!#REF!</definedName>
    <definedName name="CurrYA___3" localSheetId="11">'[37]CA Comp'!#REF!</definedName>
    <definedName name="CurrYA___3">'[37]CA Comp'!#REF!</definedName>
    <definedName name="CurrYA___5" localSheetId="6">'[37]CA Comp'!#REF!</definedName>
    <definedName name="CurrYA___5" localSheetId="5">'[37]CA Comp'!#REF!</definedName>
    <definedName name="CurrYA___5" localSheetId="7">'[37]CA Comp'!#REF!</definedName>
    <definedName name="CurrYA___5" localSheetId="8">'[37]CA Comp'!#REF!</definedName>
    <definedName name="CurrYA___5" localSheetId="9">'[37]CA Comp'!#REF!</definedName>
    <definedName name="CurrYA___5" localSheetId="10">'[37]CA Comp'!#REF!</definedName>
    <definedName name="CurrYA___5" localSheetId="11">'[37]CA Comp'!#REF!</definedName>
    <definedName name="CurrYA___5">'[37]CA Comp'!#REF!</definedName>
    <definedName name="CurrYA___6" localSheetId="6">'[37]CA Comp'!#REF!</definedName>
    <definedName name="CurrYA___6" localSheetId="5">'[37]CA Comp'!#REF!</definedName>
    <definedName name="CurrYA___6" localSheetId="7">'[37]CA Comp'!#REF!</definedName>
    <definedName name="CurrYA___6" localSheetId="8">'[37]CA Comp'!#REF!</definedName>
    <definedName name="CurrYA___6" localSheetId="9">'[37]CA Comp'!#REF!</definedName>
    <definedName name="CurrYA___6" localSheetId="10">'[37]CA Comp'!#REF!</definedName>
    <definedName name="CurrYA___6" localSheetId="11">'[37]CA Comp'!#REF!</definedName>
    <definedName name="CurrYA___6">'[37]CA Comp'!#REF!</definedName>
    <definedName name="CurrYA___8" localSheetId="6">'[37]CA Comp'!#REF!</definedName>
    <definedName name="CurrYA___8" localSheetId="5">'[37]CA Comp'!#REF!</definedName>
    <definedName name="CurrYA___8" localSheetId="7">'[37]CA Comp'!#REF!</definedName>
    <definedName name="CurrYA___8" localSheetId="8">'[37]CA Comp'!#REF!</definedName>
    <definedName name="CurrYA___8" localSheetId="9">'[37]CA Comp'!#REF!</definedName>
    <definedName name="CurrYA___8" localSheetId="10">'[37]CA Comp'!#REF!</definedName>
    <definedName name="CurrYA___8" localSheetId="11">'[37]CA Comp'!#REF!</definedName>
    <definedName name="CurrYA___8">'[37]CA Comp'!#REF!</definedName>
    <definedName name="d" localSheetId="6">'[14]QR_4.1'!#REF!</definedName>
    <definedName name="d" localSheetId="5">'[14]QR_4.1'!#REF!</definedName>
    <definedName name="d" localSheetId="7">'[14]QR_4.1'!#REF!</definedName>
    <definedName name="d" localSheetId="8">'[14]QR_4.1'!#REF!</definedName>
    <definedName name="d" localSheetId="9">'[14]QR_4.1'!#REF!</definedName>
    <definedName name="d" localSheetId="10">'[14]QR_4.1'!#REF!</definedName>
    <definedName name="d" localSheetId="11">'[14]QR_4.1'!#REF!</definedName>
    <definedName name="d">'[14]QR_4.1'!#REF!</definedName>
    <definedName name="dadf" localSheetId="0">#REF!</definedName>
    <definedName name="dadf" localSheetId="6">#REF!</definedName>
    <definedName name="dadf" localSheetId="5">#REF!</definedName>
    <definedName name="dadf" localSheetId="7">#REF!</definedName>
    <definedName name="dadf" localSheetId="8">#REF!</definedName>
    <definedName name="dadf" localSheetId="9">#REF!</definedName>
    <definedName name="dadf" localSheetId="10">#REF!</definedName>
    <definedName name="dadf" localSheetId="11">#REF!</definedName>
    <definedName name="dadf">#REF!</definedName>
    <definedName name="data" localSheetId="8">[39]BAL42!$A$1:$L$10000</definedName>
    <definedName name="data" localSheetId="10">[40]BAL42!$A$1:$L$10000</definedName>
    <definedName name="data">[41]BAL42!$A$1:$L$10000</definedName>
    <definedName name="Data___0">[42]BPR!$F$11</definedName>
    <definedName name="Data___12">[43]BPR!$F$11</definedName>
    <definedName name="Data___14">[43]BPR!$F$11</definedName>
    <definedName name="Data___3">[43]BPR!$F$11</definedName>
    <definedName name="Data___5">[43]BPR!$F$11</definedName>
    <definedName name="Data___6">[43]BPR!$F$11</definedName>
    <definedName name="Data___8">[43]BPR!$F$11</definedName>
    <definedName name="_xlnm.Database" localSheetId="0">#REF!</definedName>
    <definedName name="_xlnm.Database" localSheetId="6">#REF!</definedName>
    <definedName name="_xlnm.Database" localSheetId="5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>#REF!</definedName>
    <definedName name="Date" localSheetId="0">#REF!</definedName>
    <definedName name="Date" localSheetId="6">#REF!</definedName>
    <definedName name="Date" localSheetId="5">#REF!</definedName>
    <definedName name="Date" localSheetId="7">#REF!</definedName>
    <definedName name="Date" localSheetId="8">#REF!</definedName>
    <definedName name="Date" localSheetId="9">#REF!</definedName>
    <definedName name="Date" localSheetId="10">#REF!</definedName>
    <definedName name="Date" localSheetId="11">#REF!</definedName>
    <definedName name="Date">#REF!</definedName>
    <definedName name="DAYS" localSheetId="0">#REF!</definedName>
    <definedName name="DAYS" localSheetId="6">#REF!</definedName>
    <definedName name="DAYS" localSheetId="5">#REF!</definedName>
    <definedName name="DAYS" localSheetId="7">#REF!</definedName>
    <definedName name="DAYS" localSheetId="8">#REF!</definedName>
    <definedName name="DAYS" localSheetId="9">#REF!</definedName>
    <definedName name="DAYS" localSheetId="10">#REF!</definedName>
    <definedName name="DAYS" localSheetId="11">#REF!</definedName>
    <definedName name="DAYS">#REF!</definedName>
    <definedName name="dd" localSheetId="0">#REF!</definedName>
    <definedName name="dd" localSheetId="6">#REF!</definedName>
    <definedName name="dd" localSheetId="5">#REF!</definedName>
    <definedName name="dd" localSheetId="7">#REF!</definedName>
    <definedName name="dd" localSheetId="8">#REF!</definedName>
    <definedName name="dd" localSheetId="9">#REF!</definedName>
    <definedName name="dd" localSheetId="10">#REF!</definedName>
    <definedName name="dd" localSheetId="11">#REF!</definedName>
    <definedName name="dd">#REF!</definedName>
    <definedName name="ddd" localSheetId="0" hidden="1">#REF!</definedName>
    <definedName name="ddd" localSheetId="6" hidden="1">#REF!</definedName>
    <definedName name="ddd" localSheetId="5" hidden="1">#REF!</definedName>
    <definedName name="ddd" localSheetId="7" hidden="1">#REF!</definedName>
    <definedName name="ddd" localSheetId="8" hidden="1">#REF!</definedName>
    <definedName name="ddd" localSheetId="9" hidden="1">#REF!</definedName>
    <definedName name="ddd" localSheetId="10" hidden="1">#REF!</definedName>
    <definedName name="ddd" localSheetId="11" hidden="1">#REF!</definedName>
    <definedName name="ddd" hidden="1">#REF!</definedName>
    <definedName name="ddddd" localSheetId="6">'[17]U-2.1'!#REF!</definedName>
    <definedName name="ddddd" localSheetId="5">'[17]U-2.1'!#REF!</definedName>
    <definedName name="ddddd" localSheetId="7">'[17]U-2.1'!#REF!</definedName>
    <definedName name="ddddd" localSheetId="8">'[17]U-2.1'!#REF!</definedName>
    <definedName name="ddddd" localSheetId="9">'[17]U-2.1'!#REF!</definedName>
    <definedName name="ddddd" localSheetId="10">'[17]U-2.1'!#REF!</definedName>
    <definedName name="ddddd" localSheetId="11">'[17]U-2.1'!#REF!</definedName>
    <definedName name="ddddd">'[17]U-2.1'!#REF!</definedName>
    <definedName name="ddds" localSheetId="0">#REF!</definedName>
    <definedName name="ddds" localSheetId="6">#REF!</definedName>
    <definedName name="ddds" localSheetId="5">#REF!</definedName>
    <definedName name="ddds" localSheetId="7">#REF!</definedName>
    <definedName name="ddds" localSheetId="8">#REF!</definedName>
    <definedName name="ddds" localSheetId="9">#REF!</definedName>
    <definedName name="ddds" localSheetId="10">#REF!</definedName>
    <definedName name="ddds" localSheetId="11">#REF!</definedName>
    <definedName name="ddds">#REF!</definedName>
    <definedName name="ddk" localSheetId="0">#REF!</definedName>
    <definedName name="ddk" localSheetId="6">#REF!</definedName>
    <definedName name="ddk" localSheetId="5">#REF!</definedName>
    <definedName name="ddk" localSheetId="7">#REF!</definedName>
    <definedName name="ddk" localSheetId="8">#REF!</definedName>
    <definedName name="ddk" localSheetId="9">#REF!</definedName>
    <definedName name="ddk" localSheetId="10">#REF!</definedName>
    <definedName name="ddk" localSheetId="11">#REF!</definedName>
    <definedName name="ddk">#REF!</definedName>
    <definedName name="ddws" localSheetId="0">#REF!</definedName>
    <definedName name="ddws" localSheetId="6">#REF!</definedName>
    <definedName name="ddws" localSheetId="5">#REF!</definedName>
    <definedName name="ddws" localSheetId="7">#REF!</definedName>
    <definedName name="ddws" localSheetId="8">#REF!</definedName>
    <definedName name="ddws" localSheetId="9">#REF!</definedName>
    <definedName name="ddws" localSheetId="10">#REF!</definedName>
    <definedName name="ddws" localSheetId="11">#REF!</definedName>
    <definedName name="ddws">#REF!</definedName>
    <definedName name="DEBT">#N/A</definedName>
    <definedName name="DEBTORS" localSheetId="0">#REF!</definedName>
    <definedName name="DEBTORS" localSheetId="6">#REF!</definedName>
    <definedName name="DEBTORS" localSheetId="5">#REF!</definedName>
    <definedName name="DEBTORS" localSheetId="7">#REF!</definedName>
    <definedName name="DEBTORS" localSheetId="8">#REF!</definedName>
    <definedName name="DEBTORS" localSheetId="9">#REF!</definedName>
    <definedName name="DEBTORS" localSheetId="10">#REF!</definedName>
    <definedName name="DEBTORS" localSheetId="11">#REF!</definedName>
    <definedName name="DEBTORS">#REF!</definedName>
    <definedName name="Dec" localSheetId="0">#REF!</definedName>
    <definedName name="Dec" localSheetId="6">#REF!</definedName>
    <definedName name="Dec" localSheetId="5">#REF!</definedName>
    <definedName name="Dec" localSheetId="7">#REF!</definedName>
    <definedName name="Dec" localSheetId="8">#REF!</definedName>
    <definedName name="Dec" localSheetId="9">#REF!</definedName>
    <definedName name="Dec" localSheetId="10">#REF!</definedName>
    <definedName name="Dec" localSheetId="11">#REF!</definedName>
    <definedName name="Dec">#REF!</definedName>
    <definedName name="DEP">'[21]Expense Summary'!$C$47</definedName>
    <definedName name="DEPN" localSheetId="0">#REF!</definedName>
    <definedName name="DEPN" localSheetId="6">#REF!</definedName>
    <definedName name="DEPN" localSheetId="5">#REF!</definedName>
    <definedName name="DEPN" localSheetId="7">#REF!</definedName>
    <definedName name="DEPN" localSheetId="8">#REF!</definedName>
    <definedName name="DEPN" localSheetId="9">#REF!</definedName>
    <definedName name="DEPN" localSheetId="10">#REF!</definedName>
    <definedName name="DEPN" localSheetId="11">#REF!</definedName>
    <definedName name="DEPN">#REF!</definedName>
    <definedName name="DEPOSIT" localSheetId="0">#REF!</definedName>
    <definedName name="DEPOSIT" localSheetId="6">#REF!</definedName>
    <definedName name="DEPOSIT" localSheetId="5">#REF!</definedName>
    <definedName name="DEPOSIT" localSheetId="7">#REF!</definedName>
    <definedName name="DEPOSIT" localSheetId="8">#REF!</definedName>
    <definedName name="DEPOSIT" localSheetId="9">#REF!</definedName>
    <definedName name="DEPOSIT" localSheetId="10">#REF!</definedName>
    <definedName name="DEPOSIT" localSheetId="11">#REF!</definedName>
    <definedName name="DEPOSIT">#REF!</definedName>
    <definedName name="desc" localSheetId="0">#REF!</definedName>
    <definedName name="desc" localSheetId="6">#REF!</definedName>
    <definedName name="desc" localSheetId="5">#REF!</definedName>
    <definedName name="desc" localSheetId="7">#REF!</definedName>
    <definedName name="desc" localSheetId="8">#REF!</definedName>
    <definedName name="desc" localSheetId="9">#REF!</definedName>
    <definedName name="desc" localSheetId="10">#REF!</definedName>
    <definedName name="desc" localSheetId="11">#REF!</definedName>
    <definedName name="desc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fifif" localSheetId="0">#REF!</definedName>
    <definedName name="dfifif" localSheetId="6">#REF!</definedName>
    <definedName name="dfifif" localSheetId="5">#REF!</definedName>
    <definedName name="dfifif" localSheetId="7">#REF!</definedName>
    <definedName name="dfifif" localSheetId="8">#REF!</definedName>
    <definedName name="dfifif" localSheetId="9">#REF!</definedName>
    <definedName name="dfifif" localSheetId="10">#REF!</definedName>
    <definedName name="dfifif" localSheetId="11">#REF!</definedName>
    <definedName name="dfifif">#REF!</definedName>
    <definedName name="DIS" localSheetId="0">#REF!</definedName>
    <definedName name="DIS" localSheetId="6">#REF!</definedName>
    <definedName name="DIS" localSheetId="5">#REF!</definedName>
    <definedName name="DIS" localSheetId="7">#REF!</definedName>
    <definedName name="DIS" localSheetId="8">#REF!</definedName>
    <definedName name="DIS" localSheetId="9">#REF!</definedName>
    <definedName name="DIS" localSheetId="10">#REF!</definedName>
    <definedName name="DIS" localSheetId="11">#REF!</definedName>
    <definedName name="DIS">#REF!</definedName>
    <definedName name="DISP" localSheetId="0">#REF!</definedName>
    <definedName name="DISP" localSheetId="6">#REF!</definedName>
    <definedName name="DISP" localSheetId="5">#REF!</definedName>
    <definedName name="DISP" localSheetId="7">#REF!</definedName>
    <definedName name="DISP" localSheetId="8">#REF!</definedName>
    <definedName name="DISP" localSheetId="9">#REF!</definedName>
    <definedName name="DISP" localSheetId="10">#REF!</definedName>
    <definedName name="DISP" localSheetId="11">#REF!</definedName>
    <definedName name="DISP">#REF!</definedName>
    <definedName name="div" localSheetId="6">[46]M_Maincomp!#REF!</definedName>
    <definedName name="div" localSheetId="5">[46]M_Maincomp!#REF!</definedName>
    <definedName name="div" localSheetId="7">[46]M_Maincomp!#REF!</definedName>
    <definedName name="div" localSheetId="8">[46]M_Maincomp!#REF!</definedName>
    <definedName name="div" localSheetId="9">[46]M_Maincomp!#REF!</definedName>
    <definedName name="div" localSheetId="10">[46]M_Maincomp!#REF!</definedName>
    <definedName name="div" localSheetId="11">[46]M_Maincomp!#REF!</definedName>
    <definedName name="div">[46]M_Maincomp!#REF!</definedName>
    <definedName name="dividend" localSheetId="6">[47]M_Maincomp!#REF!</definedName>
    <definedName name="dividend" localSheetId="5">[47]M_Maincomp!#REF!</definedName>
    <definedName name="dividend" localSheetId="7">[47]M_Maincomp!#REF!</definedName>
    <definedName name="dividend" localSheetId="8">[47]M_Maincomp!#REF!</definedName>
    <definedName name="dividend" localSheetId="9">[47]M_Maincomp!#REF!</definedName>
    <definedName name="dividend" localSheetId="10">[47]M_Maincomp!#REF!</definedName>
    <definedName name="dividend" localSheetId="11">[47]M_Maincomp!#REF!</definedName>
    <definedName name="dividend">[47]M_Maincomp!#REF!</definedName>
    <definedName name="DL" localSheetId="0">#REF!</definedName>
    <definedName name="DL" localSheetId="6">#REF!</definedName>
    <definedName name="DL" localSheetId="5">#REF!</definedName>
    <definedName name="DL" localSheetId="7">#REF!</definedName>
    <definedName name="DL" localSheetId="8">#REF!</definedName>
    <definedName name="DL" localSheetId="9">#REF!</definedName>
    <definedName name="DL" localSheetId="10">#REF!</definedName>
    <definedName name="DL" localSheetId="11">#REF!</definedName>
    <definedName name="DL">#REF!</definedName>
    <definedName name="donations" localSheetId="6">[47]M_Maincomp!#REF!</definedName>
    <definedName name="donations" localSheetId="5">[47]M_Maincomp!#REF!</definedName>
    <definedName name="donations" localSheetId="7">[47]M_Maincomp!#REF!</definedName>
    <definedName name="donations" localSheetId="8">[47]M_Maincomp!#REF!</definedName>
    <definedName name="donations" localSheetId="9">[47]M_Maincomp!#REF!</definedName>
    <definedName name="donations" localSheetId="10">[47]M_Maincomp!#REF!</definedName>
    <definedName name="donations" localSheetId="11">[47]M_Maincomp!#REF!</definedName>
    <definedName name="donations">[47]M_Maincomp!#REF!</definedName>
    <definedName name="ds" localSheetId="0">#REF!</definedName>
    <definedName name="ds" localSheetId="6">#REF!</definedName>
    <definedName name="ds" localSheetId="5">#REF!</definedName>
    <definedName name="ds" localSheetId="7">#REF!</definedName>
    <definedName name="ds" localSheetId="8">#REF!</definedName>
    <definedName name="ds" localSheetId="9">#REF!</definedName>
    <definedName name="ds" localSheetId="10">#REF!</definedName>
    <definedName name="ds" localSheetId="11">#REF!</definedName>
    <definedName name="ds">#REF!</definedName>
    <definedName name="dsdsa" localSheetId="0">#REF!</definedName>
    <definedName name="dsdsa" localSheetId="6">#REF!</definedName>
    <definedName name="dsdsa" localSheetId="5">#REF!</definedName>
    <definedName name="dsdsa" localSheetId="7">#REF!</definedName>
    <definedName name="dsdsa" localSheetId="8">#REF!</definedName>
    <definedName name="dsdsa" localSheetId="9">#REF!</definedName>
    <definedName name="dsdsa" localSheetId="10">#REF!</definedName>
    <definedName name="dsdsa" localSheetId="11">#REF!</definedName>
    <definedName name="dsdsa">#REF!</definedName>
    <definedName name="dsfs" localSheetId="0">#REF!</definedName>
    <definedName name="dsfs" localSheetId="6">#REF!</definedName>
    <definedName name="dsfs" localSheetId="5">#REF!</definedName>
    <definedName name="dsfs" localSheetId="7">#REF!</definedName>
    <definedName name="dsfs" localSheetId="8">#REF!</definedName>
    <definedName name="dsfs" localSheetId="9">#REF!</definedName>
    <definedName name="dsfs" localSheetId="10">#REF!</definedName>
    <definedName name="dsfs" localSheetId="11">#REF!</definedName>
    <definedName name="dsfs">#REF!</definedName>
    <definedName name="E" localSheetId="6">[29]M_Maincomp!#REF!</definedName>
    <definedName name="E" localSheetId="5">[29]M_Maincomp!#REF!</definedName>
    <definedName name="E" localSheetId="7">[29]M_Maincomp!#REF!</definedName>
    <definedName name="E" localSheetId="8">[29]M_Maincomp!#REF!</definedName>
    <definedName name="E" localSheetId="9">[29]M_Maincomp!#REF!</definedName>
    <definedName name="E" localSheetId="10">[29]M_Maincomp!#REF!</definedName>
    <definedName name="E" localSheetId="11">[29]M_Maincomp!#REF!</definedName>
    <definedName name="E">[29]M_Maincomp!#REF!</definedName>
    <definedName name="E1R" localSheetId="0">#REF!</definedName>
    <definedName name="E1R" localSheetId="6">#REF!</definedName>
    <definedName name="E1R" localSheetId="5">#REF!</definedName>
    <definedName name="E1R" localSheetId="7">#REF!</definedName>
    <definedName name="E1R" localSheetId="8">#REF!</definedName>
    <definedName name="E1R" localSheetId="9">#REF!</definedName>
    <definedName name="E1R" localSheetId="10">#REF!</definedName>
    <definedName name="E1R" localSheetId="11">#REF!</definedName>
    <definedName name="E1R">#REF!</definedName>
    <definedName name="econ" localSheetId="0">#REF!</definedName>
    <definedName name="econ" localSheetId="6">#REF!</definedName>
    <definedName name="econ" localSheetId="5">#REF!</definedName>
    <definedName name="econ" localSheetId="7">#REF!</definedName>
    <definedName name="econ" localSheetId="8">#REF!</definedName>
    <definedName name="econ" localSheetId="9">#REF!</definedName>
    <definedName name="econ" localSheetId="10">#REF!</definedName>
    <definedName name="econ" localSheetId="11">#REF!</definedName>
    <definedName name="econ">#REF!</definedName>
    <definedName name="ECR">#N/A</definedName>
    <definedName name="eee" localSheetId="0">#REF!</definedName>
    <definedName name="eee" localSheetId="6">#REF!</definedName>
    <definedName name="eee" localSheetId="5">#REF!</definedName>
    <definedName name="eee" localSheetId="7">#REF!</definedName>
    <definedName name="eee" localSheetId="8">#REF!</definedName>
    <definedName name="eee" localSheetId="9">#REF!</definedName>
    <definedName name="eee" localSheetId="10">#REF!</definedName>
    <definedName name="eee" localSheetId="11">#REF!</definedName>
    <definedName name="eee">#REF!</definedName>
    <definedName name="end" localSheetId="0">#REF!</definedName>
    <definedName name="end" localSheetId="6">#REF!</definedName>
    <definedName name="end" localSheetId="5">#REF!</definedName>
    <definedName name="end" localSheetId="7">#REF!</definedName>
    <definedName name="end" localSheetId="8">#REF!</definedName>
    <definedName name="end" localSheetId="9">#REF!</definedName>
    <definedName name="end" localSheetId="10">#REF!</definedName>
    <definedName name="end" localSheetId="11">#REF!</definedName>
    <definedName name="end">#REF!</definedName>
    <definedName name="Energy" localSheetId="6">'[48]Energy(update)'!#REF!</definedName>
    <definedName name="Energy" localSheetId="5">'[48]Energy(update)'!#REF!</definedName>
    <definedName name="Energy" localSheetId="7">'[48]Energy(update)'!#REF!</definedName>
    <definedName name="Energy" localSheetId="8">'[48]Energy(update)'!#REF!</definedName>
    <definedName name="Energy" localSheetId="9">'[48]Energy(update)'!#REF!</definedName>
    <definedName name="Energy" localSheetId="10">'[48]Energy(update)'!#REF!</definedName>
    <definedName name="Energy" localSheetId="11">'[48]Energy(update)'!#REF!</definedName>
    <definedName name="Energy">'[48]Energy(update)'!#REF!</definedName>
    <definedName name="ert" localSheetId="0" hidden="1">#REF!</definedName>
    <definedName name="ert" localSheetId="6" hidden="1">#REF!</definedName>
    <definedName name="ert" localSheetId="5" hidden="1">#REF!</definedName>
    <definedName name="ert" localSheetId="7" hidden="1">#REF!</definedName>
    <definedName name="ert" localSheetId="8" hidden="1">#REF!</definedName>
    <definedName name="ert" localSheetId="9" hidden="1">#REF!</definedName>
    <definedName name="ert" localSheetId="10" hidden="1">#REF!</definedName>
    <definedName name="ert" localSheetId="11" hidden="1">#REF!</definedName>
    <definedName name="ert" hidden="1">#REF!</definedName>
    <definedName name="Excel_BuiltIn_Database_0" localSheetId="6">[49]FF_2!#REF!</definedName>
    <definedName name="Excel_BuiltIn_Database_0" localSheetId="5">[49]FF_2!#REF!</definedName>
    <definedName name="Excel_BuiltIn_Database_0" localSheetId="7">[49]FF_2!#REF!</definedName>
    <definedName name="Excel_BuiltIn_Database_0" localSheetId="8">[49]FF_2!#REF!</definedName>
    <definedName name="Excel_BuiltIn_Database_0" localSheetId="9">[49]FF_2!#REF!</definedName>
    <definedName name="Excel_BuiltIn_Database_0" localSheetId="10">[49]FF_2!#REF!</definedName>
    <definedName name="Excel_BuiltIn_Database_0" localSheetId="11">[49]FF_2!#REF!</definedName>
    <definedName name="Excel_BuiltIn_Database_0">[49]FF_2!#REF!</definedName>
    <definedName name="Excel_BuiltIn_Database_12" localSheetId="6">[50]FF_2!#REF!</definedName>
    <definedName name="Excel_BuiltIn_Database_12" localSheetId="5">[50]FF_2!#REF!</definedName>
    <definedName name="Excel_BuiltIn_Database_12" localSheetId="7">[50]FF_2!#REF!</definedName>
    <definedName name="Excel_BuiltIn_Database_12" localSheetId="8">[50]FF_2!#REF!</definedName>
    <definedName name="Excel_BuiltIn_Database_12" localSheetId="9">[50]FF_2!#REF!</definedName>
    <definedName name="Excel_BuiltIn_Database_12" localSheetId="10">[50]FF_2!#REF!</definedName>
    <definedName name="Excel_BuiltIn_Database_12" localSheetId="11">[50]FF_2!#REF!</definedName>
    <definedName name="Excel_BuiltIn_Database_12">[50]FF_2!#REF!</definedName>
    <definedName name="Excel_BuiltIn_Database_14" localSheetId="6">[50]FF_2!#REF!</definedName>
    <definedName name="Excel_BuiltIn_Database_14" localSheetId="5">[50]FF_2!#REF!</definedName>
    <definedName name="Excel_BuiltIn_Database_14" localSheetId="7">[50]FF_2!#REF!</definedName>
    <definedName name="Excel_BuiltIn_Database_14" localSheetId="8">[50]FF_2!#REF!</definedName>
    <definedName name="Excel_BuiltIn_Database_14" localSheetId="9">[50]FF_2!#REF!</definedName>
    <definedName name="Excel_BuiltIn_Database_14" localSheetId="10">[50]FF_2!#REF!</definedName>
    <definedName name="Excel_BuiltIn_Database_14" localSheetId="11">[50]FF_2!#REF!</definedName>
    <definedName name="Excel_BuiltIn_Database_14">[50]FF_2!#REF!</definedName>
    <definedName name="Excel_BuiltIn_Database_3" localSheetId="6">[50]FF_2!#REF!</definedName>
    <definedName name="Excel_BuiltIn_Database_3" localSheetId="5">[50]FF_2!#REF!</definedName>
    <definedName name="Excel_BuiltIn_Database_3" localSheetId="7">[50]FF_2!#REF!</definedName>
    <definedName name="Excel_BuiltIn_Database_3" localSheetId="8">[50]FF_2!#REF!</definedName>
    <definedName name="Excel_BuiltIn_Database_3" localSheetId="9">[50]FF_2!#REF!</definedName>
    <definedName name="Excel_BuiltIn_Database_3" localSheetId="10">[50]FF_2!#REF!</definedName>
    <definedName name="Excel_BuiltIn_Database_3" localSheetId="11">[50]FF_2!#REF!</definedName>
    <definedName name="Excel_BuiltIn_Database_3">[50]FF_2!#REF!</definedName>
    <definedName name="Excel_BuiltIn_Database_5" localSheetId="6">[50]FF_2!#REF!</definedName>
    <definedName name="Excel_BuiltIn_Database_5" localSheetId="5">[50]FF_2!#REF!</definedName>
    <definedName name="Excel_BuiltIn_Database_5" localSheetId="7">[50]FF_2!#REF!</definedName>
    <definedName name="Excel_BuiltIn_Database_5" localSheetId="8">[50]FF_2!#REF!</definedName>
    <definedName name="Excel_BuiltIn_Database_5" localSheetId="9">[50]FF_2!#REF!</definedName>
    <definedName name="Excel_BuiltIn_Database_5" localSheetId="10">[50]FF_2!#REF!</definedName>
    <definedName name="Excel_BuiltIn_Database_5" localSheetId="11">[50]FF_2!#REF!</definedName>
    <definedName name="Excel_BuiltIn_Database_5">[50]FF_2!#REF!</definedName>
    <definedName name="Excel_BuiltIn_Database_6" localSheetId="6">[50]FF_2!#REF!</definedName>
    <definedName name="Excel_BuiltIn_Database_6" localSheetId="5">[50]FF_2!#REF!</definedName>
    <definedName name="Excel_BuiltIn_Database_6" localSheetId="7">[50]FF_2!#REF!</definedName>
    <definedName name="Excel_BuiltIn_Database_6" localSheetId="8">[50]FF_2!#REF!</definedName>
    <definedName name="Excel_BuiltIn_Database_6" localSheetId="9">[50]FF_2!#REF!</definedName>
    <definedName name="Excel_BuiltIn_Database_6" localSheetId="10">[50]FF_2!#REF!</definedName>
    <definedName name="Excel_BuiltIn_Database_6" localSheetId="11">[50]FF_2!#REF!</definedName>
    <definedName name="Excel_BuiltIn_Database_6">[50]FF_2!#REF!</definedName>
    <definedName name="Excel_BuiltIn_Database_8" localSheetId="6">[50]FF_2!#REF!</definedName>
    <definedName name="Excel_BuiltIn_Database_8" localSheetId="5">[50]FF_2!#REF!</definedName>
    <definedName name="Excel_BuiltIn_Database_8" localSheetId="7">[50]FF_2!#REF!</definedName>
    <definedName name="Excel_BuiltIn_Database_8" localSheetId="8">[50]FF_2!#REF!</definedName>
    <definedName name="Excel_BuiltIn_Database_8" localSheetId="9">[50]FF_2!#REF!</definedName>
    <definedName name="Excel_BuiltIn_Database_8" localSheetId="10">[50]FF_2!#REF!</definedName>
    <definedName name="Excel_BuiltIn_Database_8" localSheetId="11">[50]FF_2!#REF!</definedName>
    <definedName name="Excel_BuiltIn_Database_8">[50]FF_2!#REF!</definedName>
    <definedName name="Excel_BuiltIn_Database_9" localSheetId="6">[50]FF_2!#REF!</definedName>
    <definedName name="Excel_BuiltIn_Database_9" localSheetId="5">[50]FF_2!#REF!</definedName>
    <definedName name="Excel_BuiltIn_Database_9" localSheetId="7">[50]FF_2!#REF!</definedName>
    <definedName name="Excel_BuiltIn_Database_9" localSheetId="8">[50]FF_2!#REF!</definedName>
    <definedName name="Excel_BuiltIn_Database_9" localSheetId="9">[50]FF_2!#REF!</definedName>
    <definedName name="Excel_BuiltIn_Database_9" localSheetId="10">[50]FF_2!#REF!</definedName>
    <definedName name="Excel_BuiltIn_Database_9" localSheetId="11">[50]FF_2!#REF!</definedName>
    <definedName name="Excel_BuiltIn_Database_9">[50]FF_2!#REF!</definedName>
    <definedName name="Excel_BuiltIn_Print_Area_36">"$#REF!.$A$1:$I$80"</definedName>
    <definedName name="EXP" localSheetId="0">#REF!</definedName>
    <definedName name="EXP" localSheetId="6">#REF!</definedName>
    <definedName name="EXP" localSheetId="5">#REF!</definedName>
    <definedName name="EXP" localSheetId="7">#REF!</definedName>
    <definedName name="EXP" localSheetId="8">#REF!</definedName>
    <definedName name="EXP" localSheetId="9">#REF!</definedName>
    <definedName name="EXP" localSheetId="10">#REF!</definedName>
    <definedName name="EXP" localSheetId="11">#REF!</definedName>
    <definedName name="EXP">#REF!</definedName>
    <definedName name="expense" localSheetId="0">[47]M_Maincomp!#REF!</definedName>
    <definedName name="expense" localSheetId="6">[47]M_Maincomp!#REF!</definedName>
    <definedName name="expense" localSheetId="5">[47]M_Maincomp!#REF!</definedName>
    <definedName name="expense" localSheetId="7">[47]M_Maincomp!#REF!</definedName>
    <definedName name="expense" localSheetId="8">[47]M_Maincomp!#REF!</definedName>
    <definedName name="expense" localSheetId="9">[47]M_Maincomp!#REF!</definedName>
    <definedName name="expense" localSheetId="10">[47]M_Maincomp!#REF!</definedName>
    <definedName name="expense" localSheetId="11">[47]M_Maincomp!#REF!</definedName>
    <definedName name="expense">[47]M_Maincomp!#REF!</definedName>
    <definedName name="f" localSheetId="0">#REF!</definedName>
    <definedName name="f" localSheetId="6">#REF!</definedName>
    <definedName name="f" localSheetId="5">#REF!</definedName>
    <definedName name="f" localSheetId="7">#REF!</definedName>
    <definedName name="f" localSheetId="8">#REF!</definedName>
    <definedName name="f" localSheetId="9">#REF!</definedName>
    <definedName name="f" localSheetId="10">#REF!</definedName>
    <definedName name="f" localSheetId="11">#REF!</definedName>
    <definedName name="f">#REF!</definedName>
    <definedName name="FA" localSheetId="0">#REF!</definedName>
    <definedName name="FA" localSheetId="6">#REF!</definedName>
    <definedName name="FA" localSheetId="5">#REF!</definedName>
    <definedName name="FA" localSheetId="7">#REF!</definedName>
    <definedName name="FA" localSheetId="8">#REF!</definedName>
    <definedName name="FA" localSheetId="9">#REF!</definedName>
    <definedName name="FA" localSheetId="10">#REF!</definedName>
    <definedName name="FA" localSheetId="11">#REF!</definedName>
    <definedName name="FA">#REF!</definedName>
    <definedName name="FACOH">'[21]Expense Summary'!$C$9</definedName>
    <definedName name="FAT" localSheetId="0">#REF!</definedName>
    <definedName name="FAT" localSheetId="6">#REF!</definedName>
    <definedName name="FAT" localSheetId="5">#REF!</definedName>
    <definedName name="FAT" localSheetId="7">#REF!</definedName>
    <definedName name="FAT" localSheetId="8">#REF!</definedName>
    <definedName name="FAT" localSheetId="9">#REF!</definedName>
    <definedName name="FAT" localSheetId="10">#REF!</definedName>
    <definedName name="FAT" localSheetId="11">#REF!</definedName>
    <definedName name="FAT">#REF!</definedName>
    <definedName name="FE" localSheetId="0">#REF!</definedName>
    <definedName name="FE" localSheetId="6">#REF!</definedName>
    <definedName name="FE" localSheetId="5">#REF!</definedName>
    <definedName name="FE" localSheetId="7">#REF!</definedName>
    <definedName name="FE" localSheetId="8">#REF!</definedName>
    <definedName name="FE" localSheetId="9">#REF!</definedName>
    <definedName name="FE" localSheetId="10">#REF!</definedName>
    <definedName name="FE" localSheetId="11">#REF!</definedName>
    <definedName name="FE">#REF!</definedName>
    <definedName name="Feb" localSheetId="0">#REF!</definedName>
    <definedName name="Feb" localSheetId="6">#REF!</definedName>
    <definedName name="Feb" localSheetId="5">#REF!</definedName>
    <definedName name="Feb" localSheetId="7">#REF!</definedName>
    <definedName name="Feb" localSheetId="8">#REF!</definedName>
    <definedName name="Feb" localSheetId="9">#REF!</definedName>
    <definedName name="Feb" localSheetId="10">#REF!</definedName>
    <definedName name="Feb" localSheetId="11">#REF!</definedName>
    <definedName name="Feb">#REF!</definedName>
    <definedName name="ff" localSheetId="0">#REF!</definedName>
    <definedName name="ff" localSheetId="6">#REF!</definedName>
    <definedName name="ff" localSheetId="5">#REF!</definedName>
    <definedName name="ff" localSheetId="7">#REF!</definedName>
    <definedName name="ff" localSheetId="8">#REF!</definedName>
    <definedName name="ff" localSheetId="9">#REF!</definedName>
    <definedName name="ff" localSheetId="10">#REF!</definedName>
    <definedName name="ff" localSheetId="11">#REF!</definedName>
    <definedName name="ff">#REF!</definedName>
    <definedName name="fff" localSheetId="0">#REF!</definedName>
    <definedName name="fff" localSheetId="6">#REF!</definedName>
    <definedName name="fff" localSheetId="5">#REF!</definedName>
    <definedName name="fff" localSheetId="7">#REF!</definedName>
    <definedName name="fff" localSheetId="8">#REF!</definedName>
    <definedName name="fff" localSheetId="9">#REF!</definedName>
    <definedName name="fff" localSheetId="10">#REF!</definedName>
    <definedName name="fff" localSheetId="11">#REF!</definedName>
    <definedName name="fff">#REF!</definedName>
    <definedName name="FFFF" localSheetId="0">#REF!</definedName>
    <definedName name="FFFF" localSheetId="6">#REF!</definedName>
    <definedName name="FFFF" localSheetId="5">#REF!</definedName>
    <definedName name="FFFF" localSheetId="7">#REF!</definedName>
    <definedName name="FFFF" localSheetId="8">#REF!</definedName>
    <definedName name="FFFF" localSheetId="9">#REF!</definedName>
    <definedName name="FFFF" localSheetId="10">#REF!</definedName>
    <definedName name="FFFF" localSheetId="11">#REF!</definedName>
    <definedName name="FFFF">#REF!</definedName>
    <definedName name="fg" localSheetId="0">#REF!</definedName>
    <definedName name="fg" localSheetId="6">#REF!</definedName>
    <definedName name="fg" localSheetId="5">#REF!</definedName>
    <definedName name="fg" localSheetId="7">#REF!</definedName>
    <definedName name="fg" localSheetId="8">#REF!</definedName>
    <definedName name="fg" localSheetId="9">#REF!</definedName>
    <definedName name="fg" localSheetId="10">#REF!</definedName>
    <definedName name="fg" localSheetId="11">#REF!</definedName>
    <definedName name="fg">#REF!</definedName>
    <definedName name="figure" localSheetId="0">#REF!</definedName>
    <definedName name="figure" localSheetId="6">#REF!</definedName>
    <definedName name="figure" localSheetId="5">#REF!</definedName>
    <definedName name="figure" localSheetId="7">#REF!</definedName>
    <definedName name="figure" localSheetId="8">#REF!</definedName>
    <definedName name="figure" localSheetId="9">#REF!</definedName>
    <definedName name="figure" localSheetId="10">#REF!</definedName>
    <definedName name="figure" localSheetId="11">#REF!</definedName>
    <definedName name="figure">#REF!</definedName>
    <definedName name="FINANCIAL_ACS" localSheetId="0">#REF!</definedName>
    <definedName name="FINANCIAL_ACS" localSheetId="6">#REF!</definedName>
    <definedName name="FINANCIAL_ACS" localSheetId="5">#REF!</definedName>
    <definedName name="FINANCIAL_ACS" localSheetId="7">#REF!</definedName>
    <definedName name="FINANCIAL_ACS" localSheetId="8">#REF!</definedName>
    <definedName name="FINANCIAL_ACS" localSheetId="9">#REF!</definedName>
    <definedName name="FINANCIAL_ACS" localSheetId="10">#REF!</definedName>
    <definedName name="FINANCIAL_ACS" localSheetId="11">#REF!</definedName>
    <definedName name="FINANCIAL_ACS">#REF!</definedName>
    <definedName name="Finsumm" localSheetId="0">#REF!</definedName>
    <definedName name="Finsumm" localSheetId="6">#REF!</definedName>
    <definedName name="Finsumm" localSheetId="5">#REF!</definedName>
    <definedName name="Finsumm" localSheetId="7">#REF!</definedName>
    <definedName name="Finsumm" localSheetId="8">#REF!</definedName>
    <definedName name="Finsumm" localSheetId="9">#REF!</definedName>
    <definedName name="Finsumm" localSheetId="10">#REF!</definedName>
    <definedName name="Finsumm" localSheetId="11">#REF!</definedName>
    <definedName name="Finsumm">#REF!</definedName>
    <definedName name="foreign" localSheetId="0">#REF!</definedName>
    <definedName name="foreign" localSheetId="6">#REF!</definedName>
    <definedName name="foreign" localSheetId="5">#REF!</definedName>
    <definedName name="foreign" localSheetId="7">#REF!</definedName>
    <definedName name="foreign" localSheetId="8">#REF!</definedName>
    <definedName name="foreign" localSheetId="9">#REF!</definedName>
    <definedName name="foreign" localSheetId="10">#REF!</definedName>
    <definedName name="foreign" localSheetId="11">#REF!</definedName>
    <definedName name="foreign">#REF!</definedName>
    <definedName name="FORWARD">#N/A</definedName>
    <definedName name="gg___0">[51]FF_3!$1:$8</definedName>
    <definedName name="gg___12">[52]FF_3!$1:$8</definedName>
    <definedName name="gg___14">[52]FF_3!$1:$8</definedName>
    <definedName name="gg___3">[52]FF_3!$1:$8</definedName>
    <definedName name="gg___5">[52]FF_3!$1:$8</definedName>
    <definedName name="gg___6">[52]FF_3!$1:$8</definedName>
    <definedName name="gg___8">[52]FF_3!$1:$8</definedName>
    <definedName name="ggg">'[53]FF_2 _1_'!$A$10:$K$16</definedName>
    <definedName name="ggs" localSheetId="0" hidden="1">#REF!</definedName>
    <definedName name="ggs" localSheetId="6" hidden="1">#REF!</definedName>
    <definedName name="ggs" localSheetId="5" hidden="1">#REF!</definedName>
    <definedName name="ggs" localSheetId="7" hidden="1">#REF!</definedName>
    <definedName name="ggs" localSheetId="8" hidden="1">#REF!</definedName>
    <definedName name="ggs" localSheetId="9" hidden="1">#REF!</definedName>
    <definedName name="ggs" localSheetId="10" hidden="1">#REF!</definedName>
    <definedName name="ggs" localSheetId="11" hidden="1">#REF!</definedName>
    <definedName name="ggs" hidden="1">#REF!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0">#REF!</definedName>
    <definedName name="GROSS_PROFIT" localSheetId="6">#REF!</definedName>
    <definedName name="GROSS_PROFIT" localSheetId="5">#REF!</definedName>
    <definedName name="GROSS_PROFIT" localSheetId="7">#REF!</definedName>
    <definedName name="GROSS_PROFIT" localSheetId="8">#REF!</definedName>
    <definedName name="GROSS_PROFIT" localSheetId="9">#REF!</definedName>
    <definedName name="GROSS_PROFIT" localSheetId="10">#REF!</definedName>
    <definedName name="GROSS_PROFIT" localSheetId="11">#REF!</definedName>
    <definedName name="GROSS_PROFIT">#REF!</definedName>
    <definedName name="h" localSheetId="0" hidden="1">#REF!</definedName>
    <definedName name="h" localSheetId="6" hidden="1">#REF!</definedName>
    <definedName name="h" localSheetId="5" hidden="1">#REF!</definedName>
    <definedName name="h" localSheetId="7" hidden="1">#REF!</definedName>
    <definedName name="h" localSheetId="8" hidden="1">#REF!</definedName>
    <definedName name="h" localSheetId="9" hidden="1">#REF!</definedName>
    <definedName name="h" localSheetId="10" hidden="1">#REF!</definedName>
    <definedName name="h" localSheetId="11" hidden="1">#REF!</definedName>
    <definedName name="h" hidden="1">#REF!</definedName>
    <definedName name="H_LINE1" localSheetId="0">#REF!</definedName>
    <definedName name="H_LINE1" localSheetId="6">#REF!</definedName>
    <definedName name="H_LINE1" localSheetId="5">#REF!</definedName>
    <definedName name="H_LINE1" localSheetId="7">#REF!</definedName>
    <definedName name="H_LINE1" localSheetId="8">#REF!</definedName>
    <definedName name="H_LINE1" localSheetId="9">#REF!</definedName>
    <definedName name="H_LINE1" localSheetId="10">#REF!</definedName>
    <definedName name="H_LINE1" localSheetId="11">#REF!</definedName>
    <definedName name="H_LINE1">#REF!</definedName>
    <definedName name="H_LINE2" localSheetId="0">#REF!</definedName>
    <definedName name="H_LINE2" localSheetId="6">#REF!</definedName>
    <definedName name="H_LINE2" localSheetId="5">#REF!</definedName>
    <definedName name="H_LINE2" localSheetId="7">#REF!</definedName>
    <definedName name="H_LINE2" localSheetId="8">#REF!</definedName>
    <definedName name="H_LINE2" localSheetId="9">#REF!</definedName>
    <definedName name="H_LINE2" localSheetId="10">#REF!</definedName>
    <definedName name="H_LINE2" localSheetId="11">#REF!</definedName>
    <definedName name="H_LINE2">#REF!</definedName>
    <definedName name="H_LINE3" localSheetId="0">#REF!</definedName>
    <definedName name="H_LINE3" localSheetId="6">#REF!</definedName>
    <definedName name="H_LINE3" localSheetId="5">#REF!</definedName>
    <definedName name="H_LINE3" localSheetId="7">#REF!</definedName>
    <definedName name="H_LINE3" localSheetId="8">#REF!</definedName>
    <definedName name="H_LINE3" localSheetId="9">#REF!</definedName>
    <definedName name="H_LINE3" localSheetId="10">#REF!</definedName>
    <definedName name="H_LINE3" localSheetId="11">#REF!</definedName>
    <definedName name="H_LINE3">#REF!</definedName>
    <definedName name="H_LINE4" localSheetId="0">#REF!</definedName>
    <definedName name="H_LINE4" localSheetId="6">#REF!</definedName>
    <definedName name="H_LINE4" localSheetId="5">#REF!</definedName>
    <definedName name="H_LINE4" localSheetId="7">#REF!</definedName>
    <definedName name="H_LINE4" localSheetId="8">#REF!</definedName>
    <definedName name="H_LINE4" localSheetId="9">#REF!</definedName>
    <definedName name="H_LINE4" localSheetId="10">#REF!</definedName>
    <definedName name="H_LINE4" localSheetId="11">#REF!</definedName>
    <definedName name="H_LINE4">#REF!</definedName>
    <definedName name="H_LINE5" localSheetId="0">#REF!</definedName>
    <definedName name="H_LINE5" localSheetId="6">#REF!</definedName>
    <definedName name="H_LINE5" localSheetId="5">#REF!</definedName>
    <definedName name="H_LINE5" localSheetId="7">#REF!</definedName>
    <definedName name="H_LINE5" localSheetId="8">#REF!</definedName>
    <definedName name="H_LINE5" localSheetId="9">#REF!</definedName>
    <definedName name="H_LINE5" localSheetId="10">#REF!</definedName>
    <definedName name="H_LINE5" localSheetId="11">#REF!</definedName>
    <definedName name="H_LINE5">#REF!</definedName>
    <definedName name="hh" localSheetId="0">#REF!</definedName>
    <definedName name="hh" localSheetId="6">#REF!</definedName>
    <definedName name="hh" localSheetId="5">#REF!</definedName>
    <definedName name="hh" localSheetId="7">#REF!</definedName>
    <definedName name="hh" localSheetId="8">#REF!</definedName>
    <definedName name="hh" localSheetId="9">#REF!</definedName>
    <definedName name="hh" localSheetId="10">#REF!</definedName>
    <definedName name="hh" localSheetId="11">#REF!</definedName>
    <definedName name="hh">#REF!</definedName>
    <definedName name="hhh" localSheetId="6">[54]M_Maincomp!#REF!</definedName>
    <definedName name="hhh" localSheetId="5">[54]M_Maincomp!#REF!</definedName>
    <definedName name="hhh" localSheetId="7">[54]M_Maincomp!#REF!</definedName>
    <definedName name="hhh" localSheetId="8">[54]M_Maincomp!#REF!</definedName>
    <definedName name="hhh" localSheetId="9">[54]M_Maincomp!#REF!</definedName>
    <definedName name="hhh" localSheetId="10">[54]M_Maincomp!#REF!</definedName>
    <definedName name="hhh" localSheetId="11">[54]M_Maincomp!#REF!</definedName>
    <definedName name="hhh">[54]M_Maincomp!#REF!</definedName>
    <definedName name="hho" localSheetId="0" hidden="1">#REF!</definedName>
    <definedName name="hho" localSheetId="6" hidden="1">#REF!</definedName>
    <definedName name="hho" localSheetId="5" hidden="1">#REF!</definedName>
    <definedName name="hho" localSheetId="7" hidden="1">#REF!</definedName>
    <definedName name="hho" localSheetId="8" hidden="1">#REF!</definedName>
    <definedName name="hho" localSheetId="9" hidden="1">#REF!</definedName>
    <definedName name="hho" localSheetId="10" hidden="1">#REF!</definedName>
    <definedName name="hho" localSheetId="11" hidden="1">#REF!</definedName>
    <definedName name="hho" hidden="1">#REF!</definedName>
    <definedName name="hikhihu" localSheetId="0">#REF!</definedName>
    <definedName name="hikhihu" localSheetId="6">#REF!</definedName>
    <definedName name="hikhihu" localSheetId="5">#REF!</definedName>
    <definedName name="hikhihu" localSheetId="7">#REF!</definedName>
    <definedName name="hikhihu" localSheetId="8">#REF!</definedName>
    <definedName name="hikhihu" localSheetId="9">#REF!</definedName>
    <definedName name="hikhihu" localSheetId="10">#REF!</definedName>
    <definedName name="hikhihu" localSheetId="11">#REF!</definedName>
    <definedName name="hikhihu">#REF!</definedName>
    <definedName name="hitech" localSheetId="0" hidden="1">#REF!</definedName>
    <definedName name="hitech" localSheetId="6" hidden="1">#REF!</definedName>
    <definedName name="hitech" localSheetId="5" hidden="1">#REF!</definedName>
    <definedName name="hitech" localSheetId="7" hidden="1">#REF!</definedName>
    <definedName name="hitech" localSheetId="8" hidden="1">#REF!</definedName>
    <definedName name="hitech" localSheetId="9" hidden="1">#REF!</definedName>
    <definedName name="hitech" localSheetId="10" hidden="1">#REF!</definedName>
    <definedName name="hitech" localSheetId="11" hidden="1">#REF!</definedName>
    <definedName name="hitech" hidden="1">#REF!</definedName>
    <definedName name="hjk" localSheetId="0" hidden="1">#REF!</definedName>
    <definedName name="hjk" localSheetId="6" hidden="1">#REF!</definedName>
    <definedName name="hjk" localSheetId="5" hidden="1">#REF!</definedName>
    <definedName name="hjk" localSheetId="7" hidden="1">#REF!</definedName>
    <definedName name="hjk" localSheetId="8" hidden="1">#REF!</definedName>
    <definedName name="hjk" localSheetId="9" hidden="1">#REF!</definedName>
    <definedName name="hjk" localSheetId="10" hidden="1">#REF!</definedName>
    <definedName name="hjk" localSheetId="1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0">#REF!</definedName>
    <definedName name="hyu" localSheetId="6">#REF!</definedName>
    <definedName name="hyu" localSheetId="5">#REF!</definedName>
    <definedName name="hyu" localSheetId="7">#REF!</definedName>
    <definedName name="hyu" localSheetId="8">#REF!</definedName>
    <definedName name="hyu" localSheetId="9">#REF!</definedName>
    <definedName name="hyu" localSheetId="10">#REF!</definedName>
    <definedName name="hyu" localSheetId="11">#REF!</definedName>
    <definedName name="hyu">#REF!</definedName>
    <definedName name="I" localSheetId="6">[29]M_Maincomp!#REF!</definedName>
    <definedName name="I" localSheetId="5">[29]M_Maincomp!#REF!</definedName>
    <definedName name="I" localSheetId="7">[29]M_Maincomp!#REF!</definedName>
    <definedName name="I" localSheetId="8">[29]M_Maincomp!#REF!</definedName>
    <definedName name="I" localSheetId="9">[29]M_Maincomp!#REF!</definedName>
    <definedName name="I" localSheetId="10">[29]M_Maincomp!#REF!</definedName>
    <definedName name="I" localSheetId="11">[29]M_Maincomp!#REF!</definedName>
    <definedName name="I">[29]M_Maincomp!#REF!</definedName>
    <definedName name="IA" localSheetId="0">#REF!</definedName>
    <definedName name="IA" localSheetId="6">#REF!</definedName>
    <definedName name="IA" localSheetId="5">#REF!</definedName>
    <definedName name="IA" localSheetId="7">#REF!</definedName>
    <definedName name="IA" localSheetId="8">#REF!</definedName>
    <definedName name="IA" localSheetId="9">#REF!</definedName>
    <definedName name="IA" localSheetId="10">#REF!</definedName>
    <definedName name="IA" localSheetId="11">#REF!</definedName>
    <definedName name="IA">#REF!</definedName>
    <definedName name="ii" localSheetId="6">'[17]U-2.1'!#REF!</definedName>
    <definedName name="ii" localSheetId="5">'[17]U-2.1'!#REF!</definedName>
    <definedName name="ii" localSheetId="7">'[17]U-2.1'!#REF!</definedName>
    <definedName name="ii" localSheetId="8">'[17]U-2.1'!#REF!</definedName>
    <definedName name="ii" localSheetId="9">'[17]U-2.1'!#REF!</definedName>
    <definedName name="ii" localSheetId="10">'[17]U-2.1'!#REF!</definedName>
    <definedName name="ii" localSheetId="11">'[17]U-2.1'!#REF!</definedName>
    <definedName name="ii">'[17]U-2.1'!#REF!</definedName>
    <definedName name="iiii" localSheetId="0">#REF!</definedName>
    <definedName name="iiii" localSheetId="6">#REF!</definedName>
    <definedName name="iiii" localSheetId="5">#REF!</definedName>
    <definedName name="iiii" localSheetId="7">#REF!</definedName>
    <definedName name="iiii" localSheetId="8">#REF!</definedName>
    <definedName name="iiii" localSheetId="9">#REF!</definedName>
    <definedName name="iiii" localSheetId="10">#REF!</definedName>
    <definedName name="iiii" localSheetId="11">#REF!</definedName>
    <definedName name="iiii">#REF!</definedName>
    <definedName name="iiiii" localSheetId="0">#REF!</definedName>
    <definedName name="iiiii" localSheetId="6">#REF!</definedName>
    <definedName name="iiiii" localSheetId="5">#REF!</definedName>
    <definedName name="iiiii" localSheetId="7">#REF!</definedName>
    <definedName name="iiiii" localSheetId="8">#REF!</definedName>
    <definedName name="iiiii" localSheetId="9">#REF!</definedName>
    <definedName name="iiiii" localSheetId="10">#REF!</definedName>
    <definedName name="iiiii" localSheetId="11">#REF!</definedName>
    <definedName name="iiiii">#REF!</definedName>
    <definedName name="ikk" localSheetId="6">[11]M_Maincomp!#REF!</definedName>
    <definedName name="ikk" localSheetId="5">[11]M_Maincomp!#REF!</definedName>
    <definedName name="ikk" localSheetId="7">[11]M_Maincomp!#REF!</definedName>
    <definedName name="ikk" localSheetId="8">[11]M_Maincomp!#REF!</definedName>
    <definedName name="ikk" localSheetId="9">[11]M_Maincomp!#REF!</definedName>
    <definedName name="ikk" localSheetId="10">[11]M_Maincomp!#REF!</definedName>
    <definedName name="ikk" localSheetId="11">[11]M_Maincomp!#REF!</definedName>
    <definedName name="ikk">[11]M_Maincomp!#REF!</definedName>
    <definedName name="income" localSheetId="0">#REF!</definedName>
    <definedName name="income" localSheetId="6">#REF!</definedName>
    <definedName name="income" localSheetId="5">#REF!</definedName>
    <definedName name="income" localSheetId="7">#REF!</definedName>
    <definedName name="income" localSheetId="8">#REF!</definedName>
    <definedName name="income" localSheetId="9">#REF!</definedName>
    <definedName name="income" localSheetId="10">#REF!</definedName>
    <definedName name="income" localSheetId="11">#REF!</definedName>
    <definedName name="income">#REF!</definedName>
    <definedName name="Index" localSheetId="0">#REF!</definedName>
    <definedName name="Index" localSheetId="6">#REF!</definedName>
    <definedName name="Index" localSheetId="5">#REF!</definedName>
    <definedName name="Index" localSheetId="7">#REF!</definedName>
    <definedName name="Index" localSheetId="8">#REF!</definedName>
    <definedName name="Index" localSheetId="9">#REF!</definedName>
    <definedName name="Index" localSheetId="10">#REF!</definedName>
    <definedName name="Index" localSheetId="11">#REF!</definedName>
    <definedName name="Index">#REF!</definedName>
    <definedName name="INITIAL_ALLOWAN" localSheetId="0">#REF!</definedName>
    <definedName name="INITIAL_ALLOWAN" localSheetId="6">#REF!</definedName>
    <definedName name="INITIAL_ALLOWAN" localSheetId="5">#REF!</definedName>
    <definedName name="INITIAL_ALLOWAN" localSheetId="7">#REF!</definedName>
    <definedName name="INITIAL_ALLOWAN" localSheetId="8">#REF!</definedName>
    <definedName name="INITIAL_ALLOWAN" localSheetId="9">#REF!</definedName>
    <definedName name="INITIAL_ALLOWAN" localSheetId="10">#REF!</definedName>
    <definedName name="INITIAL_ALLOWAN" localSheetId="11">#REF!</definedName>
    <definedName name="INITIAL_ALLOWAN">#REF!</definedName>
    <definedName name="inputsheet" localSheetId="0">#REF!</definedName>
    <definedName name="inputsheet" localSheetId="6">#REF!</definedName>
    <definedName name="inputsheet" localSheetId="5">#REF!</definedName>
    <definedName name="inputsheet" localSheetId="7">#REF!</definedName>
    <definedName name="inputsheet" localSheetId="8">#REF!</definedName>
    <definedName name="inputsheet" localSheetId="9">#REF!</definedName>
    <definedName name="inputsheet" localSheetId="10">#REF!</definedName>
    <definedName name="inputsheet" localSheetId="11">#REF!</definedName>
    <definedName name="inputsheet">#REF!</definedName>
    <definedName name="INSERT">#N/A</definedName>
    <definedName name="int" localSheetId="0">#REF!</definedName>
    <definedName name="int" localSheetId="6">#REF!</definedName>
    <definedName name="int" localSheetId="5">#REF!</definedName>
    <definedName name="int" localSheetId="7">#REF!</definedName>
    <definedName name="int" localSheetId="8">#REF!</definedName>
    <definedName name="int" localSheetId="9">#REF!</definedName>
    <definedName name="int" localSheetId="10">#REF!</definedName>
    <definedName name="int" localSheetId="11">#REF!</definedName>
    <definedName name="int">#REF!</definedName>
    <definedName name="intangible" localSheetId="0">#REF!</definedName>
    <definedName name="intangible" localSheetId="6">#REF!</definedName>
    <definedName name="intangible" localSheetId="5">#REF!</definedName>
    <definedName name="intangible" localSheetId="7">#REF!</definedName>
    <definedName name="intangible" localSheetId="8">#REF!</definedName>
    <definedName name="intangible" localSheetId="9">#REF!</definedName>
    <definedName name="intangible" localSheetId="10">#REF!</definedName>
    <definedName name="intangible" localSheetId="11">#REF!</definedName>
    <definedName name="intangible">#REF!</definedName>
    <definedName name="intdec00">'[5]IntDec00TespM&amp;B'!$A$7:$M$39</definedName>
    <definedName name="interco" localSheetId="0">#REF!</definedName>
    <definedName name="interco" localSheetId="6">#REF!</definedName>
    <definedName name="interco" localSheetId="5">#REF!</definedName>
    <definedName name="interco" localSheetId="7">#REF!</definedName>
    <definedName name="interco" localSheetId="8">#REF!</definedName>
    <definedName name="interco" localSheetId="9">#REF!</definedName>
    <definedName name="interco" localSheetId="10">#REF!</definedName>
    <definedName name="interco" localSheetId="11">#REF!</definedName>
    <definedName name="interco">#REF!</definedName>
    <definedName name="interest" localSheetId="6">[47]M_Maincomp!#REF!</definedName>
    <definedName name="interest" localSheetId="5">[47]M_Maincomp!#REF!</definedName>
    <definedName name="interest" localSheetId="7">[47]M_Maincomp!#REF!</definedName>
    <definedName name="interest" localSheetId="8">[47]M_Maincomp!#REF!</definedName>
    <definedName name="interest" localSheetId="9">[47]M_Maincomp!#REF!</definedName>
    <definedName name="interest" localSheetId="10">[47]M_Maincomp!#REF!</definedName>
    <definedName name="interest" localSheetId="11">[47]M_Maincomp!#REF!</definedName>
    <definedName name="interest">[47]M_Maincomp!#REF!</definedName>
    <definedName name="inventory" localSheetId="0">#REF!</definedName>
    <definedName name="inventory" localSheetId="6">#REF!</definedName>
    <definedName name="inventory" localSheetId="5">#REF!</definedName>
    <definedName name="inventory" localSheetId="7">#REF!</definedName>
    <definedName name="inventory" localSheetId="8">#REF!</definedName>
    <definedName name="inventory" localSheetId="9">#REF!</definedName>
    <definedName name="inventory" localSheetId="10">#REF!</definedName>
    <definedName name="inventory" localSheetId="11">#REF!</definedName>
    <definedName name="inventory">#REF!</definedName>
    <definedName name="iu" localSheetId="0">#REF!</definedName>
    <definedName name="iu" localSheetId="6">#REF!</definedName>
    <definedName name="iu" localSheetId="5">#REF!</definedName>
    <definedName name="iu" localSheetId="7">#REF!</definedName>
    <definedName name="iu" localSheetId="8">#REF!</definedName>
    <definedName name="iu" localSheetId="9">#REF!</definedName>
    <definedName name="iu" localSheetId="10">#REF!</definedName>
    <definedName name="iu" localSheetId="11">#REF!</definedName>
    <definedName name="iu">#REF!</definedName>
    <definedName name="j" localSheetId="0">#REF!</definedName>
    <definedName name="j" localSheetId="6">#REF!</definedName>
    <definedName name="j" localSheetId="5">#REF!</definedName>
    <definedName name="j" localSheetId="7">#REF!</definedName>
    <definedName name="j" localSheetId="8">#REF!</definedName>
    <definedName name="j" localSheetId="9">#REF!</definedName>
    <definedName name="j" localSheetId="10">#REF!</definedName>
    <definedName name="j" localSheetId="11">#REF!</definedName>
    <definedName name="j">#REF!</definedName>
    <definedName name="Jan" localSheetId="0">#REF!</definedName>
    <definedName name="Jan" localSheetId="6">#REF!</definedName>
    <definedName name="Jan" localSheetId="5">#REF!</definedName>
    <definedName name="Jan" localSheetId="7">#REF!</definedName>
    <definedName name="Jan" localSheetId="8">#REF!</definedName>
    <definedName name="Jan" localSheetId="9">#REF!</definedName>
    <definedName name="Jan" localSheetId="10">#REF!</definedName>
    <definedName name="Jan" localSheetId="11">#REF!</definedName>
    <definedName name="Jan">#REF!</definedName>
    <definedName name="jg">[52]FF_3!$1:$8</definedName>
    <definedName name="jg___0">[51]FF_3!$1:$8</definedName>
    <definedName name="jg___12">[52]FF_3!$1:$8</definedName>
    <definedName name="jg___14">[52]FF_3!$1:$8</definedName>
    <definedName name="jg___3">[52]FF_3!$1:$8</definedName>
    <definedName name="jg___5">[52]FF_3!$1:$8</definedName>
    <definedName name="jg___6">[52]FF_3!$1:$8</definedName>
    <definedName name="jg___8">[52]FF_3!$1:$8</definedName>
    <definedName name="jgj">'[53]FF_2 _1_'!$1:$9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JJ" localSheetId="0">#REF!</definedName>
    <definedName name="JJJ" localSheetId="6">#REF!</definedName>
    <definedName name="JJJ" localSheetId="5">#REF!</definedName>
    <definedName name="JJJ" localSheetId="7">#REF!</definedName>
    <definedName name="JJJ" localSheetId="8">#REF!</definedName>
    <definedName name="JJJ" localSheetId="9">#REF!</definedName>
    <definedName name="JJJ" localSheetId="10">#REF!</definedName>
    <definedName name="JJJ" localSheetId="11">#REF!</definedName>
    <definedName name="JJJ">#REF!</definedName>
    <definedName name="Jul" localSheetId="0">#REF!</definedName>
    <definedName name="Jul" localSheetId="6">#REF!</definedName>
    <definedName name="Jul" localSheetId="5">#REF!</definedName>
    <definedName name="Jul" localSheetId="7">#REF!</definedName>
    <definedName name="Jul" localSheetId="8">#REF!</definedName>
    <definedName name="Jul" localSheetId="9">#REF!</definedName>
    <definedName name="Jul" localSheetId="10">#REF!</definedName>
    <definedName name="Jul" localSheetId="11">#REF!</definedName>
    <definedName name="Jul">#REF!</definedName>
    <definedName name="Jul_00" localSheetId="0">#REF!</definedName>
    <definedName name="Jul_00" localSheetId="6">#REF!</definedName>
    <definedName name="Jul_00" localSheetId="5">#REF!</definedName>
    <definedName name="Jul_00" localSheetId="7">#REF!</definedName>
    <definedName name="Jul_00" localSheetId="8">#REF!</definedName>
    <definedName name="Jul_00" localSheetId="9">#REF!</definedName>
    <definedName name="Jul_00" localSheetId="10">#REF!</definedName>
    <definedName name="Jul_00" localSheetId="11">#REF!</definedName>
    <definedName name="Jul_00">#REF!</definedName>
    <definedName name="Jun" localSheetId="0">#REF!</definedName>
    <definedName name="Jun" localSheetId="6">#REF!</definedName>
    <definedName name="Jun" localSheetId="5">#REF!</definedName>
    <definedName name="Jun" localSheetId="7">#REF!</definedName>
    <definedName name="Jun" localSheetId="8">#REF!</definedName>
    <definedName name="Jun" localSheetId="9">#REF!</definedName>
    <definedName name="Jun" localSheetId="10">#REF!</definedName>
    <definedName name="Jun" localSheetId="11">#REF!</definedName>
    <definedName name="Jun">#REF!</definedName>
    <definedName name="JUNE" localSheetId="0">#REF!</definedName>
    <definedName name="JUNE" localSheetId="6">#REF!</definedName>
    <definedName name="JUNE" localSheetId="5">#REF!</definedName>
    <definedName name="JUNE" localSheetId="7">#REF!</definedName>
    <definedName name="JUNE" localSheetId="8">#REF!</definedName>
    <definedName name="JUNE" localSheetId="9">#REF!</definedName>
    <definedName name="JUNE" localSheetId="10">#REF!</definedName>
    <definedName name="JUNE" localSheetId="11">#REF!</definedName>
    <definedName name="JUNE">#REF!</definedName>
    <definedName name="K" localSheetId="0">#REF!</definedName>
    <definedName name="K" localSheetId="6">#REF!</definedName>
    <definedName name="K" localSheetId="5">#REF!</definedName>
    <definedName name="K" localSheetId="7">#REF!</definedName>
    <definedName name="K" localSheetId="8">#REF!</definedName>
    <definedName name="K" localSheetId="9">#REF!</definedName>
    <definedName name="K" localSheetId="10">#REF!</definedName>
    <definedName name="K" localSheetId="11">#REF!</definedName>
    <definedName name="K">#REF!</definedName>
    <definedName name="KBK" localSheetId="0">#REF!</definedName>
    <definedName name="KBK" localSheetId="6">#REF!</definedName>
    <definedName name="KBK" localSheetId="5">#REF!</definedName>
    <definedName name="KBK" localSheetId="7">#REF!</definedName>
    <definedName name="KBK" localSheetId="8">#REF!</definedName>
    <definedName name="KBK" localSheetId="9">#REF!</definedName>
    <definedName name="KBK" localSheetId="10">#REF!</definedName>
    <definedName name="KBK" localSheetId="11">#REF!</definedName>
    <definedName name="KBK">#REF!</definedName>
    <definedName name="kk" localSheetId="0">#REF!</definedName>
    <definedName name="kk" localSheetId="6">#REF!</definedName>
    <definedName name="kk" localSheetId="5">#REF!</definedName>
    <definedName name="kk" localSheetId="7">#REF!</definedName>
    <definedName name="kk" localSheetId="8">#REF!</definedName>
    <definedName name="kk" localSheetId="9">#REF!</definedName>
    <definedName name="kk" localSheetId="10">#REF!</definedName>
    <definedName name="kk" localSheetId="11">#REF!</definedName>
    <definedName name="kk">#REF!</definedName>
    <definedName name="KKK" localSheetId="0">#REF!</definedName>
    <definedName name="KKK" localSheetId="6">#REF!</definedName>
    <definedName name="KKK" localSheetId="5">#REF!</definedName>
    <definedName name="KKK" localSheetId="7">#REF!</definedName>
    <definedName name="KKK" localSheetId="8">#REF!</definedName>
    <definedName name="KKK" localSheetId="9">#REF!</definedName>
    <definedName name="KKK" localSheetId="10">#REF!</definedName>
    <definedName name="KKK" localSheetId="11">#REF!</definedName>
    <definedName name="KKK">#REF!</definedName>
    <definedName name="l" localSheetId="0">#REF!</definedName>
    <definedName name="l" localSheetId="6">#REF!</definedName>
    <definedName name="l" localSheetId="5">#REF!</definedName>
    <definedName name="l" localSheetId="7">#REF!</definedName>
    <definedName name="l" localSheetId="8">#REF!</definedName>
    <definedName name="l" localSheetId="9">#REF!</definedName>
    <definedName name="l" localSheetId="10">#REF!</definedName>
    <definedName name="l" localSheetId="11">#REF!</definedName>
    <definedName name="l">#REF!</definedName>
    <definedName name="LEASE" localSheetId="0">#REF!</definedName>
    <definedName name="LEASE" localSheetId="6">#REF!</definedName>
    <definedName name="LEASE" localSheetId="5">#REF!</definedName>
    <definedName name="LEASE" localSheetId="7">#REF!</definedName>
    <definedName name="LEASE" localSheetId="8">#REF!</definedName>
    <definedName name="LEASE" localSheetId="9">#REF!</definedName>
    <definedName name="LEASE" localSheetId="10">#REF!</definedName>
    <definedName name="LEASE" localSheetId="11">#REF!</definedName>
    <definedName name="LEASE">#REF!</definedName>
    <definedName name="lki" localSheetId="0">#REF!</definedName>
    <definedName name="lki" localSheetId="6">#REF!</definedName>
    <definedName name="lki" localSheetId="5">#REF!</definedName>
    <definedName name="lki" localSheetId="7">#REF!</definedName>
    <definedName name="lki" localSheetId="8">#REF!</definedName>
    <definedName name="lki" localSheetId="9">#REF!</definedName>
    <definedName name="lki" localSheetId="10">#REF!</definedName>
    <definedName name="lki" localSheetId="11">#REF!</definedName>
    <definedName name="lki">#REF!</definedName>
    <definedName name="lll" localSheetId="0" hidden="1">#REF!</definedName>
    <definedName name="lll" localSheetId="6" hidden="1">#REF!</definedName>
    <definedName name="lll" localSheetId="5" hidden="1">#REF!</definedName>
    <definedName name="lll" localSheetId="7" hidden="1">#REF!</definedName>
    <definedName name="lll" localSheetId="8" hidden="1">#REF!</definedName>
    <definedName name="lll" localSheetId="9" hidden="1">#REF!</definedName>
    <definedName name="lll" localSheetId="10" hidden="1">#REF!</definedName>
    <definedName name="lll" localSheetId="11" hidden="1">#REF!</definedName>
    <definedName name="lll" hidden="1">#REF!</definedName>
    <definedName name="loc" localSheetId="0">#REF!</definedName>
    <definedName name="loc" localSheetId="6">#REF!</definedName>
    <definedName name="loc" localSheetId="5">#REF!</definedName>
    <definedName name="loc" localSheetId="7">#REF!</definedName>
    <definedName name="loc" localSheetId="8">#REF!</definedName>
    <definedName name="loc" localSheetId="9">#REF!</definedName>
    <definedName name="loc" localSheetId="10">#REF!</definedName>
    <definedName name="loc" localSheetId="11">#REF!</definedName>
    <definedName name="loc">#REF!</definedName>
    <definedName name="loop" localSheetId="0">#REF!</definedName>
    <definedName name="loop" localSheetId="6">#REF!</definedName>
    <definedName name="loop" localSheetId="5">#REF!</definedName>
    <definedName name="loop" localSheetId="7">#REF!</definedName>
    <definedName name="loop" localSheetId="8">#REF!</definedName>
    <definedName name="loop" localSheetId="9">#REF!</definedName>
    <definedName name="loop" localSheetId="10">#REF!</definedName>
    <definedName name="loop" localSheetId="11">#REF!</definedName>
    <definedName name="loop">#REF!</definedName>
    <definedName name="loop1" localSheetId="0">#REF!</definedName>
    <definedName name="loop1" localSheetId="6">#REF!</definedName>
    <definedName name="loop1" localSheetId="5">#REF!</definedName>
    <definedName name="loop1" localSheetId="7">#REF!</definedName>
    <definedName name="loop1" localSheetId="8">#REF!</definedName>
    <definedName name="loop1" localSheetId="9">#REF!</definedName>
    <definedName name="loop1" localSheetId="10">#REF!</definedName>
    <definedName name="loop1" localSheetId="11">#REF!</definedName>
    <definedName name="loop1">#REF!</definedName>
    <definedName name="loop2" localSheetId="0">#REF!</definedName>
    <definedName name="loop2" localSheetId="6">#REF!</definedName>
    <definedName name="loop2" localSheetId="5">#REF!</definedName>
    <definedName name="loop2" localSheetId="7">#REF!</definedName>
    <definedName name="loop2" localSheetId="8">#REF!</definedName>
    <definedName name="loop2" localSheetId="9">#REF!</definedName>
    <definedName name="loop2" localSheetId="10">#REF!</definedName>
    <definedName name="loop2" localSheetId="11">#REF!</definedName>
    <definedName name="loop2">#REF!</definedName>
    <definedName name="loop3" localSheetId="0">#REF!</definedName>
    <definedName name="loop3" localSheetId="6">#REF!</definedName>
    <definedName name="loop3" localSheetId="5">#REF!</definedName>
    <definedName name="loop3" localSheetId="7">#REF!</definedName>
    <definedName name="loop3" localSheetId="8">#REF!</definedName>
    <definedName name="loop3" localSheetId="9">#REF!</definedName>
    <definedName name="loop3" localSheetId="10">#REF!</definedName>
    <definedName name="loop3" localSheetId="11">#REF!</definedName>
    <definedName name="loop3">#REF!</definedName>
    <definedName name="lpo" localSheetId="8">'[55]Stock Aging'!$A$2:$S$1606</definedName>
    <definedName name="lpo" localSheetId="10">'[55]Stock Aging'!$A$2:$S$1606</definedName>
    <definedName name="lpo">'[56]Stock Aging'!$A$2:$S$1606</definedName>
    <definedName name="MACRO" localSheetId="0">#REF!</definedName>
    <definedName name="MACRO" localSheetId="6">#REF!</definedName>
    <definedName name="MACRO" localSheetId="5">#REF!</definedName>
    <definedName name="MACRO" localSheetId="7">#REF!</definedName>
    <definedName name="MACRO" localSheetId="8">#REF!</definedName>
    <definedName name="MACRO" localSheetId="9">#REF!</definedName>
    <definedName name="MACRO" localSheetId="10">#REF!</definedName>
    <definedName name="MACRO" localSheetId="11">#REF!</definedName>
    <definedName name="MACRO">#REF!</definedName>
    <definedName name="MAINMENU">#N/A</definedName>
    <definedName name="MANAGEMENT_ACS" localSheetId="0">#REF!</definedName>
    <definedName name="MANAGEMENT_ACS" localSheetId="6">#REF!</definedName>
    <definedName name="MANAGEMENT_ACS" localSheetId="5">#REF!</definedName>
    <definedName name="MANAGEMENT_ACS" localSheetId="7">#REF!</definedName>
    <definedName name="MANAGEMENT_ACS" localSheetId="8">#REF!</definedName>
    <definedName name="MANAGEMENT_ACS" localSheetId="9">#REF!</definedName>
    <definedName name="MANAGEMENT_ACS" localSheetId="10">#REF!</definedName>
    <definedName name="MANAGEMENT_ACS" localSheetId="11">#REF!</definedName>
    <definedName name="MANAGEMENT_ACS">#REF!</definedName>
    <definedName name="MANU">#N/A</definedName>
    <definedName name="MANUAL1">#N/A</definedName>
    <definedName name="MANUAL2">#N/A</definedName>
    <definedName name="Mar" localSheetId="0">#REF!</definedName>
    <definedName name="Mar" localSheetId="6">#REF!</definedName>
    <definedName name="Mar" localSheetId="5">#REF!</definedName>
    <definedName name="Mar" localSheetId="7">#REF!</definedName>
    <definedName name="Mar" localSheetId="8">#REF!</definedName>
    <definedName name="Mar" localSheetId="9">#REF!</definedName>
    <definedName name="Mar" localSheetId="10">#REF!</definedName>
    <definedName name="Mar" localSheetId="11">#REF!</definedName>
    <definedName name="Mar">#REF!</definedName>
    <definedName name="May" localSheetId="0">#REF!</definedName>
    <definedName name="May" localSheetId="6">#REF!</definedName>
    <definedName name="May" localSheetId="5">#REF!</definedName>
    <definedName name="May" localSheetId="7">#REF!</definedName>
    <definedName name="May" localSheetId="8">#REF!</definedName>
    <definedName name="May" localSheetId="9">#REF!</definedName>
    <definedName name="May" localSheetId="10">#REF!</definedName>
    <definedName name="May" localSheetId="11">#REF!</definedName>
    <definedName name="May">#REF!</definedName>
    <definedName name="mk" localSheetId="0">#REF!</definedName>
    <definedName name="mk" localSheetId="6">#REF!</definedName>
    <definedName name="mk" localSheetId="5">#REF!</definedName>
    <definedName name="mk" localSheetId="7">#REF!</definedName>
    <definedName name="mk" localSheetId="8">#REF!</definedName>
    <definedName name="mk" localSheetId="9">#REF!</definedName>
    <definedName name="mk" localSheetId="10">#REF!</definedName>
    <definedName name="mk" localSheetId="11">#REF!</definedName>
    <definedName name="mk">#REF!</definedName>
    <definedName name="mm">[53]FSA!$A$2</definedName>
    <definedName name="mmmm" localSheetId="0">#REF!</definedName>
    <definedName name="mmmm" localSheetId="6">#REF!</definedName>
    <definedName name="mmmm" localSheetId="5">#REF!</definedName>
    <definedName name="mmmm" localSheetId="7">#REF!</definedName>
    <definedName name="mmmm" localSheetId="8">#REF!</definedName>
    <definedName name="mmmm" localSheetId="9">#REF!</definedName>
    <definedName name="mmmm" localSheetId="10">#REF!</definedName>
    <definedName name="mmmm" localSheetId="11">#REF!</definedName>
    <definedName name="mmmm">#REF!</definedName>
    <definedName name="MNOPQ" localSheetId="0">#REF!</definedName>
    <definedName name="MNOPQ" localSheetId="6">#REF!</definedName>
    <definedName name="MNOPQ" localSheetId="5">#REF!</definedName>
    <definedName name="MNOPQ" localSheetId="7">#REF!</definedName>
    <definedName name="MNOPQ" localSheetId="8">#REF!</definedName>
    <definedName name="MNOPQ" localSheetId="9">#REF!</definedName>
    <definedName name="MNOPQ" localSheetId="10">#REF!</definedName>
    <definedName name="MNOPQ" localSheetId="11">#REF!</definedName>
    <definedName name="MNOPQ">#REF!</definedName>
    <definedName name="monthcode" localSheetId="6">[57]U!#REF!</definedName>
    <definedName name="monthcode" localSheetId="5">[57]U!#REF!</definedName>
    <definedName name="monthcode" localSheetId="7">[57]U!#REF!</definedName>
    <definedName name="monthcode" localSheetId="8">[57]U!#REF!</definedName>
    <definedName name="monthcode" localSheetId="9">[57]U!#REF!</definedName>
    <definedName name="monthcode" localSheetId="10">[57]U!#REF!</definedName>
    <definedName name="monthcode" localSheetId="11">[57]U!#REF!</definedName>
    <definedName name="monthcode">[57]U!#REF!</definedName>
    <definedName name="monthcode___0" localSheetId="6">[58]U!#REF!</definedName>
    <definedName name="monthcode___0" localSheetId="5">[58]U!#REF!</definedName>
    <definedName name="monthcode___0" localSheetId="7">[58]U!#REF!</definedName>
    <definedName name="monthcode___0" localSheetId="8">[58]U!#REF!</definedName>
    <definedName name="monthcode___0" localSheetId="9">[58]U!#REF!</definedName>
    <definedName name="monthcode___0" localSheetId="10">[58]U!#REF!</definedName>
    <definedName name="monthcode___0" localSheetId="11">[58]U!#REF!</definedName>
    <definedName name="monthcode___0">[58]U!#REF!</definedName>
    <definedName name="monthcode___12" localSheetId="6">[57]U!#REF!</definedName>
    <definedName name="monthcode___12" localSheetId="5">[57]U!#REF!</definedName>
    <definedName name="monthcode___12" localSheetId="7">[57]U!#REF!</definedName>
    <definedName name="monthcode___12" localSheetId="8">[57]U!#REF!</definedName>
    <definedName name="monthcode___12" localSheetId="9">[57]U!#REF!</definedName>
    <definedName name="monthcode___12" localSheetId="10">[57]U!#REF!</definedName>
    <definedName name="monthcode___12" localSheetId="11">[57]U!#REF!</definedName>
    <definedName name="monthcode___12">[57]U!#REF!</definedName>
    <definedName name="monthcode___14" localSheetId="6">[57]U!#REF!</definedName>
    <definedName name="monthcode___14" localSheetId="5">[57]U!#REF!</definedName>
    <definedName name="monthcode___14" localSheetId="7">[57]U!#REF!</definedName>
    <definedName name="monthcode___14" localSheetId="8">[57]U!#REF!</definedName>
    <definedName name="monthcode___14" localSheetId="9">[57]U!#REF!</definedName>
    <definedName name="monthcode___14" localSheetId="10">[57]U!#REF!</definedName>
    <definedName name="monthcode___14" localSheetId="11">[57]U!#REF!</definedName>
    <definedName name="monthcode___14">[57]U!#REF!</definedName>
    <definedName name="monthcode___3" localSheetId="6">[57]U!#REF!</definedName>
    <definedName name="monthcode___3" localSheetId="5">[57]U!#REF!</definedName>
    <definedName name="monthcode___3" localSheetId="7">[57]U!#REF!</definedName>
    <definedName name="monthcode___3" localSheetId="8">[57]U!#REF!</definedName>
    <definedName name="monthcode___3" localSheetId="9">[57]U!#REF!</definedName>
    <definedName name="monthcode___3" localSheetId="10">[57]U!#REF!</definedName>
    <definedName name="monthcode___3" localSheetId="11">[57]U!#REF!</definedName>
    <definedName name="monthcode___3">[57]U!#REF!</definedName>
    <definedName name="monthcode___5" localSheetId="6">[57]U!#REF!</definedName>
    <definedName name="monthcode___5" localSheetId="5">[57]U!#REF!</definedName>
    <definedName name="monthcode___5" localSheetId="7">[57]U!#REF!</definedName>
    <definedName name="monthcode___5" localSheetId="8">[57]U!#REF!</definedName>
    <definedName name="monthcode___5" localSheetId="9">[57]U!#REF!</definedName>
    <definedName name="monthcode___5" localSheetId="10">[57]U!#REF!</definedName>
    <definedName name="monthcode___5" localSheetId="11">[57]U!#REF!</definedName>
    <definedName name="monthcode___5">[57]U!#REF!</definedName>
    <definedName name="monthcode___6" localSheetId="6">[57]U!#REF!</definedName>
    <definedName name="monthcode___6" localSheetId="5">[57]U!#REF!</definedName>
    <definedName name="monthcode___6" localSheetId="7">[57]U!#REF!</definedName>
    <definedName name="monthcode___6" localSheetId="8">[57]U!#REF!</definedName>
    <definedName name="monthcode___6" localSheetId="9">[57]U!#REF!</definedName>
    <definedName name="monthcode___6" localSheetId="10">[57]U!#REF!</definedName>
    <definedName name="monthcode___6" localSheetId="11">[57]U!#REF!</definedName>
    <definedName name="monthcode___6">[57]U!#REF!</definedName>
    <definedName name="monthcode___8" localSheetId="6">[57]U!#REF!</definedName>
    <definedName name="monthcode___8" localSheetId="5">[57]U!#REF!</definedName>
    <definedName name="monthcode___8" localSheetId="7">[57]U!#REF!</definedName>
    <definedName name="monthcode___8" localSheetId="8">[57]U!#REF!</definedName>
    <definedName name="monthcode___8" localSheetId="9">[57]U!#REF!</definedName>
    <definedName name="monthcode___8" localSheetId="10">[57]U!#REF!</definedName>
    <definedName name="monthcode___8" localSheetId="11">[57]U!#REF!</definedName>
    <definedName name="monthcode___8">[57]U!#REF!</definedName>
    <definedName name="Name" localSheetId="0">#REF!</definedName>
    <definedName name="Name" localSheetId="6">#REF!</definedName>
    <definedName name="Name" localSheetId="5">#REF!</definedName>
    <definedName name="Name" localSheetId="7">#REF!</definedName>
    <definedName name="Name" localSheetId="8">#REF!</definedName>
    <definedName name="Name" localSheetId="9">#REF!</definedName>
    <definedName name="Name" localSheetId="10">#REF!</definedName>
    <definedName name="Name" localSheetId="11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4">'[59]B131 '!NCode</definedName>
    <definedName name="NCode" localSheetId="6">'[59]B131 '!NCode</definedName>
    <definedName name="NCode" localSheetId="7">'[59]B131 '!NCode</definedName>
    <definedName name="NCode" localSheetId="9">'[59]B131 '!NCode</definedName>
    <definedName name="NCode">'[59]B131 '!NCode</definedName>
    <definedName name="New" localSheetId="0">#REF!</definedName>
    <definedName name="New" localSheetId="6">#REF!</definedName>
    <definedName name="New" localSheetId="5">#REF!</definedName>
    <definedName name="New" localSheetId="7">#REF!</definedName>
    <definedName name="New" localSheetId="8">#REF!</definedName>
    <definedName name="New" localSheetId="9">#REF!</definedName>
    <definedName name="New" localSheetId="10">#REF!</definedName>
    <definedName name="New" localSheetId="11">#REF!</definedName>
    <definedName name="New">#REF!</definedName>
    <definedName name="nn" localSheetId="0">#REF!</definedName>
    <definedName name="nn" localSheetId="6">#REF!</definedName>
    <definedName name="nn" localSheetId="5">#REF!</definedName>
    <definedName name="nn" localSheetId="7">#REF!</definedName>
    <definedName name="nn" localSheetId="8">#REF!</definedName>
    <definedName name="nn" localSheetId="9">#REF!</definedName>
    <definedName name="nn" localSheetId="10">#REF!</definedName>
    <definedName name="nn" localSheetId="11">#REF!</definedName>
    <definedName name="nn">#REF!</definedName>
    <definedName name="Notes" localSheetId="0">#REF!</definedName>
    <definedName name="Notes" localSheetId="6">#REF!</definedName>
    <definedName name="Notes" localSheetId="5">#REF!</definedName>
    <definedName name="Notes" localSheetId="7">#REF!</definedName>
    <definedName name="Notes" localSheetId="8">#REF!</definedName>
    <definedName name="Notes" localSheetId="9">#REF!</definedName>
    <definedName name="Notes" localSheetId="10">#REF!</definedName>
    <definedName name="Notes" localSheetId="11">#REF!</definedName>
    <definedName name="Notes">#REF!</definedName>
    <definedName name="Nov" localSheetId="0">#REF!</definedName>
    <definedName name="Nov" localSheetId="6">#REF!</definedName>
    <definedName name="Nov" localSheetId="5">#REF!</definedName>
    <definedName name="Nov" localSheetId="7">#REF!</definedName>
    <definedName name="Nov" localSheetId="8">#REF!</definedName>
    <definedName name="Nov" localSheetId="9">#REF!</definedName>
    <definedName name="Nov" localSheetId="10">#REF!</definedName>
    <definedName name="Nov" localSheetId="11">#REF!</definedName>
    <definedName name="Nov">#REF!</definedName>
    <definedName name="nuch" localSheetId="0">#REF!</definedName>
    <definedName name="nuch" localSheetId="6">#REF!</definedName>
    <definedName name="nuch" localSheetId="5">#REF!</definedName>
    <definedName name="nuch" localSheetId="7">#REF!</definedName>
    <definedName name="nuch" localSheetId="8">#REF!</definedName>
    <definedName name="nuch" localSheetId="9">#REF!</definedName>
    <definedName name="nuch" localSheetId="10">#REF!</definedName>
    <definedName name="nuch" localSheetId="11">#REF!</definedName>
    <definedName name="nuch">#REF!</definedName>
    <definedName name="NUMBER">#N/A</definedName>
    <definedName name="numwa" localSheetId="0">#REF!</definedName>
    <definedName name="numwa" localSheetId="6">#REF!</definedName>
    <definedName name="numwa" localSheetId="5">#REF!</definedName>
    <definedName name="numwa" localSheetId="7">#REF!</definedName>
    <definedName name="numwa" localSheetId="8">#REF!</definedName>
    <definedName name="numwa" localSheetId="9">#REF!</definedName>
    <definedName name="numwa" localSheetId="10">#REF!</definedName>
    <definedName name="numwa" localSheetId="11">#REF!</definedName>
    <definedName name="numwa">#REF!</definedName>
    <definedName name="O" localSheetId="0">#REF!</definedName>
    <definedName name="O" localSheetId="6">#REF!</definedName>
    <definedName name="O" localSheetId="5">#REF!</definedName>
    <definedName name="O" localSheetId="7">#REF!</definedName>
    <definedName name="O" localSheetId="8">#REF!</definedName>
    <definedName name="O" localSheetId="9">#REF!</definedName>
    <definedName name="O" localSheetId="10">#REF!</definedName>
    <definedName name="O" localSheetId="11">#REF!</definedName>
    <definedName name="O">#REF!</definedName>
    <definedName name="OAE" localSheetId="0">#REF!</definedName>
    <definedName name="OAE" localSheetId="6">#REF!</definedName>
    <definedName name="OAE" localSheetId="5">#REF!</definedName>
    <definedName name="OAE" localSheetId="7">#REF!</definedName>
    <definedName name="OAE" localSheetId="8">#REF!</definedName>
    <definedName name="OAE" localSheetId="9">#REF!</definedName>
    <definedName name="OAE" localSheetId="10">#REF!</definedName>
    <definedName name="OAE" localSheetId="11">#REF!</definedName>
    <definedName name="OAE">#REF!</definedName>
    <definedName name="OCA" localSheetId="0">#REF!</definedName>
    <definedName name="OCA" localSheetId="6">#REF!</definedName>
    <definedName name="OCA" localSheetId="5">#REF!</definedName>
    <definedName name="OCA" localSheetId="7">#REF!</definedName>
    <definedName name="OCA" localSheetId="8">#REF!</definedName>
    <definedName name="OCA" localSheetId="9">#REF!</definedName>
    <definedName name="OCA" localSheetId="10">#REF!</definedName>
    <definedName name="OCA" localSheetId="11">#REF!</definedName>
    <definedName name="OCA">#REF!</definedName>
    <definedName name="Oct" localSheetId="0">#REF!</definedName>
    <definedName name="Oct" localSheetId="6">#REF!</definedName>
    <definedName name="Oct" localSheetId="5">#REF!</definedName>
    <definedName name="Oct" localSheetId="7">#REF!</definedName>
    <definedName name="Oct" localSheetId="8">#REF!</definedName>
    <definedName name="Oct" localSheetId="9">#REF!</definedName>
    <definedName name="Oct" localSheetId="10">#REF!</definedName>
    <definedName name="Oct" localSheetId="1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[51]FF_3!$1:$8</definedName>
    <definedName name="OCT334___12">[52]FF_3!$1:$8</definedName>
    <definedName name="OCT334___14">[52]FF_3!$1:$8</definedName>
    <definedName name="OCT334___3">[52]FF_3!$1:$8</definedName>
    <definedName name="OCT334___5">[52]FF_3!$1:$8</definedName>
    <definedName name="OCT334___6">[52]FF_3!$1:$8</definedName>
    <definedName name="OCT334___8">[52]FF_3!$1:$8</definedName>
    <definedName name="ODD" localSheetId="0">#REF!</definedName>
    <definedName name="ODD" localSheetId="6">#REF!</definedName>
    <definedName name="ODD" localSheetId="5">#REF!</definedName>
    <definedName name="ODD" localSheetId="7">#REF!</definedName>
    <definedName name="ODD" localSheetId="8">#REF!</definedName>
    <definedName name="ODD" localSheetId="9">#REF!</definedName>
    <definedName name="ODD" localSheetId="10">#REF!</definedName>
    <definedName name="ODD" localSheetId="11">#REF!</definedName>
    <definedName name="ODD">#REF!</definedName>
    <definedName name="ODP">#N/A</definedName>
    <definedName name="OI" localSheetId="0">#REF!</definedName>
    <definedName name="OI" localSheetId="6">#REF!</definedName>
    <definedName name="OI" localSheetId="5">#REF!</definedName>
    <definedName name="OI" localSheetId="7">#REF!</definedName>
    <definedName name="OI" localSheetId="8">#REF!</definedName>
    <definedName name="OI" localSheetId="9">#REF!</definedName>
    <definedName name="OI" localSheetId="10">#REF!</definedName>
    <definedName name="OI" localSheetId="11">#REF!</definedName>
    <definedName name="OI">#REF!</definedName>
    <definedName name="oil" localSheetId="0">#REF!</definedName>
    <definedName name="oil" localSheetId="6">#REF!</definedName>
    <definedName name="oil" localSheetId="5">#REF!</definedName>
    <definedName name="oil" localSheetId="7">#REF!</definedName>
    <definedName name="oil" localSheetId="8">#REF!</definedName>
    <definedName name="oil" localSheetId="9">#REF!</definedName>
    <definedName name="oil" localSheetId="10">#REF!</definedName>
    <definedName name="oil" localSheetId="11">#REF!</definedName>
    <definedName name="oil">#REF!</definedName>
    <definedName name="ooo" localSheetId="0">#REF!</definedName>
    <definedName name="ooo" localSheetId="6">#REF!</definedName>
    <definedName name="ooo" localSheetId="5">#REF!</definedName>
    <definedName name="ooo" localSheetId="7">#REF!</definedName>
    <definedName name="ooo" localSheetId="8">#REF!</definedName>
    <definedName name="ooo" localSheetId="9">#REF!</definedName>
    <definedName name="ooo" localSheetId="10">#REF!</definedName>
    <definedName name="ooo" localSheetId="11">#REF!</definedName>
    <definedName name="ooo">#REF!</definedName>
    <definedName name="other" localSheetId="6">[60]gl!#REF!</definedName>
    <definedName name="other" localSheetId="5">[60]gl!#REF!</definedName>
    <definedName name="other" localSheetId="7">[60]gl!#REF!</definedName>
    <definedName name="other" localSheetId="8">[60]gl!#REF!</definedName>
    <definedName name="other" localSheetId="9">[60]gl!#REF!</definedName>
    <definedName name="other" localSheetId="10">[60]gl!#REF!</definedName>
    <definedName name="other" localSheetId="11">[60]gl!#REF!</definedName>
    <definedName name="other">[60]gl!#REF!</definedName>
    <definedName name="otherliab" localSheetId="0">#REF!</definedName>
    <definedName name="otherliab" localSheetId="6">#REF!</definedName>
    <definedName name="otherliab" localSheetId="5">#REF!</definedName>
    <definedName name="otherliab" localSheetId="7">#REF!</definedName>
    <definedName name="otherliab" localSheetId="8">#REF!</definedName>
    <definedName name="otherliab" localSheetId="9">#REF!</definedName>
    <definedName name="otherliab" localSheetId="10">#REF!</definedName>
    <definedName name="otherliab" localSheetId="11">#REF!</definedName>
    <definedName name="otherliab">#REF!</definedName>
    <definedName name="P" localSheetId="0">#REF!</definedName>
    <definedName name="P" localSheetId="6">#REF!</definedName>
    <definedName name="P" localSheetId="5">#REF!</definedName>
    <definedName name="P" localSheetId="7">#REF!</definedName>
    <definedName name="P" localSheetId="8">#REF!</definedName>
    <definedName name="P" localSheetId="9">#REF!</definedName>
    <definedName name="P" localSheetId="10">#REF!</definedName>
    <definedName name="P" localSheetId="11">#REF!</definedName>
    <definedName name="P">#REF!</definedName>
    <definedName name="pa">[61]FF_2!$A$1:$K$88</definedName>
    <definedName name="pa___0">[62]FF_2!$A$1:$K$88</definedName>
    <definedName name="pa___12">[61]FF_2!$A$1:$K$88</definedName>
    <definedName name="pa___14">[61]FF_2!$A$1:$K$88</definedName>
    <definedName name="pa___3">[61]FF_2!$A$1:$K$88</definedName>
    <definedName name="pa___5">[61]FF_2!$A$1:$K$88</definedName>
    <definedName name="pa___6">[61]FF_2!$A$1:$K$88</definedName>
    <definedName name="pa___8">[61]FF_2!$A$1:$K$88</definedName>
    <definedName name="PAGE" localSheetId="0">#REF!</definedName>
    <definedName name="PAGE" localSheetId="6">#REF!</definedName>
    <definedName name="PAGE" localSheetId="5">#REF!</definedName>
    <definedName name="PAGE" localSheetId="7">#REF!</definedName>
    <definedName name="PAGE" localSheetId="8">#REF!</definedName>
    <definedName name="PAGE" localSheetId="9">#REF!</definedName>
    <definedName name="PAGE" localSheetId="10">#REF!</definedName>
    <definedName name="PAGE" localSheetId="11">#REF!</definedName>
    <definedName name="PAGE">#REF!</definedName>
    <definedName name="PAGE1" localSheetId="0">#REF!</definedName>
    <definedName name="PAGE1" localSheetId="6">#REF!</definedName>
    <definedName name="PAGE1" localSheetId="5">#REF!</definedName>
    <definedName name="PAGE1" localSheetId="7">#REF!</definedName>
    <definedName name="PAGE1" localSheetId="8">#REF!</definedName>
    <definedName name="PAGE1" localSheetId="9">#REF!</definedName>
    <definedName name="PAGE1" localSheetId="10">#REF!</definedName>
    <definedName name="PAGE1" localSheetId="11">#REF!</definedName>
    <definedName name="PAGE1">#REF!</definedName>
    <definedName name="PAGE4" localSheetId="0">#REF!</definedName>
    <definedName name="PAGE4" localSheetId="6">#REF!</definedName>
    <definedName name="PAGE4" localSheetId="5">#REF!</definedName>
    <definedName name="PAGE4" localSheetId="7">#REF!</definedName>
    <definedName name="PAGE4" localSheetId="8">#REF!</definedName>
    <definedName name="PAGE4" localSheetId="9">#REF!</definedName>
    <definedName name="PAGE4" localSheetId="10">#REF!</definedName>
    <definedName name="PAGE4" localSheetId="11">#REF!</definedName>
    <definedName name="PAGE4">#REF!</definedName>
    <definedName name="PAGE4TO7" localSheetId="0">#REF!</definedName>
    <definedName name="PAGE4TO7" localSheetId="6">#REF!</definedName>
    <definedName name="PAGE4TO7" localSheetId="5">#REF!</definedName>
    <definedName name="PAGE4TO7" localSheetId="7">#REF!</definedName>
    <definedName name="PAGE4TO7" localSheetId="8">#REF!</definedName>
    <definedName name="PAGE4TO7" localSheetId="9">#REF!</definedName>
    <definedName name="PAGE4TO7" localSheetId="10">#REF!</definedName>
    <definedName name="PAGE4TO7" localSheetId="11">#REF!</definedName>
    <definedName name="PAGE4TO7">#REF!</definedName>
    <definedName name="payables" localSheetId="0">#REF!</definedName>
    <definedName name="payables" localSheetId="6">#REF!</definedName>
    <definedName name="payables" localSheetId="5">#REF!</definedName>
    <definedName name="payables" localSheetId="7">#REF!</definedName>
    <definedName name="payables" localSheetId="8">#REF!</definedName>
    <definedName name="payables" localSheetId="9">#REF!</definedName>
    <definedName name="payables" localSheetId="10">#REF!</definedName>
    <definedName name="payables" localSheetId="11">#REF!</definedName>
    <definedName name="payables">#REF!</definedName>
    <definedName name="PL" localSheetId="6">[63]M_Maincomp!#REF!</definedName>
    <definedName name="PL" localSheetId="5">[63]M_Maincomp!#REF!</definedName>
    <definedName name="PL" localSheetId="7">[63]M_Maincomp!#REF!</definedName>
    <definedName name="PL" localSheetId="8">[63]M_Maincomp!#REF!</definedName>
    <definedName name="PL" localSheetId="9">[63]M_Maincomp!#REF!</definedName>
    <definedName name="PL" localSheetId="10">[63]M_Maincomp!#REF!</definedName>
    <definedName name="PL" localSheetId="11">[63]M_Maincomp!#REF!</definedName>
    <definedName name="PL">[63]M_Maincomp!#REF!</definedName>
    <definedName name="PLstment" localSheetId="0">#REF!</definedName>
    <definedName name="PLstment" localSheetId="6">#REF!</definedName>
    <definedName name="PLstment" localSheetId="5">#REF!</definedName>
    <definedName name="PLstment" localSheetId="7">#REF!</definedName>
    <definedName name="PLstment" localSheetId="8">#REF!</definedName>
    <definedName name="PLstment" localSheetId="9">#REF!</definedName>
    <definedName name="PLstment" localSheetId="10">#REF!</definedName>
    <definedName name="PLstment" localSheetId="11">#REF!</definedName>
    <definedName name="PLstment">#REF!</definedName>
    <definedName name="PM" localSheetId="0">#REF!</definedName>
    <definedName name="PM" localSheetId="6">#REF!</definedName>
    <definedName name="PM" localSheetId="5">#REF!</definedName>
    <definedName name="PM" localSheetId="7">#REF!</definedName>
    <definedName name="PM" localSheetId="8">#REF!</definedName>
    <definedName name="PM" localSheetId="9">#REF!</definedName>
    <definedName name="PM" localSheetId="10">#REF!</definedName>
    <definedName name="PM" localSheetId="11">#REF!</definedName>
    <definedName name="PM">#REF!</definedName>
    <definedName name="PO" localSheetId="0">#REF!</definedName>
    <definedName name="PO" localSheetId="6">#REF!</definedName>
    <definedName name="PO" localSheetId="5">#REF!</definedName>
    <definedName name="PO" localSheetId="7">#REF!</definedName>
    <definedName name="PO" localSheetId="8">#REF!</definedName>
    <definedName name="PO" localSheetId="9">#REF!</definedName>
    <definedName name="PO" localSheetId="10">#REF!</definedName>
    <definedName name="PO" localSheetId="11">#REF!</definedName>
    <definedName name="PO">#REF!</definedName>
    <definedName name="pom" localSheetId="0" hidden="1">#REF!</definedName>
    <definedName name="pom" localSheetId="6" hidden="1">#REF!</definedName>
    <definedName name="pom" localSheetId="5" hidden="1">#REF!</definedName>
    <definedName name="pom" localSheetId="7" hidden="1">#REF!</definedName>
    <definedName name="pom" localSheetId="8" hidden="1">#REF!</definedName>
    <definedName name="pom" localSheetId="9" hidden="1">#REF!</definedName>
    <definedName name="pom" localSheetId="10" hidden="1">#REF!</definedName>
    <definedName name="pom" localSheetId="11" hidden="1">#REF!</definedName>
    <definedName name="pom" hidden="1">#REF!</definedName>
    <definedName name="PooNim" localSheetId="0">#REF!</definedName>
    <definedName name="PooNim" localSheetId="6">#REF!</definedName>
    <definedName name="PooNim" localSheetId="5">#REF!</definedName>
    <definedName name="PooNim" localSheetId="7">#REF!</definedName>
    <definedName name="PooNim" localSheetId="8">#REF!</definedName>
    <definedName name="PooNim" localSheetId="9">#REF!</definedName>
    <definedName name="PooNim" localSheetId="10">#REF!</definedName>
    <definedName name="PooNim" localSheetId="11">#REF!</definedName>
    <definedName name="PooNim">#REF!</definedName>
    <definedName name="pop" localSheetId="0">#REF!</definedName>
    <definedName name="pop" localSheetId="6">#REF!</definedName>
    <definedName name="pop" localSheetId="5">#REF!</definedName>
    <definedName name="pop" localSheetId="7">#REF!</definedName>
    <definedName name="pop" localSheetId="8">#REF!</definedName>
    <definedName name="pop" localSheetId="9">#REF!</definedName>
    <definedName name="pop" localSheetId="10">#REF!</definedName>
    <definedName name="pop" localSheetId="11">#REF!</definedName>
    <definedName name="pop">#REF!</definedName>
    <definedName name="PP">[64]BPR!$F$11</definedName>
    <definedName name="PP___0">[65]BPR!$F$11</definedName>
    <definedName name="PP___12">[66]BPR!$F$11</definedName>
    <definedName name="PP___14">[66]BPR!$F$11</definedName>
    <definedName name="PP___3">[66]BPR!$F$11</definedName>
    <definedName name="PP___5">[66]BPR!$F$11</definedName>
    <definedName name="PP___6">[66]BPR!$F$11</definedName>
    <definedName name="PP___8">[66]BPR!$F$11</definedName>
    <definedName name="ppe" localSheetId="0">#REF!</definedName>
    <definedName name="ppe" localSheetId="6">#REF!</definedName>
    <definedName name="ppe" localSheetId="5">#REF!</definedName>
    <definedName name="ppe" localSheetId="7">#REF!</definedName>
    <definedName name="ppe" localSheetId="8">#REF!</definedName>
    <definedName name="ppe" localSheetId="9">#REF!</definedName>
    <definedName name="ppe" localSheetId="10">#REF!</definedName>
    <definedName name="ppe" localSheetId="11">#REF!</definedName>
    <definedName name="ppe">#REF!</definedName>
    <definedName name="ppp" localSheetId="0" hidden="1">#REF!</definedName>
    <definedName name="ppp" localSheetId="6" hidden="1">#REF!</definedName>
    <definedName name="ppp" localSheetId="5" hidden="1">#REF!</definedName>
    <definedName name="ppp" localSheetId="7" hidden="1">#REF!</definedName>
    <definedName name="ppp" localSheetId="8" hidden="1">#REF!</definedName>
    <definedName name="ppp" localSheetId="9" hidden="1">#REF!</definedName>
    <definedName name="ppp" localSheetId="10" hidden="1">#REF!</definedName>
    <definedName name="ppp" localSheetId="11" hidden="1">#REF!</definedName>
    <definedName name="ppp" hidden="1">#REF!</definedName>
    <definedName name="pppp" localSheetId="0">#REF!</definedName>
    <definedName name="pppp" localSheetId="6">#REF!</definedName>
    <definedName name="pppp" localSheetId="5">#REF!</definedName>
    <definedName name="pppp" localSheetId="7">#REF!</definedName>
    <definedName name="pppp" localSheetId="8">#REF!</definedName>
    <definedName name="pppp" localSheetId="9">#REF!</definedName>
    <definedName name="pppp" localSheetId="10">#REF!</definedName>
    <definedName name="pppp" localSheetId="11">#REF!</definedName>
    <definedName name="pppp">#REF!</definedName>
    <definedName name="ppppp" localSheetId="0">#REF!</definedName>
    <definedName name="ppppp" localSheetId="6">#REF!</definedName>
    <definedName name="ppppp" localSheetId="5">#REF!</definedName>
    <definedName name="ppppp" localSheetId="7">#REF!</definedName>
    <definedName name="ppppp" localSheetId="8">#REF!</definedName>
    <definedName name="ppppp" localSheetId="9">#REF!</definedName>
    <definedName name="ppppp" localSheetId="10">#REF!</definedName>
    <definedName name="ppppp" localSheetId="11">#REF!</definedName>
    <definedName name="ppppp">#REF!</definedName>
    <definedName name="prepaid" localSheetId="0">#REF!</definedName>
    <definedName name="prepaid" localSheetId="6">#REF!</definedName>
    <definedName name="prepaid" localSheetId="5">#REF!</definedName>
    <definedName name="prepaid" localSheetId="7">#REF!</definedName>
    <definedName name="prepaid" localSheetId="8">#REF!</definedName>
    <definedName name="prepaid" localSheetId="9">#REF!</definedName>
    <definedName name="prepaid" localSheetId="10">#REF!</definedName>
    <definedName name="prepaid" localSheetId="11">#REF!</definedName>
    <definedName name="prepaid">#REF!</definedName>
    <definedName name="prev" localSheetId="0">#REF!</definedName>
    <definedName name="prev" localSheetId="6">#REF!</definedName>
    <definedName name="prev" localSheetId="5">#REF!</definedName>
    <definedName name="prev" localSheetId="7">#REF!</definedName>
    <definedName name="prev" localSheetId="8">#REF!</definedName>
    <definedName name="prev" localSheetId="9">#REF!</definedName>
    <definedName name="prev" localSheetId="10">#REF!</definedName>
    <definedName name="prev" localSheetId="11">#REF!</definedName>
    <definedName name="prev">#REF!</definedName>
    <definedName name="prev1" localSheetId="0">#REF!</definedName>
    <definedName name="prev1" localSheetId="6">#REF!</definedName>
    <definedName name="prev1" localSheetId="5">#REF!</definedName>
    <definedName name="prev1" localSheetId="7">#REF!</definedName>
    <definedName name="prev1" localSheetId="8">#REF!</definedName>
    <definedName name="prev1" localSheetId="9">#REF!</definedName>
    <definedName name="prev1" localSheetId="10">#REF!</definedName>
    <definedName name="prev1" localSheetId="11">#REF!</definedName>
    <definedName name="prev1">#REF!</definedName>
    <definedName name="PRINT">#N/A</definedName>
    <definedName name="_xlnm.Print_Area" localSheetId="4">'Aje&amp;Cje&amp;RjeY''63'!$A$1:$L$42</definedName>
    <definedName name="_xlnm.Print_Area" localSheetId="0">#REF!</definedName>
    <definedName name="_xlnm.Print_Area" localSheetId="6">หมายเหตุ11!$A$1:$U$23</definedName>
    <definedName name="_xlnm.Print_Area" localSheetId="5">'หมายเหตุ1-10'!$A$1:$O$836</definedName>
    <definedName name="_xlnm.Print_Area" localSheetId="7">'หมายเหตุ12-13'!$A$1:$O$152</definedName>
    <definedName name="_xlnm.Print_Area" localSheetId="8">หมายเหตุ14!$A$1:$Q$29</definedName>
    <definedName name="_xlnm.Print_Area" localSheetId="9">'หมายเหตุ14-20'!$A$1:$O$281</definedName>
    <definedName name="_xlnm.Print_Area" localSheetId="10">หมายเหตุ21!$A$1:$X$27</definedName>
    <definedName name="_xlnm.Print_Area" localSheetId="11">'หมายเหตุ21-25'!$A$1:$O$225</definedName>
    <definedName name="_xlnm.Print_Area">#REF!</definedName>
    <definedName name="PRINT_AREA_MI" localSheetId="0">#REF!</definedName>
    <definedName name="PRINT_AREA_MI" localSheetId="6">#REF!</definedName>
    <definedName name="PRINT_AREA_MI" localSheetId="5">#REF!</definedName>
    <definedName name="PRINT_AREA_MI" localSheetId="7">#REF!</definedName>
    <definedName name="PRINT_AREA_MI" localSheetId="8">#REF!</definedName>
    <definedName name="PRINT_AREA_MI" localSheetId="9">#REF!</definedName>
    <definedName name="PRINT_AREA_MI" localSheetId="10">#REF!</definedName>
    <definedName name="PRINT_AREA_MI" localSheetId="11">#REF!</definedName>
    <definedName name="PRINT_AREA_MI">#REF!</definedName>
    <definedName name="Print_Area_MI___0" localSheetId="0">#REF!</definedName>
    <definedName name="Print_Area_MI___0" localSheetId="6">#REF!</definedName>
    <definedName name="Print_Area_MI___0" localSheetId="5">#REF!</definedName>
    <definedName name="Print_Area_MI___0" localSheetId="7">#REF!</definedName>
    <definedName name="Print_Area_MI___0" localSheetId="8">#REF!</definedName>
    <definedName name="Print_Area_MI___0" localSheetId="9">#REF!</definedName>
    <definedName name="Print_Area_MI___0" localSheetId="10">#REF!</definedName>
    <definedName name="Print_Area_MI___0" localSheetId="11">#REF!</definedName>
    <definedName name="Print_Area_MI___0">#REF!</definedName>
    <definedName name="Print_Area_MI___4">[67]_2__xls__2__xls_COV!$A$1:$B$38</definedName>
    <definedName name="Print_Area_MI___5" localSheetId="0">#REF!</definedName>
    <definedName name="Print_Area_MI___5" localSheetId="6">#REF!</definedName>
    <definedName name="Print_Area_MI___5" localSheetId="5">#REF!</definedName>
    <definedName name="Print_Area_MI___5" localSheetId="7">#REF!</definedName>
    <definedName name="Print_Area_MI___5" localSheetId="8">#REF!</definedName>
    <definedName name="Print_Area_MI___5" localSheetId="9">#REF!</definedName>
    <definedName name="Print_Area_MI___5" localSheetId="10">#REF!</definedName>
    <definedName name="Print_Area_MI___5" localSheetId="11">#REF!</definedName>
    <definedName name="Print_Area_MI___5">#REF!</definedName>
    <definedName name="PRINT_TITL01" localSheetId="0">#REF!</definedName>
    <definedName name="PRINT_TITL01" localSheetId="6">#REF!</definedName>
    <definedName name="PRINT_TITL01" localSheetId="5">#REF!</definedName>
    <definedName name="PRINT_TITL01" localSheetId="7">#REF!</definedName>
    <definedName name="PRINT_TITL01" localSheetId="8">#REF!</definedName>
    <definedName name="PRINT_TITL01" localSheetId="9">#REF!</definedName>
    <definedName name="PRINT_TITL01" localSheetId="10">#REF!</definedName>
    <definedName name="PRINT_TITL01" localSheetId="11">#REF!</definedName>
    <definedName name="PRINT_TITL01">#REF!</definedName>
    <definedName name="_xlnm.Print_Titles" localSheetId="4">'Aje&amp;Cje&amp;RjeY''63'!$9:$9</definedName>
    <definedName name="_xlnm.Print_Titles" localSheetId="0">#REF!</definedName>
    <definedName name="_xlnm.Print_Titles">#REF!</definedName>
    <definedName name="PRINT_TITLES_MI" localSheetId="0">#REF!</definedName>
    <definedName name="PRINT_TITLES_MI" localSheetId="6">#REF!</definedName>
    <definedName name="PRINT_TITLES_MI" localSheetId="5">#REF!</definedName>
    <definedName name="PRINT_TITLES_MI" localSheetId="7">#REF!</definedName>
    <definedName name="PRINT_TITLES_MI" localSheetId="8">#REF!</definedName>
    <definedName name="PRINT_TITLES_MI" localSheetId="9">#REF!</definedName>
    <definedName name="PRINT_TITLES_MI" localSheetId="10">#REF!</definedName>
    <definedName name="PRINT_TITLES_MI" localSheetId="11">#REF!</definedName>
    <definedName name="PRINT_TITLES_MI">#REF!</definedName>
    <definedName name="Print_Titles_MI___0" localSheetId="0">#REF!</definedName>
    <definedName name="Print_Titles_MI___0" localSheetId="6">#REF!</definedName>
    <definedName name="Print_Titles_MI___0" localSheetId="5">#REF!</definedName>
    <definedName name="Print_Titles_MI___0" localSheetId="7">#REF!</definedName>
    <definedName name="Print_Titles_MI___0" localSheetId="8">#REF!</definedName>
    <definedName name="Print_Titles_MI___0" localSheetId="9">#REF!</definedName>
    <definedName name="Print_Titles_MI___0" localSheetId="10">#REF!</definedName>
    <definedName name="Print_Titles_MI___0" localSheetId="11">#REF!</definedName>
    <definedName name="Print_Titles_MI___0">#REF!</definedName>
    <definedName name="Print_Titles_MI___12" localSheetId="0">#REF!</definedName>
    <definedName name="Print_Titles_MI___12" localSheetId="6">#REF!</definedName>
    <definedName name="Print_Titles_MI___12" localSheetId="5">#REF!</definedName>
    <definedName name="Print_Titles_MI___12" localSheetId="7">#REF!</definedName>
    <definedName name="Print_Titles_MI___12" localSheetId="8">#REF!</definedName>
    <definedName name="Print_Titles_MI___12" localSheetId="9">#REF!</definedName>
    <definedName name="Print_Titles_MI___12" localSheetId="10">#REF!</definedName>
    <definedName name="Print_Titles_MI___12" localSheetId="11">#REF!</definedName>
    <definedName name="Print_Titles_MI___12">#REF!</definedName>
    <definedName name="Print_Titles_MI___14" localSheetId="0">#REF!</definedName>
    <definedName name="Print_Titles_MI___14" localSheetId="6">#REF!</definedName>
    <definedName name="Print_Titles_MI___14" localSheetId="5">#REF!</definedName>
    <definedName name="Print_Titles_MI___14" localSheetId="7">#REF!</definedName>
    <definedName name="Print_Titles_MI___14" localSheetId="8">#REF!</definedName>
    <definedName name="Print_Titles_MI___14" localSheetId="9">#REF!</definedName>
    <definedName name="Print_Titles_MI___14" localSheetId="10">#REF!</definedName>
    <definedName name="Print_Titles_MI___14" localSheetId="11">#REF!</definedName>
    <definedName name="Print_Titles_MI___14">#REF!</definedName>
    <definedName name="Print_Titles_MI___3" localSheetId="0">#REF!</definedName>
    <definedName name="Print_Titles_MI___3" localSheetId="6">#REF!</definedName>
    <definedName name="Print_Titles_MI___3" localSheetId="5">#REF!</definedName>
    <definedName name="Print_Titles_MI___3" localSheetId="7">#REF!</definedName>
    <definedName name="Print_Titles_MI___3" localSheetId="8">#REF!</definedName>
    <definedName name="Print_Titles_MI___3" localSheetId="9">#REF!</definedName>
    <definedName name="Print_Titles_MI___3" localSheetId="10">#REF!</definedName>
    <definedName name="Print_Titles_MI___3" localSheetId="11">#REF!</definedName>
    <definedName name="Print_Titles_MI___3">#REF!</definedName>
    <definedName name="Print_Titles_MI___5" localSheetId="0">#REF!</definedName>
    <definedName name="Print_Titles_MI___5" localSheetId="6">#REF!</definedName>
    <definedName name="Print_Titles_MI___5" localSheetId="5">#REF!</definedName>
    <definedName name="Print_Titles_MI___5" localSheetId="7">#REF!</definedName>
    <definedName name="Print_Titles_MI___5" localSheetId="8">#REF!</definedName>
    <definedName name="Print_Titles_MI___5" localSheetId="9">#REF!</definedName>
    <definedName name="Print_Titles_MI___5" localSheetId="10">#REF!</definedName>
    <definedName name="Print_Titles_MI___5" localSheetId="11">#REF!</definedName>
    <definedName name="Print_Titles_MI___5">#REF!</definedName>
    <definedName name="Print_Titles_MI___6" localSheetId="0">#REF!</definedName>
    <definedName name="Print_Titles_MI___6" localSheetId="6">#REF!</definedName>
    <definedName name="Print_Titles_MI___6" localSheetId="5">#REF!</definedName>
    <definedName name="Print_Titles_MI___6" localSheetId="7">#REF!</definedName>
    <definedName name="Print_Titles_MI___6" localSheetId="8">#REF!</definedName>
    <definedName name="Print_Titles_MI___6" localSheetId="9">#REF!</definedName>
    <definedName name="Print_Titles_MI___6" localSheetId="10">#REF!</definedName>
    <definedName name="Print_Titles_MI___6" localSheetId="11">#REF!</definedName>
    <definedName name="Print_Titles_MI___6">#REF!</definedName>
    <definedName name="Print_Titles_MI___8" localSheetId="0">#REF!</definedName>
    <definedName name="Print_Titles_MI___8" localSheetId="6">#REF!</definedName>
    <definedName name="Print_Titles_MI___8" localSheetId="5">#REF!</definedName>
    <definedName name="Print_Titles_MI___8" localSheetId="7">#REF!</definedName>
    <definedName name="Print_Titles_MI___8" localSheetId="8">#REF!</definedName>
    <definedName name="Print_Titles_MI___8" localSheetId="9">#REF!</definedName>
    <definedName name="Print_Titles_MI___8" localSheetId="10">#REF!</definedName>
    <definedName name="Print_Titles_MI___8" localSheetId="11">#REF!</definedName>
    <definedName name="Print_Titles_MI___8">#REF!</definedName>
    <definedName name="PROD1" localSheetId="0">#REF!</definedName>
    <definedName name="PROD1" localSheetId="6">#REF!</definedName>
    <definedName name="PROD1" localSheetId="5">#REF!</definedName>
    <definedName name="PROD1" localSheetId="7">#REF!</definedName>
    <definedName name="PROD1" localSheetId="8">#REF!</definedName>
    <definedName name="PROD1" localSheetId="9">#REF!</definedName>
    <definedName name="PROD1" localSheetId="10">#REF!</definedName>
    <definedName name="PROD1" localSheetId="11">#REF!</definedName>
    <definedName name="PROD1">#REF!</definedName>
    <definedName name="PROD2" localSheetId="0">#REF!</definedName>
    <definedName name="PROD2" localSheetId="6">#REF!</definedName>
    <definedName name="PROD2" localSheetId="5">#REF!</definedName>
    <definedName name="PROD2" localSheetId="7">#REF!</definedName>
    <definedName name="PROD2" localSheetId="8">#REF!</definedName>
    <definedName name="PROD2" localSheetId="9">#REF!</definedName>
    <definedName name="PROD2" localSheetId="10">#REF!</definedName>
    <definedName name="PROD2" localSheetId="11">#REF!</definedName>
    <definedName name="PROD2">#REF!</definedName>
    <definedName name="PROD3" localSheetId="0">#REF!</definedName>
    <definedName name="PROD3" localSheetId="6">#REF!</definedName>
    <definedName name="PROD3" localSheetId="5">#REF!</definedName>
    <definedName name="PROD3" localSheetId="7">#REF!</definedName>
    <definedName name="PROD3" localSheetId="8">#REF!</definedName>
    <definedName name="PROD3" localSheetId="9">#REF!</definedName>
    <definedName name="PROD3" localSheetId="10">#REF!</definedName>
    <definedName name="PROD3" localSheetId="11">#REF!</definedName>
    <definedName name="PROD3">#REF!</definedName>
    <definedName name="PROD4" localSheetId="0">#REF!</definedName>
    <definedName name="PROD4" localSheetId="6">#REF!</definedName>
    <definedName name="PROD4" localSheetId="5">#REF!</definedName>
    <definedName name="PROD4" localSheetId="7">#REF!</definedName>
    <definedName name="PROD4" localSheetId="8">#REF!</definedName>
    <definedName name="PROD4" localSheetId="9">#REF!</definedName>
    <definedName name="PROD4" localSheetId="10">#REF!</definedName>
    <definedName name="PROD4" localSheetId="11">#REF!</definedName>
    <definedName name="PROD4">#REF!</definedName>
    <definedName name="PROD5" localSheetId="0">#REF!</definedName>
    <definedName name="PROD5" localSheetId="6">#REF!</definedName>
    <definedName name="PROD5" localSheetId="5">#REF!</definedName>
    <definedName name="PROD5" localSheetId="7">#REF!</definedName>
    <definedName name="PROD5" localSheetId="8">#REF!</definedName>
    <definedName name="PROD5" localSheetId="9">#REF!</definedName>
    <definedName name="PROD5" localSheetId="10">#REF!</definedName>
    <definedName name="PROD5" localSheetId="11">#REF!</definedName>
    <definedName name="PROD5">#REF!</definedName>
    <definedName name="proj" localSheetId="0">#REF!</definedName>
    <definedName name="proj" localSheetId="6">#REF!</definedName>
    <definedName name="proj" localSheetId="5">#REF!</definedName>
    <definedName name="proj" localSheetId="7">#REF!</definedName>
    <definedName name="proj" localSheetId="8">#REF!</definedName>
    <definedName name="proj" localSheetId="9">#REF!</definedName>
    <definedName name="proj" localSheetId="10">#REF!</definedName>
    <definedName name="proj" localSheetId="11">#REF!</definedName>
    <definedName name="proj">#REF!</definedName>
    <definedName name="proj1" localSheetId="0">#REF!</definedName>
    <definedName name="proj1" localSheetId="6">#REF!</definedName>
    <definedName name="proj1" localSheetId="5">#REF!</definedName>
    <definedName name="proj1" localSheetId="7">#REF!</definedName>
    <definedName name="proj1" localSheetId="8">#REF!</definedName>
    <definedName name="proj1" localSheetId="9">#REF!</definedName>
    <definedName name="proj1" localSheetId="10">#REF!</definedName>
    <definedName name="proj1" localSheetId="11">#REF!</definedName>
    <definedName name="proj1">#REF!</definedName>
    <definedName name="proj2" localSheetId="0">#REF!</definedName>
    <definedName name="proj2" localSheetId="6">#REF!</definedName>
    <definedName name="proj2" localSheetId="5">#REF!</definedName>
    <definedName name="proj2" localSheetId="7">#REF!</definedName>
    <definedName name="proj2" localSheetId="8">#REF!</definedName>
    <definedName name="proj2" localSheetId="9">#REF!</definedName>
    <definedName name="proj2" localSheetId="10">#REF!</definedName>
    <definedName name="proj2" localSheetId="11">#REF!</definedName>
    <definedName name="proj2">#REF!</definedName>
    <definedName name="Prov" localSheetId="0">#REF!</definedName>
    <definedName name="Prov" localSheetId="6">#REF!</definedName>
    <definedName name="Prov" localSheetId="5">#REF!</definedName>
    <definedName name="Prov" localSheetId="7">#REF!</definedName>
    <definedName name="Prov" localSheetId="8">#REF!</definedName>
    <definedName name="Prov" localSheetId="9">#REF!</definedName>
    <definedName name="Prov" localSheetId="10">#REF!</definedName>
    <definedName name="Prov" localSheetId="11">#REF!</definedName>
    <definedName name="Prov">#REF!</definedName>
    <definedName name="prov99">[6]P4DDBFTAS!$A$5:$V$31</definedName>
    <definedName name="PROVISION_FOR_O_DUE_INT._RECEIVABLE" localSheetId="0">#REF!</definedName>
    <definedName name="PROVISION_FOR_O_DUE_INT._RECEIVABLE" localSheetId="6">#REF!</definedName>
    <definedName name="PROVISION_FOR_O_DUE_INT._RECEIVABLE" localSheetId="5">#REF!</definedName>
    <definedName name="PROVISION_FOR_O_DUE_INT._RECEIVABLE" localSheetId="7">#REF!</definedName>
    <definedName name="PROVISION_FOR_O_DUE_INT._RECEIVABLE" localSheetId="8">#REF!</definedName>
    <definedName name="PROVISION_FOR_O_DUE_INT._RECEIVABLE" localSheetId="9">#REF!</definedName>
    <definedName name="PROVISION_FOR_O_DUE_INT._RECEIVABLE" localSheetId="10">#REF!</definedName>
    <definedName name="PROVISION_FOR_O_DUE_INT._RECEIVABLE" localSheetId="11">#REF!</definedName>
    <definedName name="PROVISION_FOR_O_DUE_INT._RECEIVABLE">#REF!</definedName>
    <definedName name="pui" localSheetId="0">#REF!</definedName>
    <definedName name="pui" localSheetId="6">#REF!</definedName>
    <definedName name="pui" localSheetId="5">#REF!</definedName>
    <definedName name="pui" localSheetId="7">#REF!</definedName>
    <definedName name="pui" localSheetId="8">#REF!</definedName>
    <definedName name="pui" localSheetId="9">#REF!</definedName>
    <definedName name="pui" localSheetId="10">#REF!</definedName>
    <definedName name="pui" localSheetId="11">#REF!</definedName>
    <definedName name="pui">#REF!</definedName>
    <definedName name="PYEAR" localSheetId="0">#REF!</definedName>
    <definedName name="PYEAR" localSheetId="6">#REF!</definedName>
    <definedName name="PYEAR" localSheetId="5">#REF!</definedName>
    <definedName name="PYEAR" localSheetId="7">#REF!</definedName>
    <definedName name="PYEAR" localSheetId="8">#REF!</definedName>
    <definedName name="PYEAR" localSheetId="9">#REF!</definedName>
    <definedName name="PYEAR" localSheetId="10">#REF!</definedName>
    <definedName name="PYEAR" localSheetId="11">#REF!</definedName>
    <definedName name="PYEAR">#REF!</definedName>
    <definedName name="q" localSheetId="0">#REF!</definedName>
    <definedName name="q" localSheetId="6">#REF!</definedName>
    <definedName name="q" localSheetId="5">#REF!</definedName>
    <definedName name="q" localSheetId="7">#REF!</definedName>
    <definedName name="q" localSheetId="8">#REF!</definedName>
    <definedName name="q" localSheetId="9">#REF!</definedName>
    <definedName name="q" localSheetId="10">#REF!</definedName>
    <definedName name="q" localSheetId="11">#REF!</definedName>
    <definedName name="q">#REF!</definedName>
    <definedName name="qdf" localSheetId="0">#REF!</definedName>
    <definedName name="qdf" localSheetId="6">#REF!</definedName>
    <definedName name="qdf" localSheetId="5">#REF!</definedName>
    <definedName name="qdf" localSheetId="7">#REF!</definedName>
    <definedName name="qdf" localSheetId="8">#REF!</definedName>
    <definedName name="qdf" localSheetId="9">#REF!</definedName>
    <definedName name="qdf" localSheetId="10">#REF!</definedName>
    <definedName name="qdf" localSheetId="11">#REF!</definedName>
    <definedName name="qdf">#REF!</definedName>
    <definedName name="qdm" localSheetId="0">#REF!</definedName>
    <definedName name="qdm" localSheetId="6">#REF!</definedName>
    <definedName name="qdm" localSheetId="5">#REF!</definedName>
    <definedName name="qdm" localSheetId="7">#REF!</definedName>
    <definedName name="qdm" localSheetId="8">#REF!</definedName>
    <definedName name="qdm" localSheetId="9">#REF!</definedName>
    <definedName name="qdm" localSheetId="10">#REF!</definedName>
    <definedName name="qdm" localSheetId="11">#REF!</definedName>
    <definedName name="qdm">#REF!</definedName>
    <definedName name="QE_ADDITION" localSheetId="0">#REF!</definedName>
    <definedName name="QE_ADDITION" localSheetId="6">#REF!</definedName>
    <definedName name="QE_ADDITION" localSheetId="5">#REF!</definedName>
    <definedName name="QE_ADDITION" localSheetId="7">#REF!</definedName>
    <definedName name="QE_ADDITION" localSheetId="8">#REF!</definedName>
    <definedName name="QE_ADDITION" localSheetId="9">#REF!</definedName>
    <definedName name="QE_ADDITION" localSheetId="10">#REF!</definedName>
    <definedName name="QE_ADDITION" localSheetId="11">#REF!</definedName>
    <definedName name="QE_ADDITION">#REF!</definedName>
    <definedName name="QE_B_FORWARD" localSheetId="0">#REF!</definedName>
    <definedName name="QE_B_FORWARD" localSheetId="6">#REF!</definedName>
    <definedName name="QE_B_FORWARD" localSheetId="5">#REF!</definedName>
    <definedName name="QE_B_FORWARD" localSheetId="7">#REF!</definedName>
    <definedName name="QE_B_FORWARD" localSheetId="8">#REF!</definedName>
    <definedName name="QE_B_FORWARD" localSheetId="9">#REF!</definedName>
    <definedName name="QE_B_FORWARD" localSheetId="10">#REF!</definedName>
    <definedName name="QE_B_FORWARD" localSheetId="11">#REF!</definedName>
    <definedName name="QE_B_FORWARD">#REF!</definedName>
    <definedName name="QE_DISPOSAL" localSheetId="0">#REF!</definedName>
    <definedName name="QE_DISPOSAL" localSheetId="6">#REF!</definedName>
    <definedName name="QE_DISPOSAL" localSheetId="5">#REF!</definedName>
    <definedName name="QE_DISPOSAL" localSheetId="7">#REF!</definedName>
    <definedName name="QE_DISPOSAL" localSheetId="8">#REF!</definedName>
    <definedName name="QE_DISPOSAL" localSheetId="9">#REF!</definedName>
    <definedName name="QE_DISPOSAL" localSheetId="10">#REF!</definedName>
    <definedName name="QE_DISPOSAL" localSheetId="11">#REF!</definedName>
    <definedName name="QE_DISPOSAL">#REF!</definedName>
    <definedName name="qf" localSheetId="0">#REF!</definedName>
    <definedName name="qf" localSheetId="6">#REF!</definedName>
    <definedName name="qf" localSheetId="5">#REF!</definedName>
    <definedName name="qf" localSheetId="7">#REF!</definedName>
    <definedName name="qf" localSheetId="8">#REF!</definedName>
    <definedName name="qf" localSheetId="9">#REF!</definedName>
    <definedName name="qf" localSheetId="10">#REF!</definedName>
    <definedName name="qf" localSheetId="11">#REF!</definedName>
    <definedName name="qf">#REF!</definedName>
    <definedName name="qh" localSheetId="0">#REF!</definedName>
    <definedName name="qh" localSheetId="6">#REF!</definedName>
    <definedName name="qh" localSheetId="5">#REF!</definedName>
    <definedName name="qh" localSheetId="7">#REF!</definedName>
    <definedName name="qh" localSheetId="8">#REF!</definedName>
    <definedName name="qh" localSheetId="9">#REF!</definedName>
    <definedName name="qh" localSheetId="10">#REF!</definedName>
    <definedName name="qh" localSheetId="11">#REF!</definedName>
    <definedName name="qh">#REF!</definedName>
    <definedName name="qm" localSheetId="0">#REF!</definedName>
    <definedName name="qm" localSheetId="6">#REF!</definedName>
    <definedName name="qm" localSheetId="5">#REF!</definedName>
    <definedName name="qm" localSheetId="7">#REF!</definedName>
    <definedName name="qm" localSheetId="8">#REF!</definedName>
    <definedName name="qm" localSheetId="9">#REF!</definedName>
    <definedName name="qm" localSheetId="10">#REF!</definedName>
    <definedName name="qm" localSheetId="11">#REF!</definedName>
    <definedName name="qm">#REF!</definedName>
    <definedName name="qmm" localSheetId="0">#REF!</definedName>
    <definedName name="qmm" localSheetId="6">#REF!</definedName>
    <definedName name="qmm" localSheetId="5">#REF!</definedName>
    <definedName name="qmm" localSheetId="7">#REF!</definedName>
    <definedName name="qmm" localSheetId="8">#REF!</definedName>
    <definedName name="qmm" localSheetId="9">#REF!</definedName>
    <definedName name="qmm" localSheetId="10">#REF!</definedName>
    <definedName name="qmm" localSheetId="11">#REF!</definedName>
    <definedName name="qmm">#REF!</definedName>
    <definedName name="qq" localSheetId="0">#REF!</definedName>
    <definedName name="qq" localSheetId="6">#REF!</definedName>
    <definedName name="qq" localSheetId="5">#REF!</definedName>
    <definedName name="qq" localSheetId="7">#REF!</definedName>
    <definedName name="qq" localSheetId="8">#REF!</definedName>
    <definedName name="qq" localSheetId="9">#REF!</definedName>
    <definedName name="qq" localSheetId="10">#REF!</definedName>
    <definedName name="qq" localSheetId="11">#REF!</definedName>
    <definedName name="qq">#REF!</definedName>
    <definedName name="qqq" localSheetId="6">'[17]U-2.1'!#REF!</definedName>
    <definedName name="qqq" localSheetId="5">'[17]U-2.1'!#REF!</definedName>
    <definedName name="qqq" localSheetId="7">'[17]U-2.1'!#REF!</definedName>
    <definedName name="qqq" localSheetId="8">'[17]U-2.1'!#REF!</definedName>
    <definedName name="qqq" localSheetId="9">'[17]U-2.1'!#REF!</definedName>
    <definedName name="qqq" localSheetId="10">'[17]U-2.1'!#REF!</definedName>
    <definedName name="qqq" localSheetId="11">'[17]U-2.1'!#REF!</definedName>
    <definedName name="qqq">'[17]U-2.1'!#REF!</definedName>
    <definedName name="QQW" localSheetId="0">#REF!</definedName>
    <definedName name="QQW" localSheetId="6">#REF!</definedName>
    <definedName name="QQW" localSheetId="5">#REF!</definedName>
    <definedName name="QQW" localSheetId="7">#REF!</definedName>
    <definedName name="QQW" localSheetId="8">#REF!</definedName>
    <definedName name="QQW" localSheetId="9">#REF!</definedName>
    <definedName name="QQW" localSheetId="10">#REF!</definedName>
    <definedName name="QQW" localSheetId="11">#REF!</definedName>
    <definedName name="QQW">#REF!</definedName>
    <definedName name="qw" localSheetId="0" hidden="1">#REF!</definedName>
    <definedName name="qw" localSheetId="6" hidden="1">#REF!</definedName>
    <definedName name="qw" localSheetId="5" hidden="1">#REF!</definedName>
    <definedName name="qw" localSheetId="7" hidden="1">#REF!</definedName>
    <definedName name="qw" localSheetId="8" hidden="1">#REF!</definedName>
    <definedName name="qw" localSheetId="9" hidden="1">#REF!</definedName>
    <definedName name="qw" localSheetId="10" hidden="1">#REF!</definedName>
    <definedName name="qw" localSheetId="11" hidden="1">#REF!</definedName>
    <definedName name="qw" hidden="1">#REF!</definedName>
    <definedName name="QWE" localSheetId="0">#REF!</definedName>
    <definedName name="QWE" localSheetId="6">#REF!</definedName>
    <definedName name="QWE" localSheetId="5">#REF!</definedName>
    <definedName name="QWE" localSheetId="7">#REF!</definedName>
    <definedName name="QWE" localSheetId="8">#REF!</definedName>
    <definedName name="QWE" localSheetId="9">#REF!</definedName>
    <definedName name="QWE" localSheetId="10">#REF!</definedName>
    <definedName name="QWE" localSheetId="11">#REF!</definedName>
    <definedName name="QWE">#REF!</definedName>
    <definedName name="rate" localSheetId="0">#REF!</definedName>
    <definedName name="rate" localSheetId="6">#REF!</definedName>
    <definedName name="rate" localSheetId="5">#REF!</definedName>
    <definedName name="rate" localSheetId="7">#REF!</definedName>
    <definedName name="rate" localSheetId="8">#REF!</definedName>
    <definedName name="rate" localSheetId="9">#REF!</definedName>
    <definedName name="rate" localSheetId="10">#REF!</definedName>
    <definedName name="rate" localSheetId="11">#REF!</definedName>
    <definedName name="rate">#REF!</definedName>
    <definedName name="RATE_OF_AA" localSheetId="0">#REF!</definedName>
    <definedName name="RATE_OF_AA" localSheetId="6">#REF!</definedName>
    <definedName name="RATE_OF_AA" localSheetId="5">#REF!</definedName>
    <definedName name="RATE_OF_AA" localSheetId="7">#REF!</definedName>
    <definedName name="RATE_OF_AA" localSheetId="8">#REF!</definedName>
    <definedName name="RATE_OF_AA" localSheetId="9">#REF!</definedName>
    <definedName name="RATE_OF_AA" localSheetId="10">#REF!</definedName>
    <definedName name="RATE_OF_AA" localSheetId="11">#REF!</definedName>
    <definedName name="RATE_OF_AA">#REF!</definedName>
    <definedName name="RATE_OF_IA" localSheetId="0">#REF!</definedName>
    <definedName name="RATE_OF_IA" localSheetId="6">#REF!</definedName>
    <definedName name="RATE_OF_IA" localSheetId="5">#REF!</definedName>
    <definedName name="RATE_OF_IA" localSheetId="7">#REF!</definedName>
    <definedName name="RATE_OF_IA" localSheetId="8">#REF!</definedName>
    <definedName name="RATE_OF_IA" localSheetId="9">#REF!</definedName>
    <definedName name="RATE_OF_IA" localSheetId="10">#REF!</definedName>
    <definedName name="RATE_OF_IA" localSheetId="11">#REF!</definedName>
    <definedName name="RATE_OF_IA">#REF!</definedName>
    <definedName name="RBUD" localSheetId="0">#REF!</definedName>
    <definedName name="RBUD" localSheetId="6">#REF!</definedName>
    <definedName name="RBUD" localSheetId="5">#REF!</definedName>
    <definedName name="RBUD" localSheetId="7">#REF!</definedName>
    <definedName name="RBUD" localSheetId="8">#REF!</definedName>
    <definedName name="RBUD" localSheetId="9">#REF!</definedName>
    <definedName name="RBUD" localSheetId="10">#REF!</definedName>
    <definedName name="RBUD" localSheetId="11">#REF!</definedName>
    <definedName name="RBUD">#REF!</definedName>
    <definedName name="RCAR" localSheetId="0">#REF!</definedName>
    <definedName name="RCAR" localSheetId="6">#REF!</definedName>
    <definedName name="RCAR" localSheetId="5">#REF!</definedName>
    <definedName name="RCAR" localSheetId="7">#REF!</definedName>
    <definedName name="RCAR" localSheetId="8">#REF!</definedName>
    <definedName name="RCAR" localSheetId="9">#REF!</definedName>
    <definedName name="RCAR" localSheetId="10">#REF!</definedName>
    <definedName name="RCAR" localSheetId="11">#REF!</definedName>
    <definedName name="RCAR">#REF!</definedName>
    <definedName name="RCO" localSheetId="6">'[68]TB Worksheet'!#REF!</definedName>
    <definedName name="RCO" localSheetId="5">'[68]TB Worksheet'!#REF!</definedName>
    <definedName name="RCO" localSheetId="7">'[68]TB Worksheet'!#REF!</definedName>
    <definedName name="RCO" localSheetId="8">'[68]TB Worksheet'!#REF!</definedName>
    <definedName name="RCO" localSheetId="9">'[68]TB Worksheet'!#REF!</definedName>
    <definedName name="RCO" localSheetId="10">'[68]TB Worksheet'!#REF!</definedName>
    <definedName name="RCO" localSheetId="11">'[68]TB Worksheet'!#REF!</definedName>
    <definedName name="RCO">'[68]TB Worksheet'!#REF!</definedName>
    <definedName name="RE" localSheetId="0">#REF!</definedName>
    <definedName name="RE" localSheetId="6">#REF!</definedName>
    <definedName name="RE" localSheetId="5">#REF!</definedName>
    <definedName name="RE" localSheetId="7">#REF!</definedName>
    <definedName name="RE" localSheetId="8">#REF!</definedName>
    <definedName name="RE" localSheetId="9">#REF!</definedName>
    <definedName name="RE" localSheetId="10">#REF!</definedName>
    <definedName name="RE" localSheetId="11">#REF!</definedName>
    <definedName name="RE">#REF!</definedName>
    <definedName name="RE_ADDITION" localSheetId="0">#REF!</definedName>
    <definedName name="RE_ADDITION" localSheetId="6">#REF!</definedName>
    <definedName name="RE_ADDITION" localSheetId="5">#REF!</definedName>
    <definedName name="RE_ADDITION" localSheetId="7">#REF!</definedName>
    <definedName name="RE_ADDITION" localSheetId="8">#REF!</definedName>
    <definedName name="RE_ADDITION" localSheetId="9">#REF!</definedName>
    <definedName name="RE_ADDITION" localSheetId="10">#REF!</definedName>
    <definedName name="RE_ADDITION" localSheetId="11">#REF!</definedName>
    <definedName name="RE_ADDITION">#REF!</definedName>
    <definedName name="RE_B_FORWARD" localSheetId="0">#REF!</definedName>
    <definedName name="RE_B_FORWARD" localSheetId="6">#REF!</definedName>
    <definedName name="RE_B_FORWARD" localSheetId="5">#REF!</definedName>
    <definedName name="RE_B_FORWARD" localSheetId="7">#REF!</definedName>
    <definedName name="RE_B_FORWARD" localSheetId="8">#REF!</definedName>
    <definedName name="RE_B_FORWARD" localSheetId="9">#REF!</definedName>
    <definedName name="RE_B_FORWARD" localSheetId="10">#REF!</definedName>
    <definedName name="RE_B_FORWARD" localSheetId="11">#REF!</definedName>
    <definedName name="RE_B_FORWARD">#REF!</definedName>
    <definedName name="RE_DISPOSAL" localSheetId="0">#REF!</definedName>
    <definedName name="RE_DISPOSAL" localSheetId="6">#REF!</definedName>
    <definedName name="RE_DISPOSAL" localSheetId="5">#REF!</definedName>
    <definedName name="RE_DISPOSAL" localSheetId="7">#REF!</definedName>
    <definedName name="RE_DISPOSAL" localSheetId="8">#REF!</definedName>
    <definedName name="RE_DISPOSAL" localSheetId="9">#REF!</definedName>
    <definedName name="RE_DISPOSAL" localSheetId="10">#REF!</definedName>
    <definedName name="RE_DISPOSAL" localSheetId="11">#REF!</definedName>
    <definedName name="RE_DISPOSAL">#REF!</definedName>
    <definedName name="RE_TOTAL" localSheetId="0">#REF!</definedName>
    <definedName name="RE_TOTAL" localSheetId="6">#REF!</definedName>
    <definedName name="RE_TOTAL" localSheetId="5">#REF!</definedName>
    <definedName name="RE_TOTAL" localSheetId="7">#REF!</definedName>
    <definedName name="RE_TOTAL" localSheetId="8">#REF!</definedName>
    <definedName name="RE_TOTAL" localSheetId="9">#REF!</definedName>
    <definedName name="RE_TOTAL" localSheetId="10">#REF!</definedName>
    <definedName name="RE_TOTAL" localSheetId="11">#REF!</definedName>
    <definedName name="RE_TOTAL">#REF!</definedName>
    <definedName name="recblelocal" localSheetId="0">#REF!</definedName>
    <definedName name="recblelocal" localSheetId="6">#REF!</definedName>
    <definedName name="recblelocal" localSheetId="5">#REF!</definedName>
    <definedName name="recblelocal" localSheetId="7">#REF!</definedName>
    <definedName name="recblelocal" localSheetId="8">#REF!</definedName>
    <definedName name="recblelocal" localSheetId="9">#REF!</definedName>
    <definedName name="recblelocal" localSheetId="10">#REF!</definedName>
    <definedName name="recblelocal" localSheetId="11">#REF!</definedName>
    <definedName name="recblelocal">#REF!</definedName>
    <definedName name="receivables" localSheetId="0">#REF!</definedName>
    <definedName name="receivables" localSheetId="6">#REF!</definedName>
    <definedName name="receivables" localSheetId="5">#REF!</definedName>
    <definedName name="receivables" localSheetId="7">#REF!</definedName>
    <definedName name="receivables" localSheetId="8">#REF!</definedName>
    <definedName name="receivables" localSheetId="9">#REF!</definedName>
    <definedName name="receivables" localSheetId="10">#REF!</definedName>
    <definedName name="receivables" localSheetId="11">#REF!</definedName>
    <definedName name="receivables">#REF!</definedName>
    <definedName name="Reclass1" localSheetId="0">#REF!</definedName>
    <definedName name="Reclass1" localSheetId="6">#REF!</definedName>
    <definedName name="Reclass1" localSheetId="5">#REF!</definedName>
    <definedName name="Reclass1" localSheetId="7">#REF!</definedName>
    <definedName name="Reclass1" localSheetId="8">#REF!</definedName>
    <definedName name="Reclass1" localSheetId="9">#REF!</definedName>
    <definedName name="Reclass1" localSheetId="10">#REF!</definedName>
    <definedName name="Reclass1" localSheetId="11">#REF!</definedName>
    <definedName name="Reclass1">#REF!</definedName>
    <definedName name="_xlnm.Recorder" localSheetId="0">#REF!</definedName>
    <definedName name="_xlnm.Recorder" localSheetId="6">#REF!</definedName>
    <definedName name="_xlnm.Recorder" localSheetId="5">#REF!</definedName>
    <definedName name="_xlnm.Recorder" localSheetId="7">#REF!</definedName>
    <definedName name="_xlnm.Recorder" localSheetId="8">#REF!</definedName>
    <definedName name="_xlnm.Recorder" localSheetId="9">#REF!</definedName>
    <definedName name="_xlnm.Recorder" localSheetId="10">#REF!</definedName>
    <definedName name="_xlnm.Recorder" localSheetId="11">#REF!</definedName>
    <definedName name="_xlnm.Recorder">#REF!</definedName>
    <definedName name="recvbleexport" localSheetId="0">#REF!</definedName>
    <definedName name="recvbleexport" localSheetId="6">#REF!</definedName>
    <definedName name="recvbleexport" localSheetId="5">#REF!</definedName>
    <definedName name="recvbleexport" localSheetId="7">#REF!</definedName>
    <definedName name="recvbleexport" localSheetId="8">#REF!</definedName>
    <definedName name="recvbleexport" localSheetId="9">#REF!</definedName>
    <definedName name="recvbleexport" localSheetId="10">#REF!</definedName>
    <definedName name="recvbleexport" localSheetId="11">#REF!</definedName>
    <definedName name="recvbleexport">#REF!</definedName>
    <definedName name="ref" localSheetId="0">#REF!</definedName>
    <definedName name="ref" localSheetId="6">#REF!</definedName>
    <definedName name="ref" localSheetId="5">#REF!</definedName>
    <definedName name="ref" localSheetId="7">#REF!</definedName>
    <definedName name="ref" localSheetId="8">#REF!</definedName>
    <definedName name="ref" localSheetId="9">#REF!</definedName>
    <definedName name="ref" localSheetId="10">#REF!</definedName>
    <definedName name="ref" localSheetId="11">#REF!</definedName>
    <definedName name="ref">#REF!</definedName>
    <definedName name="rental" localSheetId="6">[47]M_Maincomp!#REF!</definedName>
    <definedName name="rental" localSheetId="5">[47]M_Maincomp!#REF!</definedName>
    <definedName name="rental" localSheetId="7">[47]M_Maincomp!#REF!</definedName>
    <definedName name="rental" localSheetId="8">[47]M_Maincomp!#REF!</definedName>
    <definedName name="rental" localSheetId="9">[47]M_Maincomp!#REF!</definedName>
    <definedName name="rental" localSheetId="10">[47]M_Maincomp!#REF!</definedName>
    <definedName name="rental" localSheetId="11">[47]M_Maincomp!#REF!</definedName>
    <definedName name="rental">[47]M_Maincomp!#REF!</definedName>
    <definedName name="REPLACE" localSheetId="0">#REF!</definedName>
    <definedName name="REPLACE" localSheetId="6">#REF!</definedName>
    <definedName name="REPLACE" localSheetId="5">#REF!</definedName>
    <definedName name="REPLACE" localSheetId="7">#REF!</definedName>
    <definedName name="REPLACE" localSheetId="8">#REF!</definedName>
    <definedName name="REPLACE" localSheetId="9">#REF!</definedName>
    <definedName name="REPLACE" localSheetId="10">#REF!</definedName>
    <definedName name="REPLACE" localSheetId="11">#REF!</definedName>
    <definedName name="REPLACE">#REF!</definedName>
    <definedName name="Report" localSheetId="0">#REF!</definedName>
    <definedName name="Report" localSheetId="6">#REF!</definedName>
    <definedName name="Report" localSheetId="5">#REF!</definedName>
    <definedName name="Report" localSheetId="7">#REF!</definedName>
    <definedName name="Report" localSheetId="8">#REF!</definedName>
    <definedName name="Report" localSheetId="9">#REF!</definedName>
    <definedName name="Report" localSheetId="10">#REF!</definedName>
    <definedName name="Report" localSheetId="11">#REF!</definedName>
    <definedName name="Report">#REF!</definedName>
    <definedName name="Reporttt" localSheetId="0">#REF!</definedName>
    <definedName name="Reporttt" localSheetId="6">#REF!</definedName>
    <definedName name="Reporttt" localSheetId="5">#REF!</definedName>
    <definedName name="Reporttt" localSheetId="7">#REF!</definedName>
    <definedName name="Reporttt" localSheetId="8">#REF!</definedName>
    <definedName name="Reporttt" localSheetId="9">#REF!</definedName>
    <definedName name="Reporttt" localSheetId="10">#REF!</definedName>
    <definedName name="Reporttt" localSheetId="11">#REF!</definedName>
    <definedName name="Reporttt">#REF!</definedName>
    <definedName name="RES_EXPEN_CF" localSheetId="0">#REF!</definedName>
    <definedName name="RES_EXPEN_CF" localSheetId="6">#REF!</definedName>
    <definedName name="RES_EXPEN_CF" localSheetId="5">#REF!</definedName>
    <definedName name="RES_EXPEN_CF" localSheetId="7">#REF!</definedName>
    <definedName name="RES_EXPEN_CF" localSheetId="8">#REF!</definedName>
    <definedName name="RES_EXPEN_CF" localSheetId="9">#REF!</definedName>
    <definedName name="RES_EXPEN_CF" localSheetId="10">#REF!</definedName>
    <definedName name="RES_EXPEN_CF" localSheetId="11">#REF!</definedName>
    <definedName name="RES_EXPEN_CF">#REF!</definedName>
    <definedName name="RFUR" localSheetId="0">#REF!</definedName>
    <definedName name="RFUR" localSheetId="6">#REF!</definedName>
    <definedName name="RFUR" localSheetId="5">#REF!</definedName>
    <definedName name="RFUR" localSheetId="7">#REF!</definedName>
    <definedName name="RFUR" localSheetId="8">#REF!</definedName>
    <definedName name="RFUR" localSheetId="9">#REF!</definedName>
    <definedName name="RFUR" localSheetId="10">#REF!</definedName>
    <definedName name="RFUR" localSheetId="11">#REF!</definedName>
    <definedName name="RFUR">#REF!</definedName>
    <definedName name="rk" localSheetId="0">#REF!</definedName>
    <definedName name="rk" localSheetId="6">#REF!</definedName>
    <definedName name="rk" localSheetId="5">#REF!</definedName>
    <definedName name="rk" localSheetId="7">#REF!</definedName>
    <definedName name="rk" localSheetId="8">#REF!</definedName>
    <definedName name="rk" localSheetId="9">#REF!</definedName>
    <definedName name="rk" localSheetId="10">#REF!</definedName>
    <definedName name="rk" localSheetId="11">#REF!</definedName>
    <definedName name="rk">#REF!</definedName>
    <definedName name="RLAN" localSheetId="0">#REF!</definedName>
    <definedName name="RLAN" localSheetId="6">#REF!</definedName>
    <definedName name="RLAN" localSheetId="5">#REF!</definedName>
    <definedName name="RLAN" localSheetId="7">#REF!</definedName>
    <definedName name="RLAN" localSheetId="8">#REF!</definedName>
    <definedName name="RLAN" localSheetId="9">#REF!</definedName>
    <definedName name="RLAN" localSheetId="10">#REF!</definedName>
    <definedName name="RLAN" localSheetId="11">#REF!</definedName>
    <definedName name="RLAN">#REF!</definedName>
    <definedName name="RM" localSheetId="0">#REF!</definedName>
    <definedName name="RM" localSheetId="6">#REF!</definedName>
    <definedName name="RM" localSheetId="5">#REF!</definedName>
    <definedName name="RM" localSheetId="7">#REF!</definedName>
    <definedName name="RM" localSheetId="8">#REF!</definedName>
    <definedName name="RM" localSheetId="9">#REF!</definedName>
    <definedName name="RM" localSheetId="10">#REF!</definedName>
    <definedName name="RM" localSheetId="11">#REF!</definedName>
    <definedName name="RM">#REF!</definedName>
    <definedName name="RMAC" localSheetId="0">#REF!</definedName>
    <definedName name="RMAC" localSheetId="6">#REF!</definedName>
    <definedName name="RMAC" localSheetId="5">#REF!</definedName>
    <definedName name="RMAC" localSheetId="7">#REF!</definedName>
    <definedName name="RMAC" localSheetId="8">#REF!</definedName>
    <definedName name="RMAC" localSheetId="9">#REF!</definedName>
    <definedName name="RMAC" localSheetId="10">#REF!</definedName>
    <definedName name="RMAC" localSheetId="11">#REF!</definedName>
    <definedName name="RMAC">#REF!</definedName>
    <definedName name="RMACc" localSheetId="0">#REF!</definedName>
    <definedName name="RMACc" localSheetId="6">#REF!</definedName>
    <definedName name="RMACc" localSheetId="5">#REF!</definedName>
    <definedName name="RMACc" localSheetId="7">#REF!</definedName>
    <definedName name="RMACc" localSheetId="8">#REF!</definedName>
    <definedName name="RMACc" localSheetId="9">#REF!</definedName>
    <definedName name="RMACc" localSheetId="10">#REF!</definedName>
    <definedName name="RMACc" localSheetId="11">#REF!</definedName>
    <definedName name="RMACc">#REF!</definedName>
    <definedName name="RPB" localSheetId="0" hidden="1">#REF!</definedName>
    <definedName name="RPB" localSheetId="6" hidden="1">#REF!</definedName>
    <definedName name="RPB" localSheetId="5" hidden="1">#REF!</definedName>
    <definedName name="RPB" localSheetId="7" hidden="1">#REF!</definedName>
    <definedName name="RPB" localSheetId="8" hidden="1">#REF!</definedName>
    <definedName name="RPB" localSheetId="9" hidden="1">#REF!</definedName>
    <definedName name="RPB" localSheetId="10" hidden="1">#REF!</definedName>
    <definedName name="RPB" localSheetId="11" hidden="1">#REF!</definedName>
    <definedName name="RPB" hidden="1">#REF!</definedName>
    <definedName name="rrr" localSheetId="0">#REF!</definedName>
    <definedName name="rrr" localSheetId="6">#REF!</definedName>
    <definedName name="rrr" localSheetId="5">#REF!</definedName>
    <definedName name="rrr" localSheetId="7">#REF!</definedName>
    <definedName name="rrr" localSheetId="8">#REF!</definedName>
    <definedName name="rrr" localSheetId="9">#REF!</definedName>
    <definedName name="rrr" localSheetId="10">#REF!</definedName>
    <definedName name="rrr" localSheetId="11">#REF!</definedName>
    <definedName name="rrr">#REF!</definedName>
    <definedName name="RRRR" localSheetId="0">#REF!</definedName>
    <definedName name="RRRR" localSheetId="6">#REF!</definedName>
    <definedName name="RRRR" localSheetId="5">#REF!</definedName>
    <definedName name="RRRR" localSheetId="7">#REF!</definedName>
    <definedName name="RRRR" localSheetId="8">#REF!</definedName>
    <definedName name="RRRR" localSheetId="9">#REF!</definedName>
    <definedName name="RRRR" localSheetId="10">#REF!</definedName>
    <definedName name="RRRR" localSheetId="11">#REF!</definedName>
    <definedName name="RRRR">#REF!</definedName>
    <definedName name="rte" localSheetId="0">#REF!</definedName>
    <definedName name="rte" localSheetId="6">#REF!</definedName>
    <definedName name="rte" localSheetId="5">#REF!</definedName>
    <definedName name="rte" localSheetId="7">#REF!</definedName>
    <definedName name="rte" localSheetId="8">#REF!</definedName>
    <definedName name="rte" localSheetId="9">#REF!</definedName>
    <definedName name="rte" localSheetId="10">#REF!</definedName>
    <definedName name="rte" localSheetId="11">#REF!</definedName>
    <definedName name="rte">#REF!</definedName>
    <definedName name="rte_curr" localSheetId="0">#REF!</definedName>
    <definedName name="rte_curr" localSheetId="6">#REF!</definedName>
    <definedName name="rte_curr" localSheetId="5">#REF!</definedName>
    <definedName name="rte_curr" localSheetId="7">#REF!</definedName>
    <definedName name="rte_curr" localSheetId="8">#REF!</definedName>
    <definedName name="rte_curr" localSheetId="9">#REF!</definedName>
    <definedName name="rte_curr" localSheetId="10">#REF!</definedName>
    <definedName name="rte_curr" localSheetId="11">#REF!</definedName>
    <definedName name="rte_curr">#REF!</definedName>
    <definedName name="rtg" localSheetId="0">#REF!</definedName>
    <definedName name="rtg" localSheetId="6">#REF!</definedName>
    <definedName name="rtg" localSheetId="5">#REF!</definedName>
    <definedName name="rtg" localSheetId="7">#REF!</definedName>
    <definedName name="rtg" localSheetId="8">#REF!</definedName>
    <definedName name="rtg" localSheetId="9">#REF!</definedName>
    <definedName name="rtg" localSheetId="10">#REF!</definedName>
    <definedName name="rtg" localSheetId="11">#REF!</definedName>
    <definedName name="rtg">#REF!</definedName>
    <definedName name="RTOO" localSheetId="0">#REF!</definedName>
    <definedName name="RTOO" localSheetId="6">#REF!</definedName>
    <definedName name="RTOO" localSheetId="5">#REF!</definedName>
    <definedName name="RTOO" localSheetId="7">#REF!</definedName>
    <definedName name="RTOO" localSheetId="8">#REF!</definedName>
    <definedName name="RTOO" localSheetId="9">#REF!</definedName>
    <definedName name="RTOO" localSheetId="10">#REF!</definedName>
    <definedName name="RTOO" localSheetId="11">#REF!</definedName>
    <definedName name="RTOO">#REF!</definedName>
    <definedName name="s" localSheetId="0">#REF!</definedName>
    <definedName name="s" localSheetId="6">#REF!</definedName>
    <definedName name="s" localSheetId="5">#REF!</definedName>
    <definedName name="s" localSheetId="7">#REF!</definedName>
    <definedName name="s" localSheetId="8">#REF!</definedName>
    <definedName name="s" localSheetId="9">#REF!</definedName>
    <definedName name="s" localSheetId="10">#REF!</definedName>
    <definedName name="s" localSheetId="11">#REF!</definedName>
    <definedName name="s">#REF!</definedName>
    <definedName name="sadadad" localSheetId="6">'[14]QR_4.1'!#REF!</definedName>
    <definedName name="sadadad" localSheetId="5">'[14]QR_4.1'!#REF!</definedName>
    <definedName name="sadadad" localSheetId="7">'[14]QR_4.1'!#REF!</definedName>
    <definedName name="sadadad" localSheetId="8">'[14]QR_4.1'!#REF!</definedName>
    <definedName name="sadadad" localSheetId="9">'[14]QR_4.1'!#REF!</definedName>
    <definedName name="sadadad" localSheetId="10">'[14]QR_4.1'!#REF!</definedName>
    <definedName name="sadadad" localSheetId="11">'[14]QR_4.1'!#REF!</definedName>
    <definedName name="sadadad">'[14]QR_4.1'!#REF!</definedName>
    <definedName name="sadfl" localSheetId="0">#REF!</definedName>
    <definedName name="sadfl" localSheetId="6">#REF!</definedName>
    <definedName name="sadfl" localSheetId="5">#REF!</definedName>
    <definedName name="sadfl" localSheetId="7">#REF!</definedName>
    <definedName name="sadfl" localSheetId="8">#REF!</definedName>
    <definedName name="sadfl" localSheetId="9">#REF!</definedName>
    <definedName name="sadfl" localSheetId="10">#REF!</definedName>
    <definedName name="sadfl" localSheetId="11">#REF!</definedName>
    <definedName name="sadfl">#REF!</definedName>
    <definedName name="Sale">[69]List!$B$7:$B$10</definedName>
    <definedName name="SALECONTR" localSheetId="0">#REF!</definedName>
    <definedName name="SALECONTR" localSheetId="6">#REF!</definedName>
    <definedName name="SALECONTR" localSheetId="5">#REF!</definedName>
    <definedName name="SALECONTR" localSheetId="7">#REF!</definedName>
    <definedName name="SALECONTR" localSheetId="8">#REF!</definedName>
    <definedName name="SALECONTR" localSheetId="9">#REF!</definedName>
    <definedName name="SALECONTR" localSheetId="10">#REF!</definedName>
    <definedName name="SALECONTR" localSheetId="11">#REF!</definedName>
    <definedName name="SALECONTR">#REF!</definedName>
    <definedName name="SALES" localSheetId="0">#REF!</definedName>
    <definedName name="SALES" localSheetId="6">#REF!</definedName>
    <definedName name="SALES" localSheetId="5">#REF!</definedName>
    <definedName name="SALES" localSheetId="7">#REF!</definedName>
    <definedName name="SALES" localSheetId="8">#REF!</definedName>
    <definedName name="SALES" localSheetId="9">#REF!</definedName>
    <definedName name="SALES" localSheetId="10">#REF!</definedName>
    <definedName name="SALES" localSheetId="11">#REF!</definedName>
    <definedName name="SALES">#REF!</definedName>
    <definedName name="SalesAnalysis" localSheetId="0">#REF!</definedName>
    <definedName name="SalesAnalysis" localSheetId="6">#REF!</definedName>
    <definedName name="SalesAnalysis" localSheetId="5">#REF!</definedName>
    <definedName name="SalesAnalysis" localSheetId="7">#REF!</definedName>
    <definedName name="SalesAnalysis" localSheetId="8">#REF!</definedName>
    <definedName name="SalesAnalysis" localSheetId="9">#REF!</definedName>
    <definedName name="SalesAnalysis" localSheetId="10">#REF!</definedName>
    <definedName name="SalesAnalysis" localSheetId="11">#REF!</definedName>
    <definedName name="SalesAnalysis">#REF!</definedName>
    <definedName name="SAVE" localSheetId="0">#REF!</definedName>
    <definedName name="SAVE" localSheetId="6">#REF!</definedName>
    <definedName name="SAVE" localSheetId="5">#REF!</definedName>
    <definedName name="SAVE" localSheetId="7">#REF!</definedName>
    <definedName name="SAVE" localSheetId="8">#REF!</definedName>
    <definedName name="SAVE" localSheetId="9">#REF!</definedName>
    <definedName name="SAVE" localSheetId="10">#REF!</definedName>
    <definedName name="SAVE" localSheetId="11">#REF!</definedName>
    <definedName name="SAVE">#REF!</definedName>
    <definedName name="SBUD" localSheetId="0">#REF!</definedName>
    <definedName name="SBUD" localSheetId="6">#REF!</definedName>
    <definedName name="SBUD" localSheetId="5">#REF!</definedName>
    <definedName name="SBUD" localSheetId="7">#REF!</definedName>
    <definedName name="SBUD" localSheetId="8">#REF!</definedName>
    <definedName name="SBUD" localSheetId="9">#REF!</definedName>
    <definedName name="SBUD" localSheetId="10">#REF!</definedName>
    <definedName name="SBUD" localSheetId="11">#REF!</definedName>
    <definedName name="SBUD">#REF!</definedName>
    <definedName name="SCALRAS" localSheetId="0">#REF!</definedName>
    <definedName name="SCALRAS" localSheetId="6">#REF!</definedName>
    <definedName name="SCALRAS" localSheetId="5">#REF!</definedName>
    <definedName name="SCALRAS" localSheetId="7">#REF!</definedName>
    <definedName name="SCALRAS" localSheetId="8">#REF!</definedName>
    <definedName name="SCALRAS" localSheetId="9">#REF!</definedName>
    <definedName name="SCALRAS" localSheetId="10">#REF!</definedName>
    <definedName name="SCALRAS" localSheetId="11">#REF!</definedName>
    <definedName name="SCALRAS">#REF!</definedName>
    <definedName name="SCAR" localSheetId="0">#REF!</definedName>
    <definedName name="SCAR" localSheetId="6">#REF!</definedName>
    <definedName name="SCAR" localSheetId="5">#REF!</definedName>
    <definedName name="SCAR" localSheetId="7">#REF!</definedName>
    <definedName name="SCAR" localSheetId="8">#REF!</definedName>
    <definedName name="SCAR" localSheetId="9">#REF!</definedName>
    <definedName name="SCAR" localSheetId="10">#REF!</definedName>
    <definedName name="SCAR" localSheetId="11">#REF!</definedName>
    <definedName name="SCAR">#REF!</definedName>
    <definedName name="SCEXP" localSheetId="0">#REF!</definedName>
    <definedName name="SCEXP" localSheetId="6">#REF!</definedName>
    <definedName name="SCEXP" localSheetId="5">#REF!</definedName>
    <definedName name="SCEXP" localSheetId="7">#REF!</definedName>
    <definedName name="SCEXP" localSheetId="8">#REF!</definedName>
    <definedName name="SCEXP" localSheetId="9">#REF!</definedName>
    <definedName name="SCEXP" localSheetId="10">#REF!</definedName>
    <definedName name="SCEXP" localSheetId="11">#REF!</definedName>
    <definedName name="SCEXP">#REF!</definedName>
    <definedName name="SCLOCAL" localSheetId="0">#REF!</definedName>
    <definedName name="SCLOCAL" localSheetId="6">#REF!</definedName>
    <definedName name="SCLOCAL" localSheetId="5">#REF!</definedName>
    <definedName name="SCLOCAL" localSheetId="7">#REF!</definedName>
    <definedName name="SCLOCAL" localSheetId="8">#REF!</definedName>
    <definedName name="SCLOCAL" localSheetId="9">#REF!</definedName>
    <definedName name="SCLOCAL" localSheetId="10">#REF!</definedName>
    <definedName name="SCLOCAL" localSheetId="11">#REF!</definedName>
    <definedName name="SCLOCAL">#REF!</definedName>
    <definedName name="SCREEXP" localSheetId="0">#REF!</definedName>
    <definedName name="SCREEXP" localSheetId="6">#REF!</definedName>
    <definedName name="SCREEXP" localSheetId="5">#REF!</definedName>
    <definedName name="SCREEXP" localSheetId="7">#REF!</definedName>
    <definedName name="SCREEXP" localSheetId="8">#REF!</definedName>
    <definedName name="SCREEXP" localSheetId="9">#REF!</definedName>
    <definedName name="SCREEXP" localSheetId="10">#REF!</definedName>
    <definedName name="SCREEXP" localSheetId="11">#REF!</definedName>
    <definedName name="SCREEXP">#REF!</definedName>
    <definedName name="SCTOTAL" localSheetId="0">#REF!</definedName>
    <definedName name="SCTOTAL" localSheetId="6">#REF!</definedName>
    <definedName name="SCTOTAL" localSheetId="5">#REF!</definedName>
    <definedName name="SCTOTAL" localSheetId="7">#REF!</definedName>
    <definedName name="SCTOTAL" localSheetId="8">#REF!</definedName>
    <definedName name="SCTOTAL" localSheetId="9">#REF!</definedName>
    <definedName name="SCTOTAL" localSheetId="10">#REF!</definedName>
    <definedName name="SCTOTAL" localSheetId="11">#REF!</definedName>
    <definedName name="SCTOTAL">#REF!</definedName>
    <definedName name="Scub" localSheetId="0">#REF!</definedName>
    <definedName name="Scub" localSheetId="6">#REF!</definedName>
    <definedName name="Scub" localSheetId="5">#REF!</definedName>
    <definedName name="Scub" localSheetId="7">#REF!</definedName>
    <definedName name="Scub" localSheetId="8">#REF!</definedName>
    <definedName name="Scub" localSheetId="9">#REF!</definedName>
    <definedName name="Scub" localSheetId="10">#REF!</definedName>
    <definedName name="Scub" localSheetId="11">#REF!</definedName>
    <definedName name="Scub">#REF!</definedName>
    <definedName name="sd" localSheetId="0">#REF!</definedName>
    <definedName name="sd" localSheetId="6">#REF!</definedName>
    <definedName name="sd" localSheetId="5">#REF!</definedName>
    <definedName name="sd" localSheetId="7">#REF!</definedName>
    <definedName name="sd" localSheetId="8">#REF!</definedName>
    <definedName name="sd" localSheetId="9">#REF!</definedName>
    <definedName name="sd" localSheetId="10">#REF!</definedName>
    <definedName name="sd" localSheetId="11">#REF!</definedName>
    <definedName name="sd">#REF!</definedName>
    <definedName name="sds" localSheetId="0">#REF!</definedName>
    <definedName name="sds" localSheetId="6">#REF!</definedName>
    <definedName name="sds" localSheetId="5">#REF!</definedName>
    <definedName name="sds" localSheetId="7">#REF!</definedName>
    <definedName name="sds" localSheetId="8">#REF!</definedName>
    <definedName name="sds" localSheetId="9">#REF!</definedName>
    <definedName name="sds" localSheetId="10">#REF!</definedName>
    <definedName name="sds" localSheetId="11">#REF!</definedName>
    <definedName name="sds">#REF!</definedName>
    <definedName name="SE" localSheetId="0">#REF!</definedName>
    <definedName name="SE" localSheetId="6">#REF!</definedName>
    <definedName name="SE" localSheetId="5">#REF!</definedName>
    <definedName name="SE" localSheetId="7">#REF!</definedName>
    <definedName name="SE" localSheetId="8">#REF!</definedName>
    <definedName name="SE" localSheetId="9">#REF!</definedName>
    <definedName name="SE" localSheetId="10">#REF!</definedName>
    <definedName name="SE" localSheetId="11">#REF!</definedName>
    <definedName name="SE">#REF!</definedName>
    <definedName name="SECTION108" localSheetId="6">[70]M_Maincomp!#REF!</definedName>
    <definedName name="SECTION108" localSheetId="5">[70]M_Maincomp!#REF!</definedName>
    <definedName name="SECTION108" localSheetId="7">[70]M_Maincomp!#REF!</definedName>
    <definedName name="SECTION108" localSheetId="8">[70]M_Maincomp!#REF!</definedName>
    <definedName name="SECTION108" localSheetId="9">[70]M_Maincomp!#REF!</definedName>
    <definedName name="SECTION108" localSheetId="10">[70]M_Maincomp!#REF!</definedName>
    <definedName name="SECTION108" localSheetId="11">[70]M_Maincomp!#REF!</definedName>
    <definedName name="SECTION108">[70]M_Maincomp!#REF!</definedName>
    <definedName name="SELLOH">'[21]Expense Summary'!$C$29</definedName>
    <definedName name="Sep" localSheetId="0">#REF!</definedName>
    <definedName name="Sep" localSheetId="6">#REF!</definedName>
    <definedName name="Sep" localSheetId="5">#REF!</definedName>
    <definedName name="Sep" localSheetId="7">#REF!</definedName>
    <definedName name="Sep" localSheetId="8">#REF!</definedName>
    <definedName name="Sep" localSheetId="9">#REF!</definedName>
    <definedName name="Sep" localSheetId="10">#REF!</definedName>
    <definedName name="Sep" localSheetId="11">#REF!</definedName>
    <definedName name="Sep">#REF!</definedName>
    <definedName name="sfe" localSheetId="0">#REF!</definedName>
    <definedName name="sfe" localSheetId="6">#REF!</definedName>
    <definedName name="sfe" localSheetId="5">#REF!</definedName>
    <definedName name="sfe" localSheetId="7">#REF!</definedName>
    <definedName name="sfe" localSheetId="8">#REF!</definedName>
    <definedName name="sfe" localSheetId="9">#REF!</definedName>
    <definedName name="sfe" localSheetId="10">#REF!</definedName>
    <definedName name="sfe" localSheetId="11">#REF!</definedName>
    <definedName name="sfe">#REF!</definedName>
    <definedName name="SFUR" localSheetId="0">#REF!</definedName>
    <definedName name="SFUR" localSheetId="6">#REF!</definedName>
    <definedName name="SFUR" localSheetId="5">#REF!</definedName>
    <definedName name="SFUR" localSheetId="7">#REF!</definedName>
    <definedName name="SFUR" localSheetId="8">#REF!</definedName>
    <definedName name="SFUR" localSheetId="9">#REF!</definedName>
    <definedName name="SFUR" localSheetId="10">#REF!</definedName>
    <definedName name="SFUR" localSheetId="11">#REF!</definedName>
    <definedName name="SFUR">#REF!</definedName>
    <definedName name="SheLett" localSheetId="0">#REF!</definedName>
    <definedName name="SheLett" localSheetId="6">#REF!</definedName>
    <definedName name="SheLett" localSheetId="5">#REF!</definedName>
    <definedName name="SheLett" localSheetId="7">#REF!</definedName>
    <definedName name="SheLett" localSheetId="8">#REF!</definedName>
    <definedName name="SheLett" localSheetId="9">#REF!</definedName>
    <definedName name="SheLett" localSheetId="10">#REF!</definedName>
    <definedName name="SheLett" localSheetId="11">#REF!</definedName>
    <definedName name="SheLett">#REF!</definedName>
    <definedName name="SLAN" localSheetId="0">#REF!</definedName>
    <definedName name="SLAN" localSheetId="6">#REF!</definedName>
    <definedName name="SLAN" localSheetId="5">#REF!</definedName>
    <definedName name="SLAN" localSheetId="7">#REF!</definedName>
    <definedName name="SLAN" localSheetId="8">#REF!</definedName>
    <definedName name="SLAN" localSheetId="9">#REF!</definedName>
    <definedName name="SLAN" localSheetId="10">#REF!</definedName>
    <definedName name="SLAN" localSheetId="11">#REF!</definedName>
    <definedName name="SLAN">#REF!</definedName>
    <definedName name="SMAC" localSheetId="0">#REF!</definedName>
    <definedName name="SMAC" localSheetId="6">#REF!</definedName>
    <definedName name="SMAC" localSheetId="5">#REF!</definedName>
    <definedName name="SMAC" localSheetId="7">#REF!</definedName>
    <definedName name="SMAC" localSheetId="8">#REF!</definedName>
    <definedName name="SMAC" localSheetId="9">#REF!</definedName>
    <definedName name="SMAC" localSheetId="10">#REF!</definedName>
    <definedName name="SMAC" localSheetId="11">#REF!</definedName>
    <definedName name="SMAC">#REF!</definedName>
    <definedName name="So" localSheetId="0">#REF!</definedName>
    <definedName name="So" localSheetId="6">#REF!</definedName>
    <definedName name="So" localSheetId="5">#REF!</definedName>
    <definedName name="So" localSheetId="7">#REF!</definedName>
    <definedName name="So" localSheetId="8">#REF!</definedName>
    <definedName name="So" localSheetId="9">#REF!</definedName>
    <definedName name="So" localSheetId="10">#REF!</definedName>
    <definedName name="So" localSheetId="11">#REF!</definedName>
    <definedName name="So">#REF!</definedName>
    <definedName name="software" localSheetId="0" hidden="1">{"'Eng (page2)'!$A$1:$D$52"}</definedName>
    <definedName name="software" localSheetId="6" hidden="1">{"'Eng (page2)'!$A$1:$D$52"}</definedName>
    <definedName name="software" localSheetId="5" hidden="1">{"'Eng (page2)'!$A$1:$D$52"}</definedName>
    <definedName name="software" localSheetId="7" hidden="1">{"'Eng (page2)'!$A$1:$D$52"}</definedName>
    <definedName name="software" localSheetId="8" hidden="1">{"'Eng (page2)'!$A$1:$D$52"}</definedName>
    <definedName name="software" localSheetId="9" hidden="1">{"'Eng (page2)'!$A$1:$D$52"}</definedName>
    <definedName name="software" localSheetId="10" hidden="1">{"'Eng (page2)'!$A$1:$D$52"}</definedName>
    <definedName name="software" localSheetId="11" hidden="1">{"'Eng (page2)'!$A$1:$D$52"}</definedName>
    <definedName name="software" hidden="1">{"'Eng (page2)'!$A$1:$D$52"}</definedName>
    <definedName name="sq">0.195*1.21</definedName>
    <definedName name="SRate" localSheetId="0">#REF!</definedName>
    <definedName name="SRate" localSheetId="6">#REF!</definedName>
    <definedName name="SRate" localSheetId="5">#REF!</definedName>
    <definedName name="SRate" localSheetId="7">#REF!</definedName>
    <definedName name="SRate" localSheetId="8">#REF!</definedName>
    <definedName name="SRate" localSheetId="9">#REF!</definedName>
    <definedName name="SRate" localSheetId="10">#REF!</definedName>
    <definedName name="SRate" localSheetId="11">#REF!</definedName>
    <definedName name="SRate">#REF!</definedName>
    <definedName name="ss" localSheetId="0" hidden="1">#REF!</definedName>
    <definedName name="ss" localSheetId="6" hidden="1">#REF!</definedName>
    <definedName name="ss" localSheetId="5" hidden="1">#REF!</definedName>
    <definedName name="ss" localSheetId="7" hidden="1">#REF!</definedName>
    <definedName name="ss" localSheetId="8" hidden="1">#REF!</definedName>
    <definedName name="ss" localSheetId="9" hidden="1">#REF!</definedName>
    <definedName name="ss" localSheetId="10" hidden="1">#REF!</definedName>
    <definedName name="ss" localSheetId="11" hidden="1">#REF!</definedName>
    <definedName name="ss" hidden="1">#REF!</definedName>
    <definedName name="ssss" localSheetId="0">#REF!</definedName>
    <definedName name="ssss" localSheetId="6">#REF!</definedName>
    <definedName name="ssss" localSheetId="5">#REF!</definedName>
    <definedName name="ssss" localSheetId="7">#REF!</definedName>
    <definedName name="ssss" localSheetId="8">#REF!</definedName>
    <definedName name="ssss" localSheetId="9">#REF!</definedName>
    <definedName name="ssss" localSheetId="10">#REF!</definedName>
    <definedName name="ssss" localSheetId="11">#REF!</definedName>
    <definedName name="ssss">#REF!</definedName>
    <definedName name="ST" localSheetId="0">#REF!</definedName>
    <definedName name="ST" localSheetId="6">#REF!</definedName>
    <definedName name="ST" localSheetId="5">#REF!</definedName>
    <definedName name="ST" localSheetId="7">#REF!</definedName>
    <definedName name="ST" localSheetId="8">#REF!</definedName>
    <definedName name="ST" localSheetId="9">#REF!</definedName>
    <definedName name="ST" localSheetId="10">#REF!</definedName>
    <definedName name="ST" localSheetId="11">#REF!</definedName>
    <definedName name="ST">#REF!</definedName>
    <definedName name="st_year" localSheetId="0">#REF!</definedName>
    <definedName name="st_year" localSheetId="6">#REF!</definedName>
    <definedName name="st_year" localSheetId="5">#REF!</definedName>
    <definedName name="st_year" localSheetId="7">#REF!</definedName>
    <definedName name="st_year" localSheetId="8">#REF!</definedName>
    <definedName name="st_year" localSheetId="9">#REF!</definedName>
    <definedName name="st_year" localSheetId="10">#REF!</definedName>
    <definedName name="st_year" localSheetId="11">#REF!</definedName>
    <definedName name="st_year">#REF!</definedName>
    <definedName name="st14.1" localSheetId="0">#REF!</definedName>
    <definedName name="st14.1" localSheetId="6">#REF!</definedName>
    <definedName name="st14.1" localSheetId="5">#REF!</definedName>
    <definedName name="st14.1" localSheetId="7">#REF!</definedName>
    <definedName name="st14.1" localSheetId="8">#REF!</definedName>
    <definedName name="st14.1" localSheetId="9">#REF!</definedName>
    <definedName name="st14.1" localSheetId="10">#REF!</definedName>
    <definedName name="st14.1" localSheetId="11">#REF!</definedName>
    <definedName name="st14.1">#REF!</definedName>
    <definedName name="start_yr" localSheetId="0">#REF!</definedName>
    <definedName name="start_yr" localSheetId="6">#REF!</definedName>
    <definedName name="start_yr" localSheetId="5">#REF!</definedName>
    <definedName name="start_yr" localSheetId="7">#REF!</definedName>
    <definedName name="start_yr" localSheetId="8">#REF!</definedName>
    <definedName name="start_yr" localSheetId="9">#REF!</definedName>
    <definedName name="start_yr" localSheetId="10">#REF!</definedName>
    <definedName name="start_yr" localSheetId="11">#REF!</definedName>
    <definedName name="start_yr">#REF!</definedName>
    <definedName name="Status">[69]List!$C$2:$C$10</definedName>
    <definedName name="STEP1_Match" localSheetId="0">#REF!</definedName>
    <definedName name="STEP1_Match" localSheetId="6">#REF!</definedName>
    <definedName name="STEP1_Match" localSheetId="5">#REF!</definedName>
    <definedName name="STEP1_Match" localSheetId="7">#REF!</definedName>
    <definedName name="STEP1_Match" localSheetId="8">#REF!</definedName>
    <definedName name="STEP1_Match" localSheetId="9">#REF!</definedName>
    <definedName name="STEP1_Match" localSheetId="10">#REF!</definedName>
    <definedName name="STEP1_Match" localSheetId="11">#REF!</definedName>
    <definedName name="STEP1_Match">#REF!</definedName>
    <definedName name="STK" localSheetId="0">#REF!</definedName>
    <definedName name="STK" localSheetId="6">#REF!</definedName>
    <definedName name="STK" localSheetId="5">#REF!</definedName>
    <definedName name="STK" localSheetId="7">#REF!</definedName>
    <definedName name="STK" localSheetId="8">#REF!</definedName>
    <definedName name="STK" localSheetId="9">#REF!</definedName>
    <definedName name="STK" localSheetId="10">#REF!</definedName>
    <definedName name="STK" localSheetId="11">#REF!</definedName>
    <definedName name="STK">#REF!</definedName>
    <definedName name="STOCK">#N/A</definedName>
    <definedName name="STOO" localSheetId="0">#REF!</definedName>
    <definedName name="STOO" localSheetId="6">#REF!</definedName>
    <definedName name="STOO" localSheetId="5">#REF!</definedName>
    <definedName name="STOO" localSheetId="7">#REF!</definedName>
    <definedName name="STOO" localSheetId="8">#REF!</definedName>
    <definedName name="STOO" localSheetId="9">#REF!</definedName>
    <definedName name="STOO" localSheetId="10">#REF!</definedName>
    <definedName name="STOO" localSheetId="11">#REF!</definedName>
    <definedName name="STOO">#REF!</definedName>
    <definedName name="sub" localSheetId="0">#REF!</definedName>
    <definedName name="sub" localSheetId="6">#REF!</definedName>
    <definedName name="sub" localSheetId="5">#REF!</definedName>
    <definedName name="sub" localSheetId="7">#REF!</definedName>
    <definedName name="sub" localSheetId="8">#REF!</definedName>
    <definedName name="sub" localSheetId="9">#REF!</definedName>
    <definedName name="sub" localSheetId="10">#REF!</definedName>
    <definedName name="sub" localSheetId="11">#REF!</definedName>
    <definedName name="sub">#REF!</definedName>
    <definedName name="SUNCON" localSheetId="0">#REF!</definedName>
    <definedName name="SUNCON" localSheetId="6">#REF!</definedName>
    <definedName name="SUNCON" localSheetId="5">#REF!</definedName>
    <definedName name="SUNCON" localSheetId="7">#REF!</definedName>
    <definedName name="SUNCON" localSheetId="8">#REF!</definedName>
    <definedName name="SUNCON" localSheetId="9">#REF!</definedName>
    <definedName name="SUNCON" localSheetId="10">#REF!</definedName>
    <definedName name="SUNCON" localSheetId="11">#REF!</definedName>
    <definedName name="SUNCON">#REF!</definedName>
    <definedName name="sundry" localSheetId="6">[47]M_Maincomp!#REF!</definedName>
    <definedName name="sundry" localSheetId="5">[47]M_Maincomp!#REF!</definedName>
    <definedName name="sundry" localSheetId="7">[47]M_Maincomp!#REF!</definedName>
    <definedName name="sundry" localSheetId="8">[47]M_Maincomp!#REF!</definedName>
    <definedName name="sundry" localSheetId="9">[47]M_Maincomp!#REF!</definedName>
    <definedName name="sundry" localSheetId="10">[47]M_Maincomp!#REF!</definedName>
    <definedName name="sundry" localSheetId="11">[47]M_Maincomp!#REF!</definedName>
    <definedName name="sundry">[47]M_Maincomp!#REF!</definedName>
    <definedName name="SV" localSheetId="0">#REF!</definedName>
    <definedName name="SV" localSheetId="6">#REF!</definedName>
    <definedName name="SV" localSheetId="5">#REF!</definedName>
    <definedName name="SV" localSheetId="7">#REF!</definedName>
    <definedName name="SV" localSheetId="8">#REF!</definedName>
    <definedName name="SV" localSheetId="9">#REF!</definedName>
    <definedName name="SV" localSheetId="10">#REF!</definedName>
    <definedName name="SV" localSheetId="11">#REF!</definedName>
    <definedName name="SV">#REF!</definedName>
    <definedName name="SVFctr14" localSheetId="0">#REF!</definedName>
    <definedName name="SVFctr14" localSheetId="6">#REF!</definedName>
    <definedName name="SVFctr14" localSheetId="5">#REF!</definedName>
    <definedName name="SVFctr14" localSheetId="7">#REF!</definedName>
    <definedName name="SVFctr14" localSheetId="8">#REF!</definedName>
    <definedName name="SVFctr14" localSheetId="9">#REF!</definedName>
    <definedName name="SVFctr14" localSheetId="10">#REF!</definedName>
    <definedName name="SVFctr14" localSheetId="11">#REF!</definedName>
    <definedName name="SVFctr14">#REF!</definedName>
    <definedName name="SVFctr15" localSheetId="0">#REF!</definedName>
    <definedName name="SVFctr15" localSheetId="6">#REF!</definedName>
    <definedName name="SVFctr15" localSheetId="5">#REF!</definedName>
    <definedName name="SVFctr15" localSheetId="7">#REF!</definedName>
    <definedName name="SVFctr15" localSheetId="8">#REF!</definedName>
    <definedName name="SVFctr15" localSheetId="9">#REF!</definedName>
    <definedName name="SVFctr15" localSheetId="10">#REF!</definedName>
    <definedName name="SVFctr15" localSheetId="11">#REF!</definedName>
    <definedName name="SVFctr15">#REF!</definedName>
    <definedName name="t" localSheetId="0" hidden="1">#REF!</definedName>
    <definedName name="t" localSheetId="6" hidden="1">#REF!</definedName>
    <definedName name="t" localSheetId="5" hidden="1">#REF!</definedName>
    <definedName name="t" localSheetId="7" hidden="1">#REF!</definedName>
    <definedName name="t" localSheetId="8" hidden="1">#REF!</definedName>
    <definedName name="t" localSheetId="9" hidden="1">#REF!</definedName>
    <definedName name="t" localSheetId="10" hidden="1">#REF!</definedName>
    <definedName name="t" localSheetId="11" hidden="1">#REF!</definedName>
    <definedName name="t" hidden="1">#REF!</definedName>
    <definedName name="t___0">[42]BPR!$F$11</definedName>
    <definedName name="t___12">[43]BPR!$F$11</definedName>
    <definedName name="t___14">[43]BPR!$F$11</definedName>
    <definedName name="t___3">[43]BPR!$F$11</definedName>
    <definedName name="t___5">[43]BPR!$F$11</definedName>
    <definedName name="t___6">[43]BPR!$F$11</definedName>
    <definedName name="t___8">[43]BPR!$F$11</definedName>
    <definedName name="table2" localSheetId="0">#REF!</definedName>
    <definedName name="table2" localSheetId="6">#REF!</definedName>
    <definedName name="table2" localSheetId="5">#REF!</definedName>
    <definedName name="table2" localSheetId="7">#REF!</definedName>
    <definedName name="table2" localSheetId="8">#REF!</definedName>
    <definedName name="table2" localSheetId="9">#REF!</definedName>
    <definedName name="table2" localSheetId="10">#REF!</definedName>
    <definedName name="table2" localSheetId="11">#REF!</definedName>
    <definedName name="table2">#REF!</definedName>
    <definedName name="temp" localSheetId="0">#REF!</definedName>
    <definedName name="temp" localSheetId="6">#REF!</definedName>
    <definedName name="temp" localSheetId="5">#REF!</definedName>
    <definedName name="temp" localSheetId="7">#REF!</definedName>
    <definedName name="temp" localSheetId="8">#REF!</definedName>
    <definedName name="temp" localSheetId="9">#REF!</definedName>
    <definedName name="temp" localSheetId="10">#REF!</definedName>
    <definedName name="temp" localSheetId="11">#REF!</definedName>
    <definedName name="temp">#REF!</definedName>
    <definedName name="termloan" localSheetId="0">#REF!</definedName>
    <definedName name="termloan" localSheetId="6">#REF!</definedName>
    <definedName name="termloan" localSheetId="5">#REF!</definedName>
    <definedName name="termloan" localSheetId="7">#REF!</definedName>
    <definedName name="termloan" localSheetId="8">#REF!</definedName>
    <definedName name="termloan" localSheetId="9">#REF!</definedName>
    <definedName name="termloan" localSheetId="10">#REF!</definedName>
    <definedName name="termloan" localSheetId="11">#REF!</definedName>
    <definedName name="termloan">#REF!</definedName>
    <definedName name="test" localSheetId="0">#REF!</definedName>
    <definedName name="test" localSheetId="6">#REF!</definedName>
    <definedName name="test" localSheetId="5">#REF!</definedName>
    <definedName name="test" localSheetId="7">#REF!</definedName>
    <definedName name="test" localSheetId="8">#REF!</definedName>
    <definedName name="test" localSheetId="9">#REF!</definedName>
    <definedName name="test" localSheetId="10">#REF!</definedName>
    <definedName name="test" localSheetId="11">#REF!</definedName>
    <definedName name="test">#REF!</definedName>
    <definedName name="tot" localSheetId="0">#REF!</definedName>
    <definedName name="tot" localSheetId="6">#REF!</definedName>
    <definedName name="tot" localSheetId="5">#REF!</definedName>
    <definedName name="tot" localSheetId="7">#REF!</definedName>
    <definedName name="tot" localSheetId="8">#REF!</definedName>
    <definedName name="tot" localSheetId="9">#REF!</definedName>
    <definedName name="tot" localSheetId="10">#REF!</definedName>
    <definedName name="tot" localSheetId="11">#REF!</definedName>
    <definedName name="tot">#REF!</definedName>
    <definedName name="total" localSheetId="0">#REF!</definedName>
    <definedName name="total" localSheetId="6">#REF!</definedName>
    <definedName name="total" localSheetId="5">#REF!</definedName>
    <definedName name="total" localSheetId="7">#REF!</definedName>
    <definedName name="total" localSheetId="8">#REF!</definedName>
    <definedName name="total" localSheetId="9">#REF!</definedName>
    <definedName name="total" localSheetId="10">#REF!</definedName>
    <definedName name="total" localSheetId="11">#REF!</definedName>
    <definedName name="total">#REF!</definedName>
    <definedName name="total1" localSheetId="0">#REF!</definedName>
    <definedName name="total1" localSheetId="6">#REF!</definedName>
    <definedName name="total1" localSheetId="5">#REF!</definedName>
    <definedName name="total1" localSheetId="7">#REF!</definedName>
    <definedName name="total1" localSheetId="8">#REF!</definedName>
    <definedName name="total1" localSheetId="9">#REF!</definedName>
    <definedName name="total1" localSheetId="10">#REF!</definedName>
    <definedName name="total1" localSheetId="11">#REF!</definedName>
    <definedName name="total1">#REF!</definedName>
    <definedName name="total2" localSheetId="0">#REF!</definedName>
    <definedName name="total2" localSheetId="6">#REF!</definedName>
    <definedName name="total2" localSheetId="5">#REF!</definedName>
    <definedName name="total2" localSheetId="7">#REF!</definedName>
    <definedName name="total2" localSheetId="8">#REF!</definedName>
    <definedName name="total2" localSheetId="9">#REF!</definedName>
    <definedName name="total2" localSheetId="10">#REF!</definedName>
    <definedName name="total2" localSheetId="11">#REF!</definedName>
    <definedName name="total2">#REF!</definedName>
    <definedName name="total3" localSheetId="0">#REF!</definedName>
    <definedName name="total3" localSheetId="6">#REF!</definedName>
    <definedName name="total3" localSheetId="5">#REF!</definedName>
    <definedName name="total3" localSheetId="7">#REF!</definedName>
    <definedName name="total3" localSheetId="8">#REF!</definedName>
    <definedName name="total3" localSheetId="9">#REF!</definedName>
    <definedName name="total3" localSheetId="10">#REF!</definedName>
    <definedName name="total3" localSheetId="11">#REF!</definedName>
    <definedName name="total3">#REF!</definedName>
    <definedName name="TotalCA" localSheetId="6">'[37]CA Comp'!#REF!</definedName>
    <definedName name="TotalCA" localSheetId="5">'[37]CA Comp'!#REF!</definedName>
    <definedName name="TotalCA" localSheetId="7">'[37]CA Comp'!#REF!</definedName>
    <definedName name="TotalCA" localSheetId="8">'[37]CA Comp'!#REF!</definedName>
    <definedName name="TotalCA" localSheetId="9">'[37]CA Comp'!#REF!</definedName>
    <definedName name="TotalCA" localSheetId="10">'[37]CA Comp'!#REF!</definedName>
    <definedName name="TotalCA" localSheetId="11">'[37]CA Comp'!#REF!</definedName>
    <definedName name="TotalCA">'[37]CA Comp'!#REF!</definedName>
    <definedName name="TotalCA___0" localSheetId="6">'[38]CA Comp'!#REF!</definedName>
    <definedName name="TotalCA___0" localSheetId="5">'[38]CA Comp'!#REF!</definedName>
    <definedName name="TotalCA___0" localSheetId="7">'[38]CA Comp'!#REF!</definedName>
    <definedName name="TotalCA___0" localSheetId="8">'[38]CA Comp'!#REF!</definedName>
    <definedName name="TotalCA___0" localSheetId="9">'[38]CA Comp'!#REF!</definedName>
    <definedName name="TotalCA___0" localSheetId="10">'[38]CA Comp'!#REF!</definedName>
    <definedName name="TotalCA___0" localSheetId="11">'[38]CA Comp'!#REF!</definedName>
    <definedName name="TotalCA___0">'[38]CA Comp'!#REF!</definedName>
    <definedName name="TotalCA___12" localSheetId="6">'[37]CA Comp'!#REF!</definedName>
    <definedName name="TotalCA___12" localSheetId="5">'[37]CA Comp'!#REF!</definedName>
    <definedName name="TotalCA___12" localSheetId="7">'[37]CA Comp'!#REF!</definedName>
    <definedName name="TotalCA___12" localSheetId="8">'[37]CA Comp'!#REF!</definedName>
    <definedName name="TotalCA___12" localSheetId="9">'[37]CA Comp'!#REF!</definedName>
    <definedName name="TotalCA___12" localSheetId="10">'[37]CA Comp'!#REF!</definedName>
    <definedName name="TotalCA___12" localSheetId="11">'[37]CA Comp'!#REF!</definedName>
    <definedName name="TotalCA___12">'[37]CA Comp'!#REF!</definedName>
    <definedName name="TotalCA___14" localSheetId="6">'[37]CA Comp'!#REF!</definedName>
    <definedName name="TotalCA___14" localSheetId="5">'[37]CA Comp'!#REF!</definedName>
    <definedName name="TotalCA___14" localSheetId="7">'[37]CA Comp'!#REF!</definedName>
    <definedName name="TotalCA___14" localSheetId="8">'[37]CA Comp'!#REF!</definedName>
    <definedName name="TotalCA___14" localSheetId="9">'[37]CA Comp'!#REF!</definedName>
    <definedName name="TotalCA___14" localSheetId="10">'[37]CA Comp'!#REF!</definedName>
    <definedName name="TotalCA___14" localSheetId="11">'[37]CA Comp'!#REF!</definedName>
    <definedName name="TotalCA___14">'[37]CA Comp'!#REF!</definedName>
    <definedName name="TotalCA___3" localSheetId="6">'[37]CA Comp'!#REF!</definedName>
    <definedName name="TotalCA___3" localSheetId="5">'[37]CA Comp'!#REF!</definedName>
    <definedName name="TotalCA___3" localSheetId="7">'[37]CA Comp'!#REF!</definedName>
    <definedName name="TotalCA___3" localSheetId="8">'[37]CA Comp'!#REF!</definedName>
    <definedName name="TotalCA___3" localSheetId="9">'[37]CA Comp'!#REF!</definedName>
    <definedName name="TotalCA___3" localSheetId="10">'[37]CA Comp'!#REF!</definedName>
    <definedName name="TotalCA___3" localSheetId="11">'[37]CA Comp'!#REF!</definedName>
    <definedName name="TotalCA___3">'[37]CA Comp'!#REF!</definedName>
    <definedName name="TotalCA___5" localSheetId="6">'[37]CA Comp'!#REF!</definedName>
    <definedName name="TotalCA___5" localSheetId="5">'[37]CA Comp'!#REF!</definedName>
    <definedName name="TotalCA___5" localSheetId="7">'[37]CA Comp'!#REF!</definedName>
    <definedName name="TotalCA___5" localSheetId="8">'[37]CA Comp'!#REF!</definedName>
    <definedName name="TotalCA___5" localSheetId="9">'[37]CA Comp'!#REF!</definedName>
    <definedName name="TotalCA___5" localSheetId="10">'[37]CA Comp'!#REF!</definedName>
    <definedName name="TotalCA___5" localSheetId="11">'[37]CA Comp'!#REF!</definedName>
    <definedName name="TotalCA___5">'[37]CA Comp'!#REF!</definedName>
    <definedName name="TotalCA___6" localSheetId="6">'[37]CA Comp'!#REF!</definedName>
    <definedName name="TotalCA___6" localSheetId="5">'[37]CA Comp'!#REF!</definedName>
    <definedName name="TotalCA___6" localSheetId="7">'[37]CA Comp'!#REF!</definedName>
    <definedName name="TotalCA___6" localSheetId="8">'[37]CA Comp'!#REF!</definedName>
    <definedName name="TotalCA___6" localSheetId="9">'[37]CA Comp'!#REF!</definedName>
    <definedName name="TotalCA___6" localSheetId="10">'[37]CA Comp'!#REF!</definedName>
    <definedName name="TotalCA___6" localSheetId="11">'[37]CA Comp'!#REF!</definedName>
    <definedName name="TotalCA___6">'[37]CA Comp'!#REF!</definedName>
    <definedName name="TotalCA___8" localSheetId="6">'[37]CA Comp'!#REF!</definedName>
    <definedName name="TotalCA___8" localSheetId="5">'[37]CA Comp'!#REF!</definedName>
    <definedName name="TotalCA___8" localSheetId="7">'[37]CA Comp'!#REF!</definedName>
    <definedName name="TotalCA___8" localSheetId="8">'[37]CA Comp'!#REF!</definedName>
    <definedName name="TotalCA___8" localSheetId="9">'[37]CA Comp'!#REF!</definedName>
    <definedName name="TotalCA___8" localSheetId="10">'[37]CA Comp'!#REF!</definedName>
    <definedName name="TotalCA___8" localSheetId="11">'[37]CA Comp'!#REF!</definedName>
    <definedName name="TotalCA___8">'[37]CA Comp'!#REF!</definedName>
    <definedName name="TotalIBA" localSheetId="0">#REF!</definedName>
    <definedName name="TotalIBA" localSheetId="6">#REF!</definedName>
    <definedName name="TotalIBA" localSheetId="5">#REF!</definedName>
    <definedName name="TotalIBA" localSheetId="7">#REF!</definedName>
    <definedName name="TotalIBA" localSheetId="8">#REF!</definedName>
    <definedName name="TotalIBA" localSheetId="9">#REF!</definedName>
    <definedName name="TotalIBA" localSheetId="10">#REF!</definedName>
    <definedName name="TotalIBA" localSheetId="11">#REF!</definedName>
    <definedName name="TotalIBA">#REF!</definedName>
    <definedName name="TRIAL">#N/A</definedName>
    <definedName name="trialbal1" localSheetId="6">[22]gl!#REF!</definedName>
    <definedName name="trialbal1" localSheetId="5">[22]gl!#REF!</definedName>
    <definedName name="trialbal1" localSheetId="7">[22]gl!#REF!</definedName>
    <definedName name="trialbal1" localSheetId="8">[22]gl!#REF!</definedName>
    <definedName name="trialbal1" localSheetId="9">[22]gl!#REF!</definedName>
    <definedName name="trialbal1" localSheetId="10">[22]gl!#REF!</definedName>
    <definedName name="trialbal1" localSheetId="11">[22]gl!#REF!</definedName>
    <definedName name="trialbal1">[22]gl!#REF!</definedName>
    <definedName name="trialbal1___0" localSheetId="6">[23]gl!#REF!</definedName>
    <definedName name="trialbal1___0" localSheetId="5">[23]gl!#REF!</definedName>
    <definedName name="trialbal1___0" localSheetId="7">[23]gl!#REF!</definedName>
    <definedName name="trialbal1___0" localSheetId="8">[23]gl!#REF!</definedName>
    <definedName name="trialbal1___0" localSheetId="9">[23]gl!#REF!</definedName>
    <definedName name="trialbal1___0" localSheetId="10">[23]gl!#REF!</definedName>
    <definedName name="trialbal1___0" localSheetId="11">[23]gl!#REF!</definedName>
    <definedName name="trialbal1___0">[23]gl!#REF!</definedName>
    <definedName name="trialbal1___12" localSheetId="6">[24]gl!#REF!</definedName>
    <definedName name="trialbal1___12" localSheetId="5">[24]gl!#REF!</definedName>
    <definedName name="trialbal1___12" localSheetId="7">[24]gl!#REF!</definedName>
    <definedName name="trialbal1___12" localSheetId="8">[24]gl!#REF!</definedName>
    <definedName name="trialbal1___12" localSheetId="9">[24]gl!#REF!</definedName>
    <definedName name="trialbal1___12" localSheetId="10">[24]gl!#REF!</definedName>
    <definedName name="trialbal1___12" localSheetId="11">[24]gl!#REF!</definedName>
    <definedName name="trialbal1___12">[24]gl!#REF!</definedName>
    <definedName name="trialbal1___14" localSheetId="6">[24]gl!#REF!</definedName>
    <definedName name="trialbal1___14" localSheetId="5">[24]gl!#REF!</definedName>
    <definedName name="trialbal1___14" localSheetId="7">[24]gl!#REF!</definedName>
    <definedName name="trialbal1___14" localSheetId="8">[24]gl!#REF!</definedName>
    <definedName name="trialbal1___14" localSheetId="9">[24]gl!#REF!</definedName>
    <definedName name="trialbal1___14" localSheetId="10">[24]gl!#REF!</definedName>
    <definedName name="trialbal1___14" localSheetId="11">[24]gl!#REF!</definedName>
    <definedName name="trialbal1___14">[24]gl!#REF!</definedName>
    <definedName name="trialbal1___3" localSheetId="6">[24]gl!#REF!</definedName>
    <definedName name="trialbal1___3" localSheetId="5">[24]gl!#REF!</definedName>
    <definedName name="trialbal1___3" localSheetId="7">[24]gl!#REF!</definedName>
    <definedName name="trialbal1___3" localSheetId="8">[24]gl!#REF!</definedName>
    <definedName name="trialbal1___3" localSheetId="9">[24]gl!#REF!</definedName>
    <definedName name="trialbal1___3" localSheetId="10">[24]gl!#REF!</definedName>
    <definedName name="trialbal1___3" localSheetId="11">[24]gl!#REF!</definedName>
    <definedName name="trialbal1___3">[24]gl!#REF!</definedName>
    <definedName name="trialbal1___5" localSheetId="6">[24]gl!#REF!</definedName>
    <definedName name="trialbal1___5" localSheetId="5">[24]gl!#REF!</definedName>
    <definedName name="trialbal1___5" localSheetId="7">[24]gl!#REF!</definedName>
    <definedName name="trialbal1___5" localSheetId="8">[24]gl!#REF!</definedName>
    <definedName name="trialbal1___5" localSheetId="9">[24]gl!#REF!</definedName>
    <definedName name="trialbal1___5" localSheetId="10">[24]gl!#REF!</definedName>
    <definedName name="trialbal1___5" localSheetId="11">[24]gl!#REF!</definedName>
    <definedName name="trialbal1___5">[24]gl!#REF!</definedName>
    <definedName name="trialbal1___6" localSheetId="6">[24]gl!#REF!</definedName>
    <definedName name="trialbal1___6" localSheetId="5">[24]gl!#REF!</definedName>
    <definedName name="trialbal1___6" localSheetId="7">[24]gl!#REF!</definedName>
    <definedName name="trialbal1___6" localSheetId="8">[24]gl!#REF!</definedName>
    <definedName name="trialbal1___6" localSheetId="9">[24]gl!#REF!</definedName>
    <definedName name="trialbal1___6" localSheetId="10">[24]gl!#REF!</definedName>
    <definedName name="trialbal1___6" localSheetId="11">[24]gl!#REF!</definedName>
    <definedName name="trialbal1___6">[24]gl!#REF!</definedName>
    <definedName name="trialbal1___8" localSheetId="6">[24]gl!#REF!</definedName>
    <definedName name="trialbal1___8" localSheetId="5">[24]gl!#REF!</definedName>
    <definedName name="trialbal1___8" localSheetId="7">[24]gl!#REF!</definedName>
    <definedName name="trialbal1___8" localSheetId="8">[24]gl!#REF!</definedName>
    <definedName name="trialbal1___8" localSheetId="9">[24]gl!#REF!</definedName>
    <definedName name="trialbal1___8" localSheetId="10">[24]gl!#REF!</definedName>
    <definedName name="trialbal1___8" localSheetId="11">[24]gl!#REF!</definedName>
    <definedName name="trialbal1___8">[24]gl!#REF!</definedName>
    <definedName name="tt" localSheetId="6">'[14]QR_4.1'!#REF!</definedName>
    <definedName name="tt" localSheetId="5">'[14]QR_4.1'!#REF!</definedName>
    <definedName name="tt" localSheetId="7">'[14]QR_4.1'!#REF!</definedName>
    <definedName name="tt" localSheetId="8">'[14]QR_4.1'!#REF!</definedName>
    <definedName name="tt" localSheetId="9">'[14]QR_4.1'!#REF!</definedName>
    <definedName name="tt" localSheetId="10">'[14]QR_4.1'!#REF!</definedName>
    <definedName name="tt" localSheetId="11">'[14]QR_4.1'!#REF!</definedName>
    <definedName name="tt">'[14]QR_4.1'!#REF!</definedName>
    <definedName name="ttt" localSheetId="0">#REF!</definedName>
    <definedName name="ttt" localSheetId="6">#REF!</definedName>
    <definedName name="ttt" localSheetId="5">#REF!</definedName>
    <definedName name="ttt" localSheetId="7">#REF!</definedName>
    <definedName name="ttt" localSheetId="8">#REF!</definedName>
    <definedName name="ttt" localSheetId="9">#REF!</definedName>
    <definedName name="ttt" localSheetId="10">#REF!</definedName>
    <definedName name="ttt" localSheetId="11">#REF!</definedName>
    <definedName name="ttt">#REF!</definedName>
    <definedName name="ttttt" localSheetId="0">#REF!</definedName>
    <definedName name="ttttt" localSheetId="6">#REF!</definedName>
    <definedName name="ttttt" localSheetId="5">#REF!</definedName>
    <definedName name="ttttt" localSheetId="7">#REF!</definedName>
    <definedName name="ttttt" localSheetId="8">#REF!</definedName>
    <definedName name="ttttt" localSheetId="9">#REF!</definedName>
    <definedName name="ttttt" localSheetId="10">#REF!</definedName>
    <definedName name="ttttt" localSheetId="11">#REF!</definedName>
    <definedName name="ttttt">#REF!</definedName>
    <definedName name="tyu">[53]B!$C$7</definedName>
    <definedName name="u">[53]B!$D$7</definedName>
    <definedName name="uio" localSheetId="0">#REF!</definedName>
    <definedName name="uio" localSheetId="6">#REF!</definedName>
    <definedName name="uio" localSheetId="5">#REF!</definedName>
    <definedName name="uio" localSheetId="7">#REF!</definedName>
    <definedName name="uio" localSheetId="8">#REF!</definedName>
    <definedName name="uio" localSheetId="9">#REF!</definedName>
    <definedName name="uio" localSheetId="10">#REF!</definedName>
    <definedName name="uio" localSheetId="11">#REF!</definedName>
    <definedName name="uio">#REF!</definedName>
    <definedName name="uj">[53]FSA!$A$1</definedName>
    <definedName name="uuuu" localSheetId="0" hidden="1">#REF!</definedName>
    <definedName name="uuuu" localSheetId="6" hidden="1">#REF!</definedName>
    <definedName name="uuuu" localSheetId="5" hidden="1">#REF!</definedName>
    <definedName name="uuuu" localSheetId="7" hidden="1">#REF!</definedName>
    <definedName name="uuuu" localSheetId="8" hidden="1">#REF!</definedName>
    <definedName name="uuuu" localSheetId="9" hidden="1">#REF!</definedName>
    <definedName name="uuuu" localSheetId="10" hidden="1">#REF!</definedName>
    <definedName name="uuuu" localSheetId="11" hidden="1">#REF!</definedName>
    <definedName name="uuuu" hidden="1">#REF!</definedName>
    <definedName name="uuuuuuu" localSheetId="0">#REF!</definedName>
    <definedName name="uuuuuuu" localSheetId="6">#REF!</definedName>
    <definedName name="uuuuuuu" localSheetId="5">#REF!</definedName>
    <definedName name="uuuuuuu" localSheetId="7">#REF!</definedName>
    <definedName name="uuuuuuu" localSheetId="8">#REF!</definedName>
    <definedName name="uuuuuuu" localSheetId="9">#REF!</definedName>
    <definedName name="uuuuuuu" localSheetId="10">#REF!</definedName>
    <definedName name="uuuuuuu" localSheetId="11">#REF!</definedName>
    <definedName name="uuuuuuu">#REF!</definedName>
    <definedName name="uyt" localSheetId="0">#REF!</definedName>
    <definedName name="uyt" localSheetId="6">#REF!</definedName>
    <definedName name="uyt" localSheetId="5">#REF!</definedName>
    <definedName name="uyt" localSheetId="7">#REF!</definedName>
    <definedName name="uyt" localSheetId="8">#REF!</definedName>
    <definedName name="uyt" localSheetId="9">#REF!</definedName>
    <definedName name="uyt" localSheetId="10">#REF!</definedName>
    <definedName name="uyt" localSheetId="11">#REF!</definedName>
    <definedName name="uyt">#REF!</definedName>
    <definedName name="v" localSheetId="0">#REF!</definedName>
    <definedName name="v" localSheetId="6">#REF!</definedName>
    <definedName name="v" localSheetId="5">#REF!</definedName>
    <definedName name="v" localSheetId="7">#REF!</definedName>
    <definedName name="v" localSheetId="8">#REF!</definedName>
    <definedName name="v" localSheetId="9">#REF!</definedName>
    <definedName name="v" localSheetId="10">#REF!</definedName>
    <definedName name="v" localSheetId="11">#REF!</definedName>
    <definedName name="v">#REF!</definedName>
    <definedName name="VBUD" localSheetId="0">#REF!</definedName>
    <definedName name="VBUD" localSheetId="6">#REF!</definedName>
    <definedName name="VBUD" localSheetId="5">#REF!</definedName>
    <definedName name="VBUD" localSheetId="7">#REF!</definedName>
    <definedName name="VBUD" localSheetId="8">#REF!</definedName>
    <definedName name="VBUD" localSheetId="9">#REF!</definedName>
    <definedName name="VBUD" localSheetId="10">#REF!</definedName>
    <definedName name="VBUD" localSheetId="11">#REF!</definedName>
    <definedName name="VBUD">#REF!</definedName>
    <definedName name="VCAR" localSheetId="0">#REF!</definedName>
    <definedName name="VCAR" localSheetId="6">#REF!</definedName>
    <definedName name="VCAR" localSheetId="5">#REF!</definedName>
    <definedName name="VCAR" localSheetId="7">#REF!</definedName>
    <definedName name="VCAR" localSheetId="8">#REF!</definedName>
    <definedName name="VCAR" localSheetId="9">#REF!</definedName>
    <definedName name="VCAR" localSheetId="10">#REF!</definedName>
    <definedName name="VCAR" localSheetId="11">#REF!</definedName>
    <definedName name="VCAR">#REF!</definedName>
    <definedName name="VFUR" localSheetId="0">#REF!</definedName>
    <definedName name="VFUR" localSheetId="6">#REF!</definedName>
    <definedName name="VFUR" localSheetId="5">#REF!</definedName>
    <definedName name="VFUR" localSheetId="7">#REF!</definedName>
    <definedName name="VFUR" localSheetId="8">#REF!</definedName>
    <definedName name="VFUR" localSheetId="9">#REF!</definedName>
    <definedName name="VFUR" localSheetId="10">#REF!</definedName>
    <definedName name="VFUR" localSheetId="11">#REF!</definedName>
    <definedName name="VFUR">#REF!</definedName>
    <definedName name="VLAN" localSheetId="0">#REF!</definedName>
    <definedName name="VLAN" localSheetId="6">#REF!</definedName>
    <definedName name="VLAN" localSheetId="5">#REF!</definedName>
    <definedName name="VLAN" localSheetId="7">#REF!</definedName>
    <definedName name="VLAN" localSheetId="8">#REF!</definedName>
    <definedName name="VLAN" localSheetId="9">#REF!</definedName>
    <definedName name="VLAN" localSheetId="10">#REF!</definedName>
    <definedName name="VLAN" localSheetId="11">#REF!</definedName>
    <definedName name="VLAN">#REF!</definedName>
    <definedName name="VMAC" localSheetId="0">#REF!</definedName>
    <definedName name="VMAC" localSheetId="6">#REF!</definedName>
    <definedName name="VMAC" localSheetId="5">#REF!</definedName>
    <definedName name="VMAC" localSheetId="7">#REF!</definedName>
    <definedName name="VMAC" localSheetId="8">#REF!</definedName>
    <definedName name="VMAC" localSheetId="9">#REF!</definedName>
    <definedName name="VMAC" localSheetId="10">#REF!</definedName>
    <definedName name="VMAC" localSheetId="11">#REF!</definedName>
    <definedName name="VMAC">#REF!</definedName>
    <definedName name="VTOO" localSheetId="0">#REF!</definedName>
    <definedName name="VTOO" localSheetId="6">#REF!</definedName>
    <definedName name="VTOO" localSheetId="5">#REF!</definedName>
    <definedName name="VTOO" localSheetId="7">#REF!</definedName>
    <definedName name="VTOO" localSheetId="8">#REF!</definedName>
    <definedName name="VTOO" localSheetId="9">#REF!</definedName>
    <definedName name="VTOO" localSheetId="10">#REF!</definedName>
    <definedName name="VTOO" localSheetId="11">#REF!</definedName>
    <definedName name="VTOO">#REF!</definedName>
    <definedName name="w" localSheetId="0">#REF!</definedName>
    <definedName name="w" localSheetId="6">#REF!</definedName>
    <definedName name="w" localSheetId="5">#REF!</definedName>
    <definedName name="w" localSheetId="7">#REF!</definedName>
    <definedName name="w" localSheetId="8">#REF!</definedName>
    <definedName name="w" localSheetId="9">#REF!</definedName>
    <definedName name="w" localSheetId="10">#REF!</definedName>
    <definedName name="w" localSheetId="11">#REF!</definedName>
    <definedName name="w">#REF!</definedName>
    <definedName name="waaaaa" localSheetId="0">#REF!</definedName>
    <definedName name="waaaaa" localSheetId="6">#REF!</definedName>
    <definedName name="waaaaa" localSheetId="5">#REF!</definedName>
    <definedName name="waaaaa" localSheetId="7">#REF!</definedName>
    <definedName name="waaaaa" localSheetId="8">#REF!</definedName>
    <definedName name="waaaaa" localSheetId="9">#REF!</definedName>
    <definedName name="waaaaa" localSheetId="10">#REF!</definedName>
    <definedName name="waaaaa" localSheetId="11">#REF!</definedName>
    <definedName name="waaaaa">#REF!</definedName>
    <definedName name="wanumwa" localSheetId="0">#REF!</definedName>
    <definedName name="wanumwa" localSheetId="6">#REF!</definedName>
    <definedName name="wanumwa" localSheetId="5">#REF!</definedName>
    <definedName name="wanumwa" localSheetId="7">#REF!</definedName>
    <definedName name="wanumwa" localSheetId="8">#REF!</definedName>
    <definedName name="wanumwa" localSheetId="9">#REF!</definedName>
    <definedName name="wanumwa" localSheetId="10">#REF!</definedName>
    <definedName name="wanumwa" localSheetId="11">#REF!</definedName>
    <definedName name="wanumwa">#REF!</definedName>
    <definedName name="wawa" localSheetId="0">#REF!</definedName>
    <definedName name="wawa" localSheetId="6">#REF!</definedName>
    <definedName name="wawa" localSheetId="5">#REF!</definedName>
    <definedName name="wawa" localSheetId="7">#REF!</definedName>
    <definedName name="wawa" localSheetId="8">#REF!</definedName>
    <definedName name="wawa" localSheetId="9">#REF!</definedName>
    <definedName name="wawa" localSheetId="10">#REF!</definedName>
    <definedName name="wawa" localSheetId="11">#REF!</definedName>
    <definedName name="wawa">#REF!</definedName>
    <definedName name="wps">[71]FF_6!$A$5:$K$9</definedName>
    <definedName name="wps___0">[72]FF_6!$A$5:$K$9</definedName>
    <definedName name="wps___12">[71]FF_6!$A$5:$K$9</definedName>
    <definedName name="wps___14">[71]FF_6!$A$5:$K$9</definedName>
    <definedName name="wps___3">[71]FF_6!$A$5:$K$9</definedName>
    <definedName name="wps___5">[71]FF_6!$A$5:$K$9</definedName>
    <definedName name="wps___6">[71]FF_6!$A$5:$K$9</definedName>
    <definedName name="wps___8">[71]FF_6!$A$5:$K$9</definedName>
    <definedName name="ww" localSheetId="0">#REF!</definedName>
    <definedName name="ww" localSheetId="6">#REF!</definedName>
    <definedName name="ww" localSheetId="5">#REF!</definedName>
    <definedName name="ww" localSheetId="7">#REF!</definedName>
    <definedName name="ww" localSheetId="8">#REF!</definedName>
    <definedName name="ww" localSheetId="9">#REF!</definedName>
    <definedName name="ww" localSheetId="10">#REF!</definedName>
    <definedName name="ww" localSheetId="11">#REF!</definedName>
    <definedName name="ww">#REF!</definedName>
    <definedName name="wwww" localSheetId="0">#REF!</definedName>
    <definedName name="wwww" localSheetId="6">#REF!</definedName>
    <definedName name="wwww" localSheetId="5">#REF!</definedName>
    <definedName name="wwww" localSheetId="7">#REF!</definedName>
    <definedName name="wwww" localSheetId="8">#REF!</definedName>
    <definedName name="wwww" localSheetId="9">#REF!</definedName>
    <definedName name="wwww" localSheetId="10">#REF!</definedName>
    <definedName name="wwww" localSheetId="11">#REF!</definedName>
    <definedName name="wwww">#REF!</definedName>
    <definedName name="x" localSheetId="0">#REF!</definedName>
    <definedName name="x" localSheetId="6">#REF!</definedName>
    <definedName name="x" localSheetId="5">#REF!</definedName>
    <definedName name="x" localSheetId="7">#REF!</definedName>
    <definedName name="x" localSheetId="8">#REF!</definedName>
    <definedName name="x" localSheetId="9">#REF!</definedName>
    <definedName name="x" localSheetId="10">#REF!</definedName>
    <definedName name="x" localSheetId="11">#REF!</definedName>
    <definedName name="x">#REF!</definedName>
    <definedName name="xsa" localSheetId="0">#REF!</definedName>
    <definedName name="xsa" localSheetId="6">#REF!</definedName>
    <definedName name="xsa" localSheetId="5">#REF!</definedName>
    <definedName name="xsa" localSheetId="7">#REF!</definedName>
    <definedName name="xsa" localSheetId="8">#REF!</definedName>
    <definedName name="xsa" localSheetId="9">#REF!</definedName>
    <definedName name="xsa" localSheetId="10">#REF!</definedName>
    <definedName name="xsa" localSheetId="11">#REF!</definedName>
    <definedName name="xsa">#REF!</definedName>
    <definedName name="xzzs" localSheetId="0">#REF!</definedName>
    <definedName name="xzzs" localSheetId="6">#REF!</definedName>
    <definedName name="xzzs" localSheetId="5">#REF!</definedName>
    <definedName name="xzzs" localSheetId="7">#REF!</definedName>
    <definedName name="xzzs" localSheetId="8">#REF!</definedName>
    <definedName name="xzzs" localSheetId="9">#REF!</definedName>
    <definedName name="xzzs" localSheetId="10">#REF!</definedName>
    <definedName name="xzzs" localSheetId="11">#REF!</definedName>
    <definedName name="xzzs">#REF!</definedName>
    <definedName name="y" localSheetId="0">#REF!</definedName>
    <definedName name="y" localSheetId="6">#REF!</definedName>
    <definedName name="y" localSheetId="5">#REF!</definedName>
    <definedName name="y" localSheetId="7">#REF!</definedName>
    <definedName name="y" localSheetId="8">#REF!</definedName>
    <definedName name="y" localSheetId="9">#REF!</definedName>
    <definedName name="y" localSheetId="10">#REF!</definedName>
    <definedName name="y" localSheetId="11">#REF!</definedName>
    <definedName name="y">#REF!</definedName>
    <definedName name="YA">'[73]110'!$D$5</definedName>
    <definedName name="YA_Tbl" localSheetId="0">#REF!</definedName>
    <definedName name="YA_Tbl" localSheetId="6">#REF!</definedName>
    <definedName name="YA_Tbl" localSheetId="5">#REF!</definedName>
    <definedName name="YA_Tbl" localSheetId="7">#REF!</definedName>
    <definedName name="YA_Tbl" localSheetId="8">#REF!</definedName>
    <definedName name="YA_Tbl" localSheetId="9">#REF!</definedName>
    <definedName name="YA_Tbl" localSheetId="10">#REF!</definedName>
    <definedName name="YA_Tbl" localSheetId="11">#REF!</definedName>
    <definedName name="YA_Tbl">#REF!</definedName>
    <definedName name="YE">[74]INFO!$B$4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0">#REF!</definedName>
    <definedName name="YEAR" localSheetId="6">#REF!</definedName>
    <definedName name="YEAR" localSheetId="5">#REF!</definedName>
    <definedName name="YEAR" localSheetId="7">#REF!</definedName>
    <definedName name="YEAR" localSheetId="8">#REF!</definedName>
    <definedName name="YEAR" localSheetId="9">#REF!</definedName>
    <definedName name="YEAR" localSheetId="10">#REF!</definedName>
    <definedName name="YEAR" localSheetId="11">#REF!</definedName>
    <definedName name="YEAR">#REF!</definedName>
    <definedName name="year_st" localSheetId="0">#REF!</definedName>
    <definedName name="year_st" localSheetId="6">#REF!</definedName>
    <definedName name="year_st" localSheetId="5">#REF!</definedName>
    <definedName name="year_st" localSheetId="7">#REF!</definedName>
    <definedName name="year_st" localSheetId="8">#REF!</definedName>
    <definedName name="year_st" localSheetId="9">#REF!</definedName>
    <definedName name="year_st" localSheetId="10">#REF!</definedName>
    <definedName name="year_st" localSheetId="11">#REF!</definedName>
    <definedName name="year_st">#REF!</definedName>
    <definedName name="yr" localSheetId="0">#REF!</definedName>
    <definedName name="yr" localSheetId="6">#REF!</definedName>
    <definedName name="yr" localSheetId="5">#REF!</definedName>
    <definedName name="yr" localSheetId="7">#REF!</definedName>
    <definedName name="yr" localSheetId="8">#REF!</definedName>
    <definedName name="yr" localSheetId="9">#REF!</definedName>
    <definedName name="yr" localSheetId="10">#REF!</definedName>
    <definedName name="yr" localSheetId="11">#REF!</definedName>
    <definedName name="yr">#REF!</definedName>
    <definedName name="yr_curr" localSheetId="0">#REF!</definedName>
    <definedName name="yr_curr" localSheetId="6">#REF!</definedName>
    <definedName name="yr_curr" localSheetId="5">#REF!</definedName>
    <definedName name="yr_curr" localSheetId="7">#REF!</definedName>
    <definedName name="yr_curr" localSheetId="8">#REF!</definedName>
    <definedName name="yr_curr" localSheetId="9">#REF!</definedName>
    <definedName name="yr_curr" localSheetId="10">#REF!</definedName>
    <definedName name="yr_curr" localSheetId="11">#REF!</definedName>
    <definedName name="yr_curr">#REF!</definedName>
    <definedName name="yr_start" localSheetId="0">#REF!</definedName>
    <definedName name="yr_start" localSheetId="6">#REF!</definedName>
    <definedName name="yr_start" localSheetId="5">#REF!</definedName>
    <definedName name="yr_start" localSheetId="7">#REF!</definedName>
    <definedName name="yr_start" localSheetId="8">#REF!</definedName>
    <definedName name="yr_start" localSheetId="9">#REF!</definedName>
    <definedName name="yr_start" localSheetId="10">#REF!</definedName>
    <definedName name="yr_start" localSheetId="11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0">#REF!</definedName>
    <definedName name="yuphin" localSheetId="6">#REF!</definedName>
    <definedName name="yuphin" localSheetId="5">#REF!</definedName>
    <definedName name="yuphin" localSheetId="7">#REF!</definedName>
    <definedName name="yuphin" localSheetId="8">#REF!</definedName>
    <definedName name="yuphin" localSheetId="9">#REF!</definedName>
    <definedName name="yuphin" localSheetId="10">#REF!</definedName>
    <definedName name="yuphin" localSheetId="11">#REF!</definedName>
    <definedName name="yuphin">#REF!</definedName>
    <definedName name="z" localSheetId="6">[75]C2!#REF!</definedName>
    <definedName name="z" localSheetId="5">[75]C2!#REF!</definedName>
    <definedName name="z" localSheetId="7">[75]C2!#REF!</definedName>
    <definedName name="z" localSheetId="8">[75]C2!#REF!</definedName>
    <definedName name="z" localSheetId="9">[75]C2!#REF!</definedName>
    <definedName name="z" localSheetId="10">[75]C2!#REF!</definedName>
    <definedName name="z" localSheetId="11">[75]C2!#REF!</definedName>
    <definedName name="z">[75]C2!#REF!</definedName>
    <definedName name="zzzzz" localSheetId="0">#REF!</definedName>
    <definedName name="zzzzz" localSheetId="6">#REF!</definedName>
    <definedName name="zzzzz" localSheetId="5">#REF!</definedName>
    <definedName name="zzzzz" localSheetId="7">#REF!</definedName>
    <definedName name="zzzzz" localSheetId="8">#REF!</definedName>
    <definedName name="zzzzz" localSheetId="9">#REF!</definedName>
    <definedName name="zzzzz" localSheetId="10">#REF!</definedName>
    <definedName name="zzzzz" localSheetId="11">#REF!</definedName>
    <definedName name="zzzzz">#REF!</definedName>
    <definedName name="เด" localSheetId="0">#REF!</definedName>
    <definedName name="เด" localSheetId="6">#REF!</definedName>
    <definedName name="เด" localSheetId="5">#REF!</definedName>
    <definedName name="เด" localSheetId="7">#REF!</definedName>
    <definedName name="เด" localSheetId="8">#REF!</definedName>
    <definedName name="เด" localSheetId="9">#REF!</definedName>
    <definedName name="เด" localSheetId="10">#REF!</definedName>
    <definedName name="เด" localSheetId="11">#REF!</definedName>
    <definedName name="เด">#REF!</definedName>
    <definedName name="เดกะ" localSheetId="0">#REF!</definedName>
    <definedName name="เดกะ" localSheetId="6">#REF!</definedName>
    <definedName name="เดกะ" localSheetId="5">#REF!</definedName>
    <definedName name="เดกะ" localSheetId="7">#REF!</definedName>
    <definedName name="เดกะ" localSheetId="8">#REF!</definedName>
    <definedName name="เดกะ" localSheetId="9">#REF!</definedName>
    <definedName name="เดกะ" localSheetId="10">#REF!</definedName>
    <definedName name="เดกะ" localSheetId="11">#REF!</definedName>
    <definedName name="เดกะ">#REF!</definedName>
    <definedName name="แ" localSheetId="0">#REF!</definedName>
    <definedName name="แ" localSheetId="6">#REF!</definedName>
    <definedName name="แ" localSheetId="5">#REF!</definedName>
    <definedName name="แ" localSheetId="7">#REF!</definedName>
    <definedName name="แ" localSheetId="8">#REF!</definedName>
    <definedName name="แ" localSheetId="9">#REF!</definedName>
    <definedName name="แ" localSheetId="10">#REF!</definedName>
    <definedName name="แ" localSheetId="11">#REF!</definedName>
    <definedName name="แ">#REF!</definedName>
    <definedName name="แก" localSheetId="0">#REF!</definedName>
    <definedName name="แก" localSheetId="6">#REF!</definedName>
    <definedName name="แก" localSheetId="5">#REF!</definedName>
    <definedName name="แก" localSheetId="7">#REF!</definedName>
    <definedName name="แก" localSheetId="8">#REF!</definedName>
    <definedName name="แก" localSheetId="9">#REF!</definedName>
    <definedName name="แก" localSheetId="10">#REF!</definedName>
    <definedName name="แก" localSheetId="11">#REF!</definedName>
    <definedName name="แก">#REF!</definedName>
    <definedName name="ก" localSheetId="0">#REF!</definedName>
    <definedName name="ก" localSheetId="6">#REF!</definedName>
    <definedName name="ก" localSheetId="5">#REF!</definedName>
    <definedName name="ก" localSheetId="7">#REF!</definedName>
    <definedName name="ก" localSheetId="8">#REF!</definedName>
    <definedName name="ก" localSheetId="9">#REF!</definedName>
    <definedName name="ก" localSheetId="10">#REF!</definedName>
    <definedName name="ก" localSheetId="11">#REF!</definedName>
    <definedName name="ก">#REF!</definedName>
    <definedName name="กก" localSheetId="0" hidden="1">#REF!</definedName>
    <definedName name="กก" localSheetId="6" hidden="1">#REF!</definedName>
    <definedName name="กก" localSheetId="5" hidden="1">#REF!</definedName>
    <definedName name="กก" localSheetId="7" hidden="1">#REF!</definedName>
    <definedName name="กก" localSheetId="8" hidden="1">#REF!</definedName>
    <definedName name="กก" localSheetId="9" hidden="1">#REF!</definedName>
    <definedName name="กก" localSheetId="10" hidden="1">#REF!</definedName>
    <definedName name="กก" localSheetId="11" hidden="1">#REF!</definedName>
    <definedName name="กก" hidden="1">#REF!</definedName>
    <definedName name="กกก" localSheetId="0">#REF!</definedName>
    <definedName name="กกก" localSheetId="6">#REF!</definedName>
    <definedName name="กกก" localSheetId="5">#REF!</definedName>
    <definedName name="กกก" localSheetId="7">#REF!</definedName>
    <definedName name="กกก" localSheetId="8">#REF!</definedName>
    <definedName name="กกก" localSheetId="9">#REF!</definedName>
    <definedName name="กกก" localSheetId="10">#REF!</definedName>
    <definedName name="กกก" localSheetId="11" hidden="1">#REF!</definedName>
    <definedName name="กกก">#REF!</definedName>
    <definedName name="กหดฟหฟ" localSheetId="0">#REF!</definedName>
    <definedName name="กหดฟหฟ" localSheetId="6">#REF!</definedName>
    <definedName name="กหดฟหฟ" localSheetId="5">#REF!</definedName>
    <definedName name="กหดฟหฟ" localSheetId="7">#REF!</definedName>
    <definedName name="กหดฟหฟ" localSheetId="8">#REF!</definedName>
    <definedName name="กหดฟหฟ" localSheetId="9">#REF!</definedName>
    <definedName name="กหดฟหฟ" localSheetId="10">#REF!</definedName>
    <definedName name="กหดฟหฟ" localSheetId="11">#REF!</definedName>
    <definedName name="กหดฟหฟ">#REF!</definedName>
    <definedName name="การสว" localSheetId="0">#REF!</definedName>
    <definedName name="การสว" localSheetId="6">#REF!</definedName>
    <definedName name="การสว" localSheetId="5">#REF!</definedName>
    <definedName name="การสว" localSheetId="7">#REF!</definedName>
    <definedName name="การสว" localSheetId="8">#REF!</definedName>
    <definedName name="การสว" localSheetId="9">#REF!</definedName>
    <definedName name="การสว" localSheetId="10">#REF!</definedName>
    <definedName name="การสว" localSheetId="11">#REF!</definedName>
    <definedName name="การสว">#REF!</definedName>
    <definedName name="ขขข" localSheetId="0">#REF!</definedName>
    <definedName name="ขขข" localSheetId="6">#REF!</definedName>
    <definedName name="ขขข" localSheetId="5">#REF!</definedName>
    <definedName name="ขขข" localSheetId="7">#REF!</definedName>
    <definedName name="ขขข" localSheetId="8">#REF!</definedName>
    <definedName name="ขขข" localSheetId="9">#REF!</definedName>
    <definedName name="ขขข" localSheetId="10">#REF!</definedName>
    <definedName name="ขขข" localSheetId="11">#REF!</definedName>
    <definedName name="ขขข">#REF!</definedName>
    <definedName name="ฆฆ" localSheetId="0">#REF!</definedName>
    <definedName name="ฆฆ" localSheetId="6">#REF!</definedName>
    <definedName name="ฆฆ" localSheetId="5">#REF!</definedName>
    <definedName name="ฆฆ" localSheetId="7">#REF!</definedName>
    <definedName name="ฆฆ" localSheetId="8">#REF!</definedName>
    <definedName name="ฆฆ" localSheetId="9">#REF!</definedName>
    <definedName name="ฆฆ" localSheetId="10">#REF!</definedName>
    <definedName name="ฆฆ" localSheetId="11">#REF!</definedName>
    <definedName name="ฆฆ">#REF!</definedName>
    <definedName name="งงง" localSheetId="0">#REF!</definedName>
    <definedName name="งงง" localSheetId="6">#REF!</definedName>
    <definedName name="งงง" localSheetId="5">#REF!</definedName>
    <definedName name="งงง" localSheetId="7">#REF!</definedName>
    <definedName name="งงง" localSheetId="8">#REF!</definedName>
    <definedName name="งงง" localSheetId="9">#REF!</definedName>
    <definedName name="งงง" localSheetId="10">#REF!</definedName>
    <definedName name="งงง" localSheetId="11">#REF!</definedName>
    <definedName name="งงง">#REF!</definedName>
    <definedName name="จู" localSheetId="0">#REF!</definedName>
    <definedName name="จู" localSheetId="6">#REF!</definedName>
    <definedName name="จู" localSheetId="5">#REF!</definedName>
    <definedName name="จู" localSheetId="7">#REF!</definedName>
    <definedName name="จู" localSheetId="8">#REF!</definedName>
    <definedName name="จู" localSheetId="9">#REF!</definedName>
    <definedName name="จู" localSheetId="10">#REF!</definedName>
    <definedName name="จู" localSheetId="11">#REF!</definedName>
    <definedName name="จู">#REF!</definedName>
    <definedName name="ด" localSheetId="0">#REF!</definedName>
    <definedName name="ด" localSheetId="6">#REF!</definedName>
    <definedName name="ด" localSheetId="5">#REF!</definedName>
    <definedName name="ด" localSheetId="7">#REF!</definedName>
    <definedName name="ด" localSheetId="8">#REF!</definedName>
    <definedName name="ด" localSheetId="9">#REF!</definedName>
    <definedName name="ด" localSheetId="10">#REF!</definedName>
    <definedName name="ด" localSheetId="11">#REF!</definedName>
    <definedName name="ด">#REF!</definedName>
    <definedName name="ดกด" localSheetId="0">#REF!</definedName>
    <definedName name="ดกด" localSheetId="6">#REF!</definedName>
    <definedName name="ดกด" localSheetId="5">#REF!</definedName>
    <definedName name="ดกด" localSheetId="7">#REF!</definedName>
    <definedName name="ดกด" localSheetId="8">#REF!</definedName>
    <definedName name="ดกด" localSheetId="9">#REF!</definedName>
    <definedName name="ดกด" localSheetId="10">#REF!</definedName>
    <definedName name="ดกด" localSheetId="11">#REF!</definedName>
    <definedName name="ดกด">#REF!</definedName>
    <definedName name="ดดด" localSheetId="0">#REF!</definedName>
    <definedName name="ดดด" localSheetId="6">#REF!</definedName>
    <definedName name="ดดด" localSheetId="5">#REF!</definedName>
    <definedName name="ดดด" localSheetId="7">#REF!</definedName>
    <definedName name="ดดด" localSheetId="8">#REF!</definedName>
    <definedName name="ดดด" localSheetId="9">#REF!</definedName>
    <definedName name="ดดด" localSheetId="10">#REF!</definedName>
    <definedName name="ดดด" localSheetId="11">#REF!</definedName>
    <definedName name="ดดด">#REF!</definedName>
    <definedName name="ตาราง">[76]TB!$A$1:$IV$65536</definedName>
    <definedName name="ตาราง1" localSheetId="0">#REF!</definedName>
    <definedName name="ตาราง1" localSheetId="6">#REF!</definedName>
    <definedName name="ตาราง1" localSheetId="5">#REF!</definedName>
    <definedName name="ตาราง1" localSheetId="7">#REF!</definedName>
    <definedName name="ตาราง1" localSheetId="8">#REF!</definedName>
    <definedName name="ตาราง1" localSheetId="9">#REF!</definedName>
    <definedName name="ตาราง1" localSheetId="10">#REF!</definedName>
    <definedName name="ตาราง1" localSheetId="11">#REF!</definedName>
    <definedName name="ตาราง1">#REF!</definedName>
    <definedName name="ตารางเดือน7" localSheetId="0">#REF!</definedName>
    <definedName name="ตารางเดือน7" localSheetId="6">#REF!</definedName>
    <definedName name="ตารางเดือน7" localSheetId="5">#REF!</definedName>
    <definedName name="ตารางเดือน7" localSheetId="7">#REF!</definedName>
    <definedName name="ตารางเดือน7" localSheetId="8">#REF!</definedName>
    <definedName name="ตารางเดือน7" localSheetId="9">#REF!</definedName>
    <definedName name="ตารางเดือน7" localSheetId="10">#REF!</definedName>
    <definedName name="ตารางเดือน7" localSheetId="11">#REF!</definedName>
    <definedName name="ตารางเดือน7">#REF!</definedName>
    <definedName name="ท" localSheetId="0">#REF!</definedName>
    <definedName name="ท" localSheetId="6">#REF!</definedName>
    <definedName name="ท" localSheetId="5">#REF!</definedName>
    <definedName name="ท" localSheetId="7">#REF!</definedName>
    <definedName name="ท" localSheetId="8">#REF!</definedName>
    <definedName name="ท" localSheetId="9">#REF!</definedName>
    <definedName name="ท" localSheetId="10">#REF!</definedName>
    <definedName name="ท" localSheetId="11">#REF!</definedName>
    <definedName name="ท">#REF!</definedName>
    <definedName name="ททท" localSheetId="0" hidden="1">#REF!</definedName>
    <definedName name="ททท" localSheetId="6" hidden="1">#REF!</definedName>
    <definedName name="ททท" localSheetId="5" hidden="1">#REF!</definedName>
    <definedName name="ททท" localSheetId="7" hidden="1">#REF!</definedName>
    <definedName name="ททท" localSheetId="8" hidden="1">#REF!</definedName>
    <definedName name="ททท" localSheetId="9" hidden="1">#REF!</definedName>
    <definedName name="ททท" localSheetId="10" hidden="1">#REF!</definedName>
    <definedName name="ททท" localSheetId="11" hidden="1">#REF!</definedName>
    <definedName name="ททท" hidden="1">#REF!</definedName>
    <definedName name="ทม" localSheetId="0" hidden="1">#REF!</definedName>
    <definedName name="ทม" localSheetId="6" hidden="1">#REF!</definedName>
    <definedName name="ทม" localSheetId="5" hidden="1">#REF!</definedName>
    <definedName name="ทม" localSheetId="7" hidden="1">#REF!</definedName>
    <definedName name="ทม" localSheetId="8" hidden="1">#REF!</definedName>
    <definedName name="ทม" localSheetId="9" hidden="1">#REF!</definedName>
    <definedName name="ทม" localSheetId="10" hidden="1">#REF!</definedName>
    <definedName name="ทม" localSheetId="11" hidden="1">#REF!</definedName>
    <definedName name="ทม" hidden="1">#REF!</definedName>
    <definedName name="น" localSheetId="0">#REF!</definedName>
    <definedName name="น" localSheetId="6">#REF!</definedName>
    <definedName name="น" localSheetId="5">#REF!</definedName>
    <definedName name="น" localSheetId="7">#REF!</definedName>
    <definedName name="น" localSheetId="8">#REF!</definedName>
    <definedName name="น" localSheetId="9">#REF!</definedName>
    <definedName name="น" localSheetId="10">#REF!</definedName>
    <definedName name="น" localSheetId="11">#REF!</definedName>
    <definedName name="น">#REF!</definedName>
    <definedName name="ปปป" localSheetId="0">#REF!</definedName>
    <definedName name="ปปป" localSheetId="6">#REF!</definedName>
    <definedName name="ปปป" localSheetId="5">#REF!</definedName>
    <definedName name="ปปป" localSheetId="7">#REF!</definedName>
    <definedName name="ปปป" localSheetId="8">#REF!</definedName>
    <definedName name="ปปป" localSheetId="9">#REF!</definedName>
    <definedName name="ปปป" localSheetId="10">#REF!</definedName>
    <definedName name="ปปป" localSheetId="11">#REF!</definedName>
    <definedName name="ปปป">#REF!</definedName>
    <definedName name="ปผ" localSheetId="0">#REF!</definedName>
    <definedName name="ปผ" localSheetId="6">#REF!</definedName>
    <definedName name="ปผ" localSheetId="5">#REF!</definedName>
    <definedName name="ปผ" localSheetId="7">#REF!</definedName>
    <definedName name="ปผ" localSheetId="8">#REF!</definedName>
    <definedName name="ปผ" localSheetId="9">#REF!</definedName>
    <definedName name="ปผ" localSheetId="10">#REF!</definedName>
    <definedName name="ปผ" localSheetId="11">#REF!</definedName>
    <definedName name="ปผ">#REF!</definedName>
    <definedName name="ผผผ" localSheetId="0">#REF!</definedName>
    <definedName name="ผผผ" localSheetId="6">#REF!</definedName>
    <definedName name="ผผผ" localSheetId="5">#REF!</definedName>
    <definedName name="ผผผ" localSheetId="7">#REF!</definedName>
    <definedName name="ผผผ" localSheetId="8">#REF!</definedName>
    <definedName name="ผผผ" localSheetId="9">#REF!</definedName>
    <definedName name="ผผผ" localSheetId="10">#REF!</definedName>
    <definedName name="ผผผ" localSheetId="11">#REF!</definedName>
    <definedName name="ผผผ">#REF!</definedName>
    <definedName name="ฝ" localSheetId="0">#REF!</definedName>
    <definedName name="ฝ" localSheetId="6">#REF!</definedName>
    <definedName name="ฝ" localSheetId="5">#REF!</definedName>
    <definedName name="ฝ" localSheetId="7">#REF!</definedName>
    <definedName name="ฝ" localSheetId="8">#REF!</definedName>
    <definedName name="ฝ" localSheetId="9">#REF!</definedName>
    <definedName name="ฝ" localSheetId="10">#REF!</definedName>
    <definedName name="ฝ" localSheetId="11">#REF!</definedName>
    <definedName name="ฝ">#REF!</definedName>
    <definedName name="พำ" localSheetId="0">#REF!</definedName>
    <definedName name="พำ" localSheetId="6">#REF!</definedName>
    <definedName name="พำ" localSheetId="5">#REF!</definedName>
    <definedName name="พำ" localSheetId="7">#REF!</definedName>
    <definedName name="พำ" localSheetId="8">#REF!</definedName>
    <definedName name="พำ" localSheetId="9">#REF!</definedName>
    <definedName name="พำ" localSheetId="10">#REF!</definedName>
    <definedName name="พำ" localSheetId="11">#REF!</definedName>
    <definedName name="พำ">#REF!</definedName>
    <definedName name="ฟ" localSheetId="0">#REF!</definedName>
    <definedName name="ฟ" localSheetId="6">#REF!</definedName>
    <definedName name="ฟ" localSheetId="5">#REF!</definedName>
    <definedName name="ฟ" localSheetId="7">#REF!</definedName>
    <definedName name="ฟ" localSheetId="8">#REF!</definedName>
    <definedName name="ฟ" localSheetId="9">#REF!</definedName>
    <definedName name="ฟ" localSheetId="10">#REF!</definedName>
    <definedName name="ฟ" localSheetId="11">#REF!</definedName>
    <definedName name="ฟ">#REF!</definedName>
    <definedName name="ฟ1" localSheetId="0">#REF!</definedName>
    <definedName name="ฟ1" localSheetId="6">#REF!</definedName>
    <definedName name="ฟ1" localSheetId="5">#REF!</definedName>
    <definedName name="ฟ1" localSheetId="7">#REF!</definedName>
    <definedName name="ฟ1" localSheetId="8">#REF!</definedName>
    <definedName name="ฟ1" localSheetId="9">#REF!</definedName>
    <definedName name="ฟ1" localSheetId="10">#REF!</definedName>
    <definedName name="ฟ1" localSheetId="11">#REF!</definedName>
    <definedName name="ฟ1">#REF!</definedName>
    <definedName name="ฟ1000" localSheetId="0">#REF!</definedName>
    <definedName name="ฟ1000" localSheetId="6">#REF!</definedName>
    <definedName name="ฟ1000" localSheetId="5">#REF!</definedName>
    <definedName name="ฟ1000" localSheetId="7">#REF!</definedName>
    <definedName name="ฟ1000" localSheetId="8">#REF!</definedName>
    <definedName name="ฟ1000" localSheetId="9">#REF!</definedName>
    <definedName name="ฟ1000" localSheetId="10">#REF!</definedName>
    <definedName name="ฟ1000" localSheetId="11">#REF!</definedName>
    <definedName name="ฟ1000">#REF!</definedName>
    <definedName name="ฟ200" localSheetId="0">#REF!</definedName>
    <definedName name="ฟ200" localSheetId="6">#REF!</definedName>
    <definedName name="ฟ200" localSheetId="5">#REF!</definedName>
    <definedName name="ฟ200" localSheetId="7">#REF!</definedName>
    <definedName name="ฟ200" localSheetId="8">#REF!</definedName>
    <definedName name="ฟ200" localSheetId="9">#REF!</definedName>
    <definedName name="ฟ200" localSheetId="10">#REF!</definedName>
    <definedName name="ฟ200" localSheetId="11">#REF!</definedName>
    <definedName name="ฟ200">#REF!</definedName>
    <definedName name="ฟ360" localSheetId="0">#REF!</definedName>
    <definedName name="ฟ360" localSheetId="6">#REF!</definedName>
    <definedName name="ฟ360" localSheetId="5">#REF!</definedName>
    <definedName name="ฟ360" localSheetId="7">#REF!</definedName>
    <definedName name="ฟ360" localSheetId="8">#REF!</definedName>
    <definedName name="ฟ360" localSheetId="9">#REF!</definedName>
    <definedName name="ฟ360" localSheetId="10">#REF!</definedName>
    <definedName name="ฟ360" localSheetId="11">#REF!</definedName>
    <definedName name="ฟ360">#REF!</definedName>
    <definedName name="ฟ850" localSheetId="0">#REF!</definedName>
    <definedName name="ฟ850" localSheetId="6">#REF!</definedName>
    <definedName name="ฟ850" localSheetId="5">#REF!</definedName>
    <definedName name="ฟ850" localSheetId="7">#REF!</definedName>
    <definedName name="ฟ850" localSheetId="8">#REF!</definedName>
    <definedName name="ฟ850" localSheetId="9">#REF!</definedName>
    <definedName name="ฟ850" localSheetId="10">#REF!</definedName>
    <definedName name="ฟ850" localSheetId="11">#REF!</definedName>
    <definedName name="ฟ850">#REF!</definedName>
    <definedName name="ฟผ" localSheetId="0">#REF!</definedName>
    <definedName name="ฟผ" localSheetId="6">#REF!</definedName>
    <definedName name="ฟผ" localSheetId="5">#REF!</definedName>
    <definedName name="ฟผ" localSheetId="7">#REF!</definedName>
    <definedName name="ฟผ" localSheetId="8">#REF!</definedName>
    <definedName name="ฟผ" localSheetId="9">#REF!</definedName>
    <definedName name="ฟผ" localSheetId="10">#REF!</definedName>
    <definedName name="ฟผ" localSheetId="11">#REF!</definedName>
    <definedName name="ฟผ">#REF!</definedName>
    <definedName name="ฟฟก" localSheetId="6">'[14]QR_4.1'!#REF!</definedName>
    <definedName name="ฟฟก" localSheetId="5">'[14]QR_4.1'!#REF!</definedName>
    <definedName name="ฟฟก" localSheetId="7">'[14]QR_4.1'!#REF!</definedName>
    <definedName name="ฟฟก" localSheetId="8">'[14]QR_4.1'!#REF!</definedName>
    <definedName name="ฟฟก" localSheetId="9">'[14]QR_4.1'!#REF!</definedName>
    <definedName name="ฟฟก" localSheetId="10">'[14]QR_4.1'!#REF!</definedName>
    <definedName name="ฟฟก" localSheetId="11">'[14]QR_4.1'!#REF!</definedName>
    <definedName name="ฟฟก">'[14]QR_4.1'!#REF!</definedName>
    <definedName name="ฟฟฟ" localSheetId="0">#REF!</definedName>
    <definedName name="ฟฟฟ" localSheetId="6">#REF!</definedName>
    <definedName name="ฟฟฟ" localSheetId="5">#REF!</definedName>
    <definedName name="ฟฟฟ" localSheetId="7">#REF!</definedName>
    <definedName name="ฟฟฟ" localSheetId="8">#REF!</definedName>
    <definedName name="ฟฟฟ" localSheetId="9">#REF!</definedName>
    <definedName name="ฟฟฟ" localSheetId="10">#REF!</definedName>
    <definedName name="ฟฟฟ" localSheetId="11">#REF!</definedName>
    <definedName name="ฟฟฟ">#REF!</definedName>
    <definedName name="มมม" localSheetId="0">#REF!</definedName>
    <definedName name="มมม" localSheetId="6">#REF!</definedName>
    <definedName name="มมม" localSheetId="5">#REF!</definedName>
    <definedName name="มมม" localSheetId="7">#REF!</definedName>
    <definedName name="มมม" localSheetId="8">#REF!</definedName>
    <definedName name="มมม" localSheetId="9">#REF!</definedName>
    <definedName name="มมม" localSheetId="10">#REF!</definedName>
    <definedName name="มมม" localSheetId="11">#REF!</definedName>
    <definedName name="มมม">#REF!</definedName>
    <definedName name="รร" localSheetId="0">#REF!</definedName>
    <definedName name="รร" localSheetId="6">#REF!</definedName>
    <definedName name="รร" localSheetId="5">#REF!</definedName>
    <definedName name="รร" localSheetId="7">#REF!</definedName>
    <definedName name="รร" localSheetId="8">#REF!</definedName>
    <definedName name="รร" localSheetId="9">#REF!</definedName>
    <definedName name="รร" localSheetId="10">#REF!</definedName>
    <definedName name="รร" localSheetId="11">#REF!</definedName>
    <definedName name="รร">#REF!</definedName>
    <definedName name="รรน" localSheetId="0">#REF!</definedName>
    <definedName name="รรน" localSheetId="6">#REF!</definedName>
    <definedName name="รรน" localSheetId="5">#REF!</definedName>
    <definedName name="รรน" localSheetId="7">#REF!</definedName>
    <definedName name="รรน" localSheetId="8">#REF!</definedName>
    <definedName name="รรน" localSheetId="9">#REF!</definedName>
    <definedName name="รรน" localSheetId="10">#REF!</definedName>
    <definedName name="รรน" localSheetId="11">#REF!</definedName>
    <definedName name="รรน">#REF!</definedName>
    <definedName name="ร่าง" localSheetId="6">'[14]QR_4.1'!#REF!</definedName>
    <definedName name="ร่าง" localSheetId="5">'[14]QR_4.1'!#REF!</definedName>
    <definedName name="ร่าง" localSheetId="7">'[14]QR_4.1'!#REF!</definedName>
    <definedName name="ร่าง" localSheetId="8">'[14]QR_4.1'!#REF!</definedName>
    <definedName name="ร่าง" localSheetId="9">'[14]QR_4.1'!#REF!</definedName>
    <definedName name="ร่าง" localSheetId="10">'[14]QR_4.1'!#REF!</definedName>
    <definedName name="ร่าง" localSheetId="11">'[14]QR_4.1'!#REF!</definedName>
    <definedName name="ร่าง">'[14]QR_4.1'!#REF!</definedName>
    <definedName name="รี" localSheetId="0">#REF!</definedName>
    <definedName name="รี" localSheetId="6">#REF!</definedName>
    <definedName name="รี" localSheetId="5">#REF!</definedName>
    <definedName name="รี" localSheetId="7">#REF!</definedName>
    <definedName name="รี" localSheetId="8">#REF!</definedName>
    <definedName name="รี" localSheetId="9">#REF!</definedName>
    <definedName name="รี" localSheetId="10">#REF!</definedName>
    <definedName name="รี" localSheetId="11">#REF!</definedName>
    <definedName name="รี">#REF!</definedName>
    <definedName name="ฤ355" localSheetId="0">#REF!</definedName>
    <definedName name="ฤ355" localSheetId="6">#REF!</definedName>
    <definedName name="ฤ355" localSheetId="5">#REF!</definedName>
    <definedName name="ฤ355" localSheetId="7">#REF!</definedName>
    <definedName name="ฤ355" localSheetId="8">#REF!</definedName>
    <definedName name="ฤ355" localSheetId="9">#REF!</definedName>
    <definedName name="ฤ355" localSheetId="10">#REF!</definedName>
    <definedName name="ฤ355" localSheetId="11">#REF!</definedName>
    <definedName name="ฤ355">#REF!</definedName>
    <definedName name="ส1117" localSheetId="0">#REF!</definedName>
    <definedName name="ส1117" localSheetId="6">#REF!</definedName>
    <definedName name="ส1117" localSheetId="5">#REF!</definedName>
    <definedName name="ส1117" localSheetId="7">#REF!</definedName>
    <definedName name="ส1117" localSheetId="8">#REF!</definedName>
    <definedName name="ส1117" localSheetId="9">#REF!</definedName>
    <definedName name="ส1117" localSheetId="10">#REF!</definedName>
    <definedName name="ส1117" localSheetId="11">#REF!</definedName>
    <definedName name="ส1117">#REF!</definedName>
    <definedName name="สส" localSheetId="6">'[14]QR_4.1'!#REF!</definedName>
    <definedName name="สส" localSheetId="5">'[14]QR_4.1'!#REF!</definedName>
    <definedName name="สส" localSheetId="7">'[14]QR_4.1'!#REF!</definedName>
    <definedName name="สส" localSheetId="8">'[14]QR_4.1'!#REF!</definedName>
    <definedName name="สส" localSheetId="9">'[14]QR_4.1'!#REF!</definedName>
    <definedName name="สส" localSheetId="10">'[14]QR_4.1'!#REF!</definedName>
    <definedName name="สส" localSheetId="11">'[14]QR_4.1'!#REF!</definedName>
    <definedName name="สส">'[14]QR_4.1'!#REF!</definedName>
    <definedName name="หกด" localSheetId="0">#REF!</definedName>
    <definedName name="หกด" localSheetId="6">#REF!</definedName>
    <definedName name="หกด" localSheetId="5">#REF!</definedName>
    <definedName name="หกด" localSheetId="7">#REF!</definedName>
    <definedName name="หกด" localSheetId="8">#REF!</definedName>
    <definedName name="หกด" localSheetId="9">#REF!</definedName>
    <definedName name="หกด" localSheetId="10">#REF!</definedName>
    <definedName name="หกด" localSheetId="11">#REF!</definedName>
    <definedName name="หกด">#REF!</definedName>
    <definedName name="หด" localSheetId="0">#REF!</definedName>
    <definedName name="หด" localSheetId="6">#REF!</definedName>
    <definedName name="หด" localSheetId="5">#REF!</definedName>
    <definedName name="หด" localSheetId="7">#REF!</definedName>
    <definedName name="หด" localSheetId="8">#REF!</definedName>
    <definedName name="หด" localSheetId="9">#REF!</definedName>
    <definedName name="หด" localSheetId="10">#REF!</definedName>
    <definedName name="หด" localSheetId="11">#REF!</definedName>
    <definedName name="หด">#REF!</definedName>
    <definedName name="หมายเหตุประกอบงบ" localSheetId="0" hidden="1">#REF!</definedName>
    <definedName name="หมายเหตุประกอบงบ" localSheetId="6" hidden="1">#REF!</definedName>
    <definedName name="หมายเหตุประกอบงบ" localSheetId="5" hidden="1">#REF!</definedName>
    <definedName name="หมายเหตุประกอบงบ" localSheetId="7" hidden="1">#REF!</definedName>
    <definedName name="หมายเหตุประกอบงบ" localSheetId="8" hidden="1">#REF!</definedName>
    <definedName name="หมายเหตุประกอบงบ" localSheetId="9" hidden="1">#REF!</definedName>
    <definedName name="หมายเหตุประกอบงบ" localSheetId="10" hidden="1">#REF!</definedName>
    <definedName name="หมายเหตุประกอบงบ" localSheetId="11" hidden="1">#REF!</definedName>
    <definedName name="หมายเหตุประกอบงบ" hidden="1">#REF!</definedName>
    <definedName name="อแ" localSheetId="0">#REF!</definedName>
    <definedName name="อแ" localSheetId="6">#REF!</definedName>
    <definedName name="อแ" localSheetId="5">#REF!</definedName>
    <definedName name="อแ" localSheetId="7">#REF!</definedName>
    <definedName name="อแ" localSheetId="8">#REF!</definedName>
    <definedName name="อแ" localSheetId="9">#REF!</definedName>
    <definedName name="อแ" localSheetId="10">#REF!</definedName>
    <definedName name="อแ" localSheetId="11">#REF!</definedName>
    <definedName name="อแ">#REF!</definedName>
    <definedName name="อด" localSheetId="0">#REF!</definedName>
    <definedName name="อด" localSheetId="6">#REF!</definedName>
    <definedName name="อด" localSheetId="5">#REF!</definedName>
    <definedName name="อด" localSheetId="7">#REF!</definedName>
    <definedName name="อด" localSheetId="8">#REF!</definedName>
    <definedName name="อด" localSheetId="9">#REF!</definedName>
    <definedName name="อด" localSheetId="10">#REF!</definedName>
    <definedName name="อด" localSheetId="11">#REF!</definedName>
    <definedName name="อด">#REF!</definedName>
    <definedName name="ๆๆ" localSheetId="0">#REF!</definedName>
    <definedName name="ๆๆ" localSheetId="6">#REF!</definedName>
    <definedName name="ๆๆ" localSheetId="5">#REF!</definedName>
    <definedName name="ๆๆ" localSheetId="7">#REF!</definedName>
    <definedName name="ๆๆ" localSheetId="8">#REF!</definedName>
    <definedName name="ๆๆ" localSheetId="9">#REF!</definedName>
    <definedName name="ๆๆ" localSheetId="10">#REF!</definedName>
    <definedName name="ๆๆ" localSheetId="11">#REF!</definedName>
    <definedName name="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8" i="288" l="1"/>
  <c r="P107" i="288"/>
  <c r="P103" i="288"/>
  <c r="P102" i="288"/>
  <c r="P97" i="288"/>
  <c r="P147" i="288"/>
  <c r="P178" i="288"/>
  <c r="P204" i="288"/>
  <c r="P281" i="284"/>
  <c r="Q260" i="284"/>
  <c r="I256" i="284" l="1"/>
  <c r="I260" i="284" s="1"/>
  <c r="P260" i="284" s="1"/>
  <c r="M260" i="284"/>
  <c r="G31" i="204" l="1"/>
  <c r="G19" i="204"/>
  <c r="K10" i="204" l="1"/>
  <c r="K21" i="204"/>
  <c r="K37" i="204" l="1"/>
  <c r="L11" i="204"/>
  <c r="L22" i="204"/>
  <c r="L37" i="204" l="1"/>
  <c r="L38" i="204" s="1"/>
  <c r="K182" i="150" l="1"/>
  <c r="J182" i="150"/>
  <c r="I182" i="150"/>
  <c r="H182" i="150"/>
  <c r="I183" i="150" l="1"/>
  <c r="K183" i="150"/>
  <c r="K182" i="147"/>
  <c r="J182" i="147"/>
  <c r="I182" i="147"/>
  <c r="H182" i="147"/>
  <c r="G182" i="147"/>
  <c r="F182" i="147"/>
  <c r="E182" i="147"/>
  <c r="D182" i="147"/>
  <c r="B180" i="147"/>
  <c r="B179" i="147"/>
  <c r="B178" i="147"/>
  <c r="B176" i="147"/>
  <c r="B175" i="147"/>
  <c r="B174" i="147"/>
  <c r="B173" i="147"/>
  <c r="B172" i="147"/>
  <c r="B171" i="147"/>
  <c r="B170" i="147"/>
  <c r="B169" i="147"/>
  <c r="B168" i="147"/>
  <c r="B167" i="147"/>
  <c r="B166" i="147"/>
  <c r="B165" i="147"/>
  <c r="B164" i="147"/>
  <c r="B163" i="147"/>
  <c r="B162" i="147"/>
  <c r="B161" i="147"/>
  <c r="B160" i="147"/>
  <c r="B159" i="147"/>
  <c r="B158" i="147"/>
  <c r="B157" i="147"/>
  <c r="B156" i="147"/>
  <c r="B155" i="147"/>
  <c r="B154" i="147"/>
  <c r="B153" i="147"/>
  <c r="B152" i="147"/>
  <c r="B151" i="147"/>
  <c r="B150" i="147"/>
  <c r="B149" i="147"/>
  <c r="B148" i="147"/>
  <c r="B147" i="147"/>
  <c r="B146" i="147"/>
  <c r="B145" i="147"/>
  <c r="B144" i="147"/>
  <c r="B143" i="147"/>
  <c r="B142" i="147"/>
  <c r="B141" i="147"/>
  <c r="B140" i="147"/>
  <c r="B139" i="147"/>
  <c r="B138" i="147"/>
  <c r="B137" i="147"/>
  <c r="B136" i="147"/>
  <c r="B135" i="147"/>
  <c r="B134" i="147"/>
  <c r="B133" i="147"/>
  <c r="B132" i="147"/>
  <c r="B131" i="147"/>
  <c r="B130" i="147"/>
  <c r="B129" i="147"/>
  <c r="B128" i="147"/>
  <c r="B127" i="147"/>
  <c r="B126" i="147"/>
  <c r="B125" i="147"/>
  <c r="B124" i="147"/>
  <c r="B123" i="147"/>
  <c r="B122" i="147"/>
  <c r="B121" i="147"/>
  <c r="B119" i="147"/>
  <c r="B118" i="147"/>
  <c r="B117" i="147"/>
  <c r="B116" i="147"/>
  <c r="B115" i="147"/>
  <c r="B114" i="147"/>
  <c r="B113" i="147"/>
  <c r="B112" i="147"/>
  <c r="B111" i="147"/>
  <c r="B110" i="147"/>
  <c r="B109" i="147"/>
  <c r="B108" i="147"/>
  <c r="B107" i="147"/>
  <c r="B106" i="147"/>
  <c r="B105" i="147"/>
  <c r="B104" i="147"/>
  <c r="B103" i="147"/>
  <c r="B102" i="147"/>
  <c r="B101" i="147"/>
  <c r="B100" i="147"/>
  <c r="B99" i="147"/>
  <c r="B98" i="147"/>
  <c r="B97" i="147"/>
  <c r="B95" i="147"/>
  <c r="B94" i="147"/>
  <c r="B93" i="147"/>
  <c r="B92" i="147"/>
  <c r="B91" i="147"/>
  <c r="B90" i="147"/>
  <c r="B89" i="147"/>
  <c r="B88" i="147"/>
  <c r="B87" i="147"/>
  <c r="B86" i="147"/>
  <c r="B85" i="147"/>
  <c r="B83" i="147"/>
  <c r="B82" i="147"/>
  <c r="B81" i="147"/>
  <c r="B80" i="147"/>
  <c r="B79" i="147"/>
  <c r="B78" i="147"/>
  <c r="B77" i="147"/>
  <c r="B76" i="147"/>
  <c r="B75" i="147"/>
  <c r="B74" i="147"/>
  <c r="B73" i="147"/>
  <c r="B72" i="147"/>
  <c r="B71" i="147"/>
  <c r="B70" i="147"/>
  <c r="B69" i="147"/>
  <c r="B68" i="147"/>
  <c r="B67" i="147"/>
  <c r="B66" i="147"/>
  <c r="B65" i="147"/>
  <c r="B64" i="147"/>
  <c r="B63" i="147"/>
  <c r="B62" i="147"/>
  <c r="B61" i="147"/>
  <c r="B60" i="147"/>
  <c r="B59" i="147"/>
  <c r="B58" i="147"/>
  <c r="B57" i="147"/>
  <c r="B56" i="147"/>
  <c r="B55" i="147"/>
  <c r="B54" i="147"/>
  <c r="B53" i="147"/>
  <c r="B52" i="147"/>
  <c r="B51" i="147"/>
  <c r="B50" i="147"/>
  <c r="B49" i="147"/>
  <c r="B48" i="147"/>
  <c r="B47" i="147"/>
  <c r="B46" i="147"/>
  <c r="B45" i="147"/>
  <c r="B44" i="147"/>
  <c r="B43" i="147"/>
  <c r="B42" i="147"/>
  <c r="B40" i="147"/>
  <c r="B39" i="147"/>
  <c r="B38" i="147"/>
  <c r="B37" i="147"/>
  <c r="B36" i="147"/>
  <c r="B35" i="147"/>
  <c r="B34" i="147"/>
  <c r="B33" i="147"/>
  <c r="B32" i="147"/>
  <c r="B31" i="147"/>
  <c r="B30" i="147"/>
  <c r="B29" i="147"/>
  <c r="B28" i="147"/>
  <c r="B27" i="147"/>
  <c r="B26" i="147"/>
  <c r="B25" i="147"/>
  <c r="B24" i="147"/>
  <c r="B23" i="147"/>
  <c r="B22" i="147"/>
  <c r="B21" i="147"/>
  <c r="B20" i="147"/>
  <c r="B19" i="147"/>
  <c r="B18" i="147"/>
  <c r="B17" i="147"/>
  <c r="B16" i="147"/>
  <c r="B15" i="147"/>
  <c r="B14" i="147"/>
  <c r="B13" i="147"/>
  <c r="B12" i="147"/>
  <c r="B11" i="147"/>
  <c r="B10" i="147"/>
  <c r="B9" i="147"/>
  <c r="B8" i="147"/>
  <c r="G180" i="146"/>
  <c r="F180" i="146"/>
  <c r="E180" i="146"/>
  <c r="I179" i="146"/>
  <c r="H179" i="146"/>
  <c r="L177" i="146"/>
  <c r="K177" i="146"/>
  <c r="I172" i="145"/>
  <c r="H172" i="145"/>
  <c r="I173" i="145" l="1"/>
  <c r="M177" i="146"/>
  <c r="I180" i="146"/>
  <c r="I183" i="147"/>
  <c r="L182" i="147"/>
</calcChain>
</file>

<file path=xl/sharedStrings.xml><?xml version="1.0" encoding="utf-8"?>
<sst xmlns="http://schemas.openxmlformats.org/spreadsheetml/2006/main" count="3326" uniqueCount="1981">
  <si>
    <t>0101-00</t>
  </si>
  <si>
    <t>0102-01</t>
  </si>
  <si>
    <t>0102-02</t>
  </si>
  <si>
    <t>0102-03</t>
  </si>
  <si>
    <t>0102-09</t>
  </si>
  <si>
    <t>0102-11</t>
  </si>
  <si>
    <t>0102-17</t>
  </si>
  <si>
    <t>0102-20</t>
  </si>
  <si>
    <t>0102-21</t>
  </si>
  <si>
    <t>0102-22</t>
  </si>
  <si>
    <t>0102-24</t>
  </si>
  <si>
    <t>0102-33</t>
  </si>
  <si>
    <t>0102-35</t>
  </si>
  <si>
    <t>0102-36</t>
  </si>
  <si>
    <t>0102-37</t>
  </si>
  <si>
    <t>0103-01</t>
  </si>
  <si>
    <t>0103-02</t>
  </si>
  <si>
    <t>0103-03</t>
  </si>
  <si>
    <t>0105-00</t>
  </si>
  <si>
    <t>0106-00</t>
  </si>
  <si>
    <t>0107-00</t>
  </si>
  <si>
    <t>0108-00</t>
  </si>
  <si>
    <t>0109-00</t>
  </si>
  <si>
    <t>0110-00</t>
  </si>
  <si>
    <t>0111-01</t>
  </si>
  <si>
    <t>0111-02</t>
  </si>
  <si>
    <t>0111-03</t>
  </si>
  <si>
    <t>0112-00</t>
  </si>
  <si>
    <t>0114-00</t>
  </si>
  <si>
    <t>0115-00</t>
  </si>
  <si>
    <t>0116-01</t>
  </si>
  <si>
    <t>0116-02</t>
  </si>
  <si>
    <t>0116-05</t>
  </si>
  <si>
    <t>0116-06</t>
  </si>
  <si>
    <t>0116-08</t>
  </si>
  <si>
    <t>0116-09</t>
  </si>
  <si>
    <t>F</t>
  </si>
  <si>
    <t>0117-01</t>
  </si>
  <si>
    <t>FINISHED GOODS - FILAMENT YARN</t>
  </si>
  <si>
    <t>0117-02</t>
  </si>
  <si>
    <t>0117-03</t>
  </si>
  <si>
    <t>FINISHED GOODS - GREY FABRIC</t>
  </si>
  <si>
    <t>0117-04</t>
  </si>
  <si>
    <t>0117-06</t>
  </si>
  <si>
    <t>0118-01</t>
  </si>
  <si>
    <t>0118-02</t>
  </si>
  <si>
    <t>0118-04</t>
  </si>
  <si>
    <t>WORK IN PROCESS - FILAMENT YARN</t>
  </si>
  <si>
    <t>0118-05</t>
  </si>
  <si>
    <t>0118-06</t>
  </si>
  <si>
    <t>0118-07</t>
  </si>
  <si>
    <t>0118-08</t>
  </si>
  <si>
    <t>0118-09</t>
  </si>
  <si>
    <t>0118-10</t>
  </si>
  <si>
    <t>0118-11</t>
  </si>
  <si>
    <t>0118-12</t>
  </si>
  <si>
    <t>0119-00</t>
  </si>
  <si>
    <t>0119-06</t>
  </si>
  <si>
    <t>0120-00</t>
  </si>
  <si>
    <t>0120-01</t>
  </si>
  <si>
    <t>0120-06</t>
  </si>
  <si>
    <t>0121-00</t>
  </si>
  <si>
    <t>0122-00</t>
  </si>
  <si>
    <t>0123-00</t>
  </si>
  <si>
    <t>0126-00</t>
  </si>
  <si>
    <t>0202-00</t>
  </si>
  <si>
    <t>0203-00</t>
  </si>
  <si>
    <t>0204-01</t>
  </si>
  <si>
    <t>0210-00</t>
  </si>
  <si>
    <t>0210-01</t>
  </si>
  <si>
    <t>0210-02</t>
  </si>
  <si>
    <t>0301-00</t>
  </si>
  <si>
    <t>0302-00</t>
  </si>
  <si>
    <t>0303-00</t>
  </si>
  <si>
    <t>0304-00</t>
  </si>
  <si>
    <t>0305-00</t>
  </si>
  <si>
    <t>0306-00</t>
  </si>
  <si>
    <t>0307-00</t>
  </si>
  <si>
    <t>0308-00</t>
  </si>
  <si>
    <t>0309-00</t>
  </si>
  <si>
    <t>0310-00</t>
  </si>
  <si>
    <t>0311-00</t>
  </si>
  <si>
    <t>0313-00</t>
  </si>
  <si>
    <t>0314-00</t>
  </si>
  <si>
    <t>0314-01</t>
  </si>
  <si>
    <t>0320-00</t>
  </si>
  <si>
    <t>0403-00</t>
  </si>
  <si>
    <t>0501-00</t>
  </si>
  <si>
    <t>0503-00</t>
  </si>
  <si>
    <t>0504-00</t>
  </si>
  <si>
    <t>0505-00</t>
  </si>
  <si>
    <t>0505-05</t>
  </si>
  <si>
    <t>0507-00</t>
  </si>
  <si>
    <t>0509-00</t>
  </si>
  <si>
    <t>0511-00</t>
  </si>
  <si>
    <t>0514-00</t>
  </si>
  <si>
    <t>0517-00</t>
  </si>
  <si>
    <t>0518-01</t>
  </si>
  <si>
    <t>0519-00</t>
  </si>
  <si>
    <t>0520-00</t>
  </si>
  <si>
    <t>0522-00</t>
  </si>
  <si>
    <t>0604-00</t>
  </si>
  <si>
    <t>0605-00</t>
  </si>
  <si>
    <t>0801-00</t>
  </si>
  <si>
    <t>0802-00</t>
  </si>
  <si>
    <t>0802-01</t>
  </si>
  <si>
    <t>0802-03</t>
  </si>
  <si>
    <t>0802-04</t>
  </si>
  <si>
    <t>ภาษีเงินได้รอการตัดบัญชี</t>
  </si>
  <si>
    <t>0805-00</t>
  </si>
  <si>
    <t>0901-01</t>
  </si>
  <si>
    <t>0901-02</t>
  </si>
  <si>
    <t>0901-03</t>
  </si>
  <si>
    <t>0902-01</t>
  </si>
  <si>
    <t>0902-02</t>
  </si>
  <si>
    <t>0902-03</t>
  </si>
  <si>
    <t>0903-00</t>
  </si>
  <si>
    <t>0904-02</t>
  </si>
  <si>
    <t>0904-03</t>
  </si>
  <si>
    <t>0904-04</t>
  </si>
  <si>
    <t>1001-01</t>
  </si>
  <si>
    <t>1001-02</t>
  </si>
  <si>
    <t>1001-03</t>
  </si>
  <si>
    <t>1001-04</t>
  </si>
  <si>
    <t>1002-03</t>
  </si>
  <si>
    <t>1002-04</t>
  </si>
  <si>
    <t>1201-00</t>
  </si>
  <si>
    <t>1205-00</t>
  </si>
  <si>
    <t>1206-00</t>
  </si>
  <si>
    <t>1207-00</t>
  </si>
  <si>
    <t>1208-00</t>
  </si>
  <si>
    <t>1209-01</t>
  </si>
  <si>
    <t>1209-02</t>
  </si>
  <si>
    <t>1210-00</t>
  </si>
  <si>
    <t>1211-00</t>
  </si>
  <si>
    <t>1212-00</t>
  </si>
  <si>
    <t>1213-00</t>
  </si>
  <si>
    <t>1215-00</t>
  </si>
  <si>
    <t>1216-00</t>
  </si>
  <si>
    <t>1217-00</t>
  </si>
  <si>
    <t>1301-00</t>
  </si>
  <si>
    <t>1303-00</t>
  </si>
  <si>
    <t>1305-00</t>
  </si>
  <si>
    <t>1306-00</t>
  </si>
  <si>
    <t>1308-00</t>
  </si>
  <si>
    <t>1309-00</t>
  </si>
  <si>
    <t>1310-00</t>
  </si>
  <si>
    <t>1311-00</t>
  </si>
  <si>
    <t>1312-00</t>
  </si>
  <si>
    <t>1313-00</t>
  </si>
  <si>
    <t>1314-00</t>
  </si>
  <si>
    <t>1315-00</t>
  </si>
  <si>
    <t>1316-00</t>
  </si>
  <si>
    <t>1317-00</t>
  </si>
  <si>
    <t>1318-00</t>
  </si>
  <si>
    <t>1319-00</t>
  </si>
  <si>
    <t>1321-00</t>
  </si>
  <si>
    <t>1322-00</t>
  </si>
  <si>
    <t>1324-00</t>
  </si>
  <si>
    <t>1325-00</t>
  </si>
  <si>
    <t>1326-00</t>
  </si>
  <si>
    <t>1327-00</t>
  </si>
  <si>
    <t>1328-00</t>
  </si>
  <si>
    <t>1331-00</t>
  </si>
  <si>
    <t>1332-00</t>
  </si>
  <si>
    <t>1333-00</t>
  </si>
  <si>
    <t>1334-00</t>
  </si>
  <si>
    <t>1401-00</t>
  </si>
  <si>
    <t>1402-00</t>
  </si>
  <si>
    <t>1403-00</t>
  </si>
  <si>
    <t>1501-00</t>
  </si>
  <si>
    <t>1502-00</t>
  </si>
  <si>
    <t>1503-00</t>
  </si>
  <si>
    <t>1504-00</t>
  </si>
  <si>
    <t>1506-00</t>
  </si>
  <si>
    <t>1602-00</t>
  </si>
  <si>
    <t>1701-00</t>
  </si>
  <si>
    <t>1701-01</t>
  </si>
  <si>
    <t>1702-00</t>
  </si>
  <si>
    <t>1802-00</t>
  </si>
  <si>
    <t>หน้า   :        1</t>
  </si>
  <si>
    <t>------------------</t>
  </si>
  <si>
    <t>-----------------</t>
  </si>
  <si>
    <t>าต้นงวด</t>
  </si>
  <si>
    <t xml:space="preserve">            ยอดเปล</t>
  </si>
  <si>
    <t>ี่ยนแปลง</t>
  </si>
  <si>
    <t xml:space="preserve">           ยอดคงเห</t>
  </si>
  <si>
    <t>ลือสิ้นงวด</t>
  </si>
  <si>
    <t xml:space="preserve">        เดบิท</t>
  </si>
  <si>
    <t xml:space="preserve">       เครดิต</t>
  </si>
  <si>
    <t xml:space="preserve">  13-01-00</t>
  </si>
  <si>
    <t xml:space="preserve">  13-03-00</t>
  </si>
  <si>
    <t xml:space="preserve">  13-06-00</t>
  </si>
  <si>
    <t xml:space="preserve">  13-08-00</t>
  </si>
  <si>
    <t xml:space="preserve">  13-09-00</t>
  </si>
  <si>
    <t xml:space="preserve">  13-10-00</t>
  </si>
  <si>
    <t xml:space="preserve">  13-11-00</t>
  </si>
  <si>
    <t xml:space="preserve">  13-12-00</t>
  </si>
  <si>
    <t xml:space="preserve">  13-13-00</t>
  </si>
  <si>
    <t xml:space="preserve">  13-14-00</t>
  </si>
  <si>
    <t xml:space="preserve">  13-15-00</t>
  </si>
  <si>
    <t xml:space="preserve">  13-16-00</t>
  </si>
  <si>
    <t xml:space="preserve">  13-17-00</t>
  </si>
  <si>
    <t xml:space="preserve">  13-18-00</t>
  </si>
  <si>
    <t xml:space="preserve">  13-19-00</t>
  </si>
  <si>
    <t xml:space="preserve">  13-21-00</t>
  </si>
  <si>
    <t xml:space="preserve">  13-22-00</t>
  </si>
  <si>
    <t xml:space="preserve">  13-24-00</t>
  </si>
  <si>
    <t xml:space="preserve">  13-25-00</t>
  </si>
  <si>
    <t xml:space="preserve">  13-26-00</t>
  </si>
  <si>
    <t xml:space="preserve">  13-27-00</t>
  </si>
  <si>
    <t xml:space="preserve">  13-28-00</t>
  </si>
  <si>
    <t xml:space="preserve">  13-31-00</t>
  </si>
  <si>
    <t xml:space="preserve">  13-32-00</t>
  </si>
  <si>
    <t xml:space="preserve">  13-33-00</t>
  </si>
  <si>
    <t xml:space="preserve">  14-03-00</t>
  </si>
  <si>
    <t xml:space="preserve">  15-02-00</t>
  </si>
  <si>
    <t xml:space="preserve">  15-03-00</t>
  </si>
  <si>
    <t xml:space="preserve">  15-04-00</t>
  </si>
  <si>
    <t xml:space="preserve">  15-06-00</t>
  </si>
  <si>
    <t xml:space="preserve">  16-02-00</t>
  </si>
  <si>
    <t xml:space="preserve">  18-02-00</t>
  </si>
  <si>
    <t>ต้นงวด</t>
  </si>
  <si>
    <t xml:space="preserve">  14-02-00</t>
  </si>
  <si>
    <t>ASIA FIBER P</t>
  </si>
  <si>
    <t>UBLIC COMPANY LIMITED</t>
  </si>
  <si>
    <t xml:space="preserve"> _x001B_W</t>
  </si>
  <si>
    <t>------------</t>
  </si>
  <si>
    <t xml:space="preserve">  เลขที่บัญช</t>
  </si>
  <si>
    <t>ี     แผนก              ชื่อบัญชี</t>
  </si>
  <si>
    <t xml:space="preserve">            CASH ON HAND</t>
  </si>
  <si>
    <t xml:space="preserve">            CASH IN BBL (H.O.)</t>
  </si>
  <si>
    <t xml:space="preserve">            CASH IN BBL (SURAWONG)</t>
  </si>
  <si>
    <t xml:space="preserve">            CASH IN BBL (S/A)</t>
  </si>
  <si>
    <t xml:space="preserve">            CASH IN KBANK (SILOM)</t>
  </si>
  <si>
    <t xml:space="preserve">            CASH IN THANACHART BANK (H.O.)</t>
  </si>
  <si>
    <t xml:space="preserve">            CASH IN THANACHART BANK (BANGPOO)</t>
  </si>
  <si>
    <t xml:space="preserve">            CASH IN SCB (SURAWONG)</t>
  </si>
  <si>
    <t xml:space="preserve">            CASH IN SCB (S/A)</t>
  </si>
  <si>
    <t xml:space="preserve">            CASH IN SCB (SURAWONG) US$</t>
  </si>
  <si>
    <t xml:space="preserve">            CASH IN BAY (H.O.)</t>
  </si>
  <si>
    <t xml:space="preserve">            CASH IN UOB RADANASIN (H.O.)</t>
  </si>
  <si>
    <t xml:space="preserve">            CASH IN SCB(SURAWONG) US$(DEPOSIT)</t>
  </si>
  <si>
    <t xml:space="preserve">            CASH IN TMB(CURRENT)</t>
  </si>
  <si>
    <t xml:space="preserve">            CASH IN TMB(S/A)</t>
  </si>
  <si>
    <t xml:space="preserve">            PETTY CASH-PLANT ACCOUNT</t>
  </si>
  <si>
    <t xml:space="preserve">            PETTY CASH-CASHIER</t>
  </si>
  <si>
    <t xml:space="preserve">            PETTY CASH-G.A.</t>
  </si>
  <si>
    <t xml:space="preserve">            SHORT TERM INVESTMENT</t>
  </si>
  <si>
    <t xml:space="preserve">            TAX COUPONS</t>
  </si>
  <si>
    <t xml:space="preserve">            NOTE RECEIVABLE-TRADE</t>
  </si>
  <si>
    <t xml:space="preserve">            ALLOW FOR DOUBTFUL A/C - NR</t>
  </si>
  <si>
    <t xml:space="preserve">            ACCOUNTS RECEIVABLE-TRADE</t>
  </si>
  <si>
    <t xml:space="preserve">            ALLOW FOR DOUBTFUL A/C - AR</t>
  </si>
  <si>
    <t xml:space="preserve">            VAT RECEIVABLE</t>
  </si>
  <si>
    <t xml:space="preserve">            ACCOUNTS RECEIVABLE (EXPORT)</t>
  </si>
  <si>
    <t xml:space="preserve">            OTHER ACCRUED INCOMES</t>
  </si>
  <si>
    <t xml:space="preserve">            IMPORT DUTY/TAX REFUNDABLE</t>
  </si>
  <si>
    <t xml:space="preserve">            ADV FOR WITHHOLDING TAXES</t>
  </si>
  <si>
    <t xml:space="preserve">            ADV FOR SUPPLIES</t>
  </si>
  <si>
    <t xml:space="preserve">            ADV FOR MISCELLANEOUS</t>
  </si>
  <si>
    <t xml:space="preserve">            VAT-PURCHASES</t>
  </si>
  <si>
    <t xml:space="preserve">            ADV WITHHOLDING TAX FOR BANK</t>
  </si>
  <si>
    <t xml:space="preserve">            SHORT-TERM LOAN TO EMPLOYEES</t>
  </si>
  <si>
    <t xml:space="preserve">            FINISHED GOODS - FILAMENT YARN</t>
  </si>
  <si>
    <t xml:space="preserve">            FINISHED GOODS - STRETCH YARN</t>
  </si>
  <si>
    <t xml:space="preserve">            FINISHED GOODS - GREY FABRIC</t>
  </si>
  <si>
    <t xml:space="preserve">            FINISHED GOODS DYED AND FIN FAB.</t>
  </si>
  <si>
    <t xml:space="preserve">            ALLOWANCE FOR LOSS ON DECL INV</t>
  </si>
  <si>
    <t xml:space="preserve">            WORK IN PROCESS - CAPROLACTAM</t>
  </si>
  <si>
    <t xml:space="preserve">            WORK IN PROCESS - CHEMICAL</t>
  </si>
  <si>
    <t xml:space="preserve">            WORK IN PROCESS - FILAMENT YARN</t>
  </si>
  <si>
    <t xml:space="preserve">            WORK IN PROCESS - STRETCHT YARN</t>
  </si>
  <si>
    <t xml:space="preserve">            WORK IN PROCESS - WEAVING FAB.</t>
  </si>
  <si>
    <t xml:space="preserve">            WORK IN PROCESS - DYE AND FIN FAB</t>
  </si>
  <si>
    <t xml:space="preserve">            WORK IN PROCESS - POLYESTER</t>
  </si>
  <si>
    <t xml:space="preserve">            WORK IN PROCESS - DIRECT LABOUR</t>
  </si>
  <si>
    <t xml:space="preserve">            WORK IN PROCESS - MANUFAC EXP.</t>
  </si>
  <si>
    <t xml:space="preserve">            WORK IN PROCESS - PACKING EXP.</t>
  </si>
  <si>
    <t xml:space="preserve">            WORK IN PROCESS - CHEMICAL &amp; DYESTUFF</t>
  </si>
  <si>
    <t xml:space="preserve">            RAW MATERIAL</t>
  </si>
  <si>
    <t xml:space="preserve">            ALLOWANCE FOR LOSS OF RAW MATERIALS</t>
  </si>
  <si>
    <t xml:space="preserve">            FACTORY SUPPLIES</t>
  </si>
  <si>
    <t xml:space="preserve">            FACTORY SUPPLIES-Spare Parts</t>
  </si>
  <si>
    <t xml:space="preserve">            ALLOWANCE FOR LOSS ON FACTORY SUPPLIES</t>
  </si>
  <si>
    <t xml:space="preserve">            INVENTORIES IN TRANSIT</t>
  </si>
  <si>
    <t xml:space="preserve">            PREPAID EXPENSES</t>
  </si>
  <si>
    <t xml:space="preserve">            PREPAID INSURANCE</t>
  </si>
  <si>
    <t xml:space="preserve">            DEFERRED INTEREST</t>
  </si>
  <si>
    <t xml:space="preserve">            INV IN CRYOTHAI</t>
  </si>
  <si>
    <t xml:space="preserve">            INVESTMENT IN THAI CAPROLACTAM</t>
  </si>
  <si>
    <t xml:space="preserve">            ALLOWANCE FOR DECLINE VALUE OF INVESTEMENT</t>
  </si>
  <si>
    <t xml:space="preserve">            INVESTMENT PROPERTY</t>
  </si>
  <si>
    <t xml:space="preserve">            ALLOW FOR DEP. INVESTMENT PROPERTY</t>
  </si>
  <si>
    <t xml:space="preserve">            INVESTMENT PROPERTY -IN PROGRESS</t>
  </si>
  <si>
    <t xml:space="preserve">            LAND</t>
  </si>
  <si>
    <t xml:space="preserve">            BUILDING</t>
  </si>
  <si>
    <t xml:space="preserve">            ALLOW FOR DEP. - BUILDINGS</t>
  </si>
  <si>
    <t xml:space="preserve">            BUILDING IMPROVEMENT</t>
  </si>
  <si>
    <t xml:space="preserve">            ALLOW FOR DEP. BUILD. IMPROV.</t>
  </si>
  <si>
    <t xml:space="preserve">            PLANT MACHINERY AND EQUIPMENT</t>
  </si>
  <si>
    <t xml:space="preserve">            ALLOW DEP. - PLANT M/C AND EQUIP</t>
  </si>
  <si>
    <t xml:space="preserve">            FURNITURE AND OFFICE EQUIPMENT</t>
  </si>
  <si>
    <t xml:space="preserve">            ALLOW DEP. - FUR AND OFFICE EQUIP</t>
  </si>
  <si>
    <t xml:space="preserve">            TRANSPORTATION EQUIPMENT</t>
  </si>
  <si>
    <t xml:space="preserve">            ALLOW FOR DEP. - TRANS. EQUIP.</t>
  </si>
  <si>
    <t xml:space="preserve">            EQUIPMENT AND ACCESSORIES</t>
  </si>
  <si>
    <t xml:space="preserve">            ALLOW FOR LOSS ON EQUIPMENT AND ACCESSORIES</t>
  </si>
  <si>
    <t xml:space="preserve">            LICENSE AND ROYALTY CONTRACTS</t>
  </si>
  <si>
    <t xml:space="preserve">            DEPOSITS</t>
  </si>
  <si>
    <t xml:space="preserve">            TAXES PAYABLE</t>
  </si>
  <si>
    <t xml:space="preserve">            WITHHOLDING TAX PAYABLE</t>
  </si>
  <si>
    <t xml:space="preserve">            ACCOUNT PAYABLE-TRADE</t>
  </si>
  <si>
    <t xml:space="preserve">            ACCOUNT PAYABLE-IMPORT</t>
  </si>
  <si>
    <t xml:space="preserve">            ACCRUED EXPENSES</t>
  </si>
  <si>
    <t xml:space="preserve">            ACCRUED SALARIES AND WAGES</t>
  </si>
  <si>
    <t xml:space="preserve">            ACCRUED COMMISSION</t>
  </si>
  <si>
    <t xml:space="preserve">            NOTE PAYABLE</t>
  </si>
  <si>
    <t xml:space="preserve">            SHORT - TERM DEBTS</t>
  </si>
  <si>
    <t xml:space="preserve">            LIABILITIES UNDER FINANCIAL LEASE AGREEMENTS</t>
  </si>
  <si>
    <t xml:space="preserve">            PROPOSED DIVIDENDS</t>
  </si>
  <si>
    <t xml:space="preserve">            TEMPORARY RECEIPT</t>
  </si>
  <si>
    <t xml:space="preserve">            ACCRUED SOCIAL WELFARE EXP.</t>
  </si>
  <si>
    <t xml:space="preserve">            EMPLOYEE BENEFIT OBLIGATIONS</t>
  </si>
  <si>
    <t xml:space="preserve">            DEFERRED TAX LIABILITIES</t>
  </si>
  <si>
    <t xml:space="preserve">            CAPITAL SHARES</t>
  </si>
  <si>
    <t xml:space="preserve">            CAPITAL SURPLUS</t>
  </si>
  <si>
    <t xml:space="preserve">            REVALUATION INCREAMENT IN LAND</t>
  </si>
  <si>
    <t xml:space="preserve">            UNREALIZED GAIN (LOSS) FROM VALUE OF INVESTMENTS</t>
  </si>
  <si>
    <t xml:space="preserve">            ACTUARIAL GAIN(LOSS) ON DEFINED EMPLOYEE BENEFIT</t>
  </si>
  <si>
    <t xml:space="preserve">            RETAINED EARNINGS</t>
  </si>
  <si>
    <t xml:space="preserve">            SALES - FILAMENT YARN</t>
  </si>
  <si>
    <t xml:space="preserve">            SALES - STRETCH YARN</t>
  </si>
  <si>
    <t xml:space="preserve">            SALES - TAFFETA</t>
  </si>
  <si>
    <t xml:space="preserve">            SALES - EXPORT (F.O.B)</t>
  </si>
  <si>
    <t xml:space="preserve">            SALES - EXPORT (Insurance)</t>
  </si>
  <si>
    <t xml:space="preserve">            SALES - EXPORT (Freight)</t>
  </si>
  <si>
    <t xml:space="preserve">            PROCESSING SERVICE</t>
  </si>
  <si>
    <t xml:space="preserve">            SALES RETURN - STRETCH YARN</t>
  </si>
  <si>
    <t xml:space="preserve">            SALES RETURN - TAFFETA</t>
  </si>
  <si>
    <t xml:space="preserve">            COST OF GOODS SOLD FY</t>
  </si>
  <si>
    <t xml:space="preserve">            COST OF GOODS SOLD SY</t>
  </si>
  <si>
    <t xml:space="preserve">            COST OF GOODS SOLD GREY FABRIC</t>
  </si>
  <si>
    <t xml:space="preserve">            COST OF GOODS SOLD DYED FABRIC</t>
  </si>
  <si>
    <t xml:space="preserve">            COST OF FINISHING SERVICE</t>
  </si>
  <si>
    <t xml:space="preserve">            COST DYE AND FIN. SERVICE</t>
  </si>
  <si>
    <t xml:space="preserve">            SALARY AND WAGES</t>
  </si>
  <si>
    <t xml:space="preserve">            TRAVELLING EXPENSES</t>
  </si>
  <si>
    <t xml:space="preserve">            AUTOMOBILE EXPENSES</t>
  </si>
  <si>
    <t xml:space="preserve">            ENTERTAINMENT</t>
  </si>
  <si>
    <t xml:space="preserve">            DELIVERY EXPENSES -Local</t>
  </si>
  <si>
    <t xml:space="preserve">            DELIVERY AND SHIPPING EXPENSES -Export</t>
  </si>
  <si>
    <t xml:space="preserve">            FREIGHT OUT</t>
  </si>
  <si>
    <t xml:space="preserve">            INSURANCE PREMIUM</t>
  </si>
  <si>
    <t xml:space="preserve">            BANK CHARGE</t>
  </si>
  <si>
    <t xml:space="preserve">            COMMISSION</t>
  </si>
  <si>
    <t xml:space="preserve">            MISCELLANEOUS SELLING EXPENSES</t>
  </si>
  <si>
    <t xml:space="preserve">            SOCIAL WELFARE EXPENSES</t>
  </si>
  <si>
    <t xml:space="preserve">            EMPLOYEE BENEFIT</t>
  </si>
  <si>
    <t xml:space="preserve">            OVERTIME</t>
  </si>
  <si>
    <t xml:space="preserve">            LOCAL TRAVELLING EXPENSES</t>
  </si>
  <si>
    <t xml:space="preserve">            STATIONERY AND PRINTING</t>
  </si>
  <si>
    <t xml:space="preserve">            DUES AND SUBSCRIPTION</t>
  </si>
  <si>
    <t xml:space="preserve">            POSTAGE AND REVENUE STAMP</t>
  </si>
  <si>
    <t xml:space="preserve">            TELEPHONE AND TELEGRAPH</t>
  </si>
  <si>
    <t xml:space="preserve">            RENT</t>
  </si>
  <si>
    <t xml:space="preserve">            ELECTRICTIY AND WATER</t>
  </si>
  <si>
    <t xml:space="preserve">            AUTO EXP. - REPAIR</t>
  </si>
  <si>
    <t xml:space="preserve">            AUTO EXP. - GASOLINE</t>
  </si>
  <si>
    <t xml:space="preserve">            REPAIR AND MAINTENANCE</t>
  </si>
  <si>
    <t xml:space="preserve">            TAXES</t>
  </si>
  <si>
    <t xml:space="preserve">            ADVERTISING</t>
  </si>
  <si>
    <t xml:space="preserve">            PROFESSIONAL FEES</t>
  </si>
  <si>
    <t xml:space="preserve">            GENERAL EXPENSES</t>
  </si>
  <si>
    <t xml:space="preserve">            DONATION</t>
  </si>
  <si>
    <t xml:space="preserve">            EMPLOYEE WELFARE</t>
  </si>
  <si>
    <t xml:space="preserve">            DIRECTOR FEE</t>
  </si>
  <si>
    <t xml:space="preserve">            DEPRECIATION</t>
  </si>
  <si>
    <t xml:space="preserve">            SOCIAL WELFARE EXPENSE</t>
  </si>
  <si>
    <t xml:space="preserve">            LOSS ON DECLINE VALUE OF INVT</t>
  </si>
  <si>
    <t xml:space="preserve">            EMPLOYEE COMPENSATION</t>
  </si>
  <si>
    <t xml:space="preserve">            DIVIDEND INCOME</t>
  </si>
  <si>
    <t xml:space="preserve">            MISCELLANEOUS INCOME</t>
  </si>
  <si>
    <t xml:space="preserve">            INTEREST EXPENSES</t>
  </si>
  <si>
    <t xml:space="preserve">            FINE</t>
  </si>
  <si>
    <t xml:space="preserve">            NON - TAXABLE EXPENSES</t>
  </si>
  <si>
    <t xml:space="preserve">            P/L ON FOREIGN EXCHANGE - OTHS.</t>
  </si>
  <si>
    <t xml:space="preserve">  17-01-01</t>
  </si>
  <si>
    <t xml:space="preserve">            P/L ON DISPOSAL OF TEMPORARY INVESTMENTS</t>
  </si>
  <si>
    <t xml:space="preserve">            DEFERRED TAX</t>
  </si>
  <si>
    <t>Item  No.</t>
  </si>
  <si>
    <t>W/P</t>
  </si>
  <si>
    <t>A/C code</t>
  </si>
  <si>
    <t>Account name</t>
  </si>
  <si>
    <t>Dr.</t>
  </si>
  <si>
    <t>Cr.</t>
  </si>
  <si>
    <t xml:space="preserve">         PROFIT/(LOSS) ON INVESTMENT IN CAPITAL SHARES</t>
  </si>
  <si>
    <t>COMPANY : บริษัท เอเซียไฟเบอร์ จำกัด (มหาชน)</t>
  </si>
  <si>
    <t>SUBJECT    : รายการลูกค้าฝากปรับปรุง (CJE) และรายการจัดประเภทบัญชี(RJE)</t>
  </si>
  <si>
    <t>รายการ</t>
  </si>
  <si>
    <t>รวม</t>
  </si>
  <si>
    <t xml:space="preserve">ลูกหนี้การค้า </t>
  </si>
  <si>
    <t>บริษัท ไทยฟาร์อีสต์ จำกัด</t>
  </si>
  <si>
    <t>บริษัท ที.เอฟ.อี.เทรดดิ้ง จำกัด</t>
  </si>
  <si>
    <t>บริษัท เอเซียการ์เมนต์ จำกัด</t>
  </si>
  <si>
    <t>บริษัท โรงงานส่งเสริมไทยอุตสาหกรรม จำกัด</t>
  </si>
  <si>
    <t>เงินสด</t>
  </si>
  <si>
    <t>ราคาทุน</t>
  </si>
  <si>
    <t>สินทรัพย์</t>
  </si>
  <si>
    <t>สินทรัพย์หมุนเวียน</t>
  </si>
  <si>
    <t>เงินลงทุนชั่วคราว</t>
  </si>
  <si>
    <t>ลูกหนี้การค้า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</si>
  <si>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</si>
  <si>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</si>
  <si>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</si>
  <si>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</si>
  <si>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</si>
  <si>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อนุมัติรายการฝากปรับปรุงและรายการจัดประเภทบัญชีข้างต้นโดย</t>
  </si>
  <si>
    <t>ลงชื่อ.(……………………...……………….)</t>
  </si>
  <si>
    <t>ตำแหน่ง(……………………….…………………….)</t>
  </si>
  <si>
    <t>ลงวันที่ ..........................................................................</t>
  </si>
  <si>
    <t>หมายเหตุ</t>
  </si>
  <si>
    <t>สรุปรายการปรับปรุงของบริษัทฯ สำหรับปีสิ้นสุดวันที่ 30 มิถุนายน 2559 พบว่า บริษัทไม่มีรายการปรับปรุง</t>
  </si>
  <si>
    <t xml:space="preserve">แต่จะมีรายการลูกค้าฝากปรับจำนวน 13 รายการ ซึ่งส่วนใหญ่ เป็นรายการที่ ตั้งเพิ่ม(ลด)รายการในหมวดค่าใช้จ่าย,และรายได้ </t>
  </si>
  <si>
    <t>ซึ่งมูลค่าของรายการลูกค้าฝากปรับไม่มีมีสาระสำคัญ</t>
  </si>
  <si>
    <t>รายได้</t>
  </si>
  <si>
    <t>กำไร(ขาดทุน)ขั้นต้น</t>
  </si>
  <si>
    <t>ค่าใช้จ่ายในการขาย</t>
  </si>
  <si>
    <t>ส่วนแบ่งกำไร(ขาดทุน)จากเงินลงทุนในบริษัทร่วม</t>
  </si>
  <si>
    <t>รายได้(ค่าใช้จ่าย)ภาษีเงินได้</t>
  </si>
  <si>
    <t>จำนวนเงิน</t>
  </si>
  <si>
    <t>บวก</t>
  </si>
  <si>
    <t>-</t>
  </si>
  <si>
    <t>ค่าเสื่อมราคา</t>
  </si>
  <si>
    <t>รวมค่าใช้จ่าย</t>
  </si>
  <si>
    <t>งบแสดงฐานะการเงิน</t>
  </si>
  <si>
    <t>(หน่วย : บาท)</t>
  </si>
  <si>
    <t>เงินสดและรายการเทียบเท่าเงินสด</t>
  </si>
  <si>
    <t xml:space="preserve">เงินลงทุนระยะยาวอื่น </t>
  </si>
  <si>
    <t>ดอกเบี้ยรับ</t>
  </si>
  <si>
    <r>
      <rPr>
        <u/>
        <sz val="14"/>
        <rFont val="Angsana New"/>
        <family val="1"/>
      </rPr>
      <t>บวก(หัก</t>
    </r>
    <r>
      <rPr>
        <sz val="14"/>
        <rFont val="Angsana New"/>
        <family val="1"/>
      </rPr>
      <t>) ผล(กำไร)ขาดทุนจากการประมาณการตามหลักคณิตศาสตร์</t>
    </r>
  </si>
  <si>
    <t>ค่าเผื่อการลดลงของมูลค่าสินค้าคงเหลือ</t>
  </si>
  <si>
    <t>ค่าเผื่ออะไหล่และวัสดุโรงงานเคลื่อนไหวช้า</t>
  </si>
  <si>
    <t>โอนไปยังบัญชีอสังหาริมทรัพย์เพื่อการลงทุน</t>
  </si>
  <si>
    <t>ค่าเสื่อมราคาและค่าตัดจำหน่าย</t>
  </si>
  <si>
    <t>สุทธิ</t>
  </si>
  <si>
    <t>ผลกระทบทางภาษีสำหรับ :</t>
  </si>
  <si>
    <t>งบการเงินที่แสดงเงินลงทุนตามวิธีส่วนได้เสีย</t>
  </si>
  <si>
    <t>บริษัท เอเซียไฟเบอร์ จำกัด (มหาชน)</t>
  </si>
  <si>
    <t>หนี้สินภาษีเงินได้รอตัดบัญชี</t>
  </si>
  <si>
    <t>งบกำไรขาดทุนเบ็ดเสร็จ</t>
  </si>
  <si>
    <t>อื่น ๆ</t>
  </si>
  <si>
    <t>เจ้าหนี้การค้า</t>
  </si>
  <si>
    <t>รายได้จากการขาย</t>
  </si>
  <si>
    <t xml:space="preserve">สินทรัพย์รวมของกิจการ </t>
  </si>
  <si>
    <t xml:space="preserve">รายการที่ไม่ได้ปันส่วนอื่น </t>
  </si>
  <si>
    <t xml:space="preserve">ผลรวมของสินทรัพย์ของทุกส่วนงานที่รายงาน </t>
  </si>
  <si>
    <t>ณ วันที่</t>
  </si>
  <si>
    <t>การกระทบยอดผลรวมของสินทรัพย์ของส่วนงานที่รายงานกับสินทรัพย์รวมของกิจการ</t>
  </si>
  <si>
    <t>สินทรัพย์ของส่วนงาน</t>
  </si>
  <si>
    <t>(Textured yarn)</t>
  </si>
  <si>
    <t>(Filament yarn)</t>
  </si>
  <si>
    <t>(Chip)</t>
  </si>
  <si>
    <t>เส้นด้ายยืด</t>
  </si>
  <si>
    <t>เส้นใยสังเคราะห์</t>
  </si>
  <si>
    <t>เม็ดไนล่อน</t>
  </si>
  <si>
    <t xml:space="preserve">งบการเงินที่แสดงเงินลงทุนตามวิธีส่วนได้เสีย </t>
  </si>
  <si>
    <t>สินทรัพย์ส่วนงาน</t>
  </si>
  <si>
    <t xml:space="preserve">   ราคา</t>
  </si>
  <si>
    <t>ค่าเสื่อม</t>
  </si>
  <si>
    <t>กิจการ</t>
  </si>
  <si>
    <t>แยกตามส่วนงาน</t>
  </si>
  <si>
    <t>ส่วนงานที่รายงาน</t>
  </si>
  <si>
    <t>ยอดรวมของ</t>
  </si>
  <si>
    <t>ส่วนที่ไม่ได้รายงาน</t>
  </si>
  <si>
    <t>ผลรวมของทุก</t>
  </si>
  <si>
    <t>การกระทบยอดผลรวมของรายการที่มีสาระสำคัญอื่นที่เปิดเผยแยกตามส่วนงานที่รายงานกับยอดรวมของกิจการ</t>
  </si>
  <si>
    <t>รายได้และค่าใช้จ่ายที่ไม่ได้ปันส่วน :</t>
  </si>
  <si>
    <t>ต้นทุนการให้บริการ</t>
  </si>
  <si>
    <t>ต่างประเทศ</t>
  </si>
  <si>
    <t>ในประเทศ</t>
  </si>
  <si>
    <t>ต้นทุนขาย</t>
  </si>
  <si>
    <t>รายได้จากการให้บริการ</t>
  </si>
  <si>
    <t xml:space="preserve">เม็ดไนล่อน </t>
  </si>
  <si>
    <t>4)  อื่น ๆ ได้แก่ การขายผลิตภัณฑ์ผ้าทอและผ้าย้อม และบริการอื่น ๆ</t>
  </si>
  <si>
    <t>3)  ผลิตภัณฑ์เส้นด้ายยืด</t>
  </si>
  <si>
    <t xml:space="preserve">2)  ผลิตภัณฑ์เส้นใยสังเคราะห์ </t>
  </si>
  <si>
    <t xml:space="preserve">1)  ผลิตภัณฑ์เม็ดไนล่อน </t>
  </si>
  <si>
    <t xml:space="preserve">บริษัทจำแนกส่วนงานตามผลิตภัณฑ์หลักที่ขายออกเป็น 4 ส่วน ได้แก่ </t>
  </si>
  <si>
    <t>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</si>
  <si>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บริษัทอย่างสม่ำเสมอ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</si>
  <si>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</t>
  </si>
  <si>
    <r>
      <t>_x001B_W_x0001_</t>
    </r>
    <r>
      <rPr>
        <sz val="10"/>
        <rFont val="DejaVu Sans"/>
        <family val="2"/>
      </rPr>
      <t>งบทดลอง</t>
    </r>
  </si>
  <si>
    <t>การเปลี่ยนแปลงในสินค้าสำเร็จรูปและงานระหว่างทำ</t>
  </si>
  <si>
    <t>วัตถุดิบและวัสดุสิ้นเปลืองใช้ไป</t>
  </si>
  <si>
    <t>ค่าใช้จ่ายเกี่ยวกับพนักงาน</t>
  </si>
  <si>
    <t>ค่าตอบแทนผู้บริหาร</t>
  </si>
  <si>
    <t>ค่าใช้จ่ายอื่น</t>
  </si>
  <si>
    <t xml:space="preserve">      เครดิต</t>
  </si>
  <si>
    <t xml:space="preserve">       เดบิท</t>
  </si>
  <si>
    <t xml:space="preserve">  13-34-00</t>
  </si>
  <si>
    <t>----------------</t>
  </si>
  <si>
    <t>--------------------------------------------------------------</t>
  </si>
  <si>
    <t>-------------------</t>
  </si>
  <si>
    <t xml:space="preserve">           ยอดเปล</t>
  </si>
  <si>
    <t xml:space="preserve">            BONUS</t>
  </si>
  <si>
    <t xml:space="preserve">            Education,seminar and training expenses(Off)</t>
  </si>
  <si>
    <t xml:space="preserve">            INTEREST INCOME</t>
  </si>
  <si>
    <t xml:space="preserve">            MISCELLANEOUS EXPENSES</t>
  </si>
  <si>
    <t xml:space="preserve">            PROFIT/(LOSS) ON INVESTMENT IN CAPITAL SHARES</t>
  </si>
  <si>
    <t>----------------- -</t>
  </si>
  <si>
    <t>---------------</t>
  </si>
  <si>
    <t xml:space="preserve">  เลขที่บัญชี</t>
  </si>
  <si>
    <t>0116-20</t>
  </si>
  <si>
    <t>0512-00</t>
  </si>
  <si>
    <t>D</t>
  </si>
  <si>
    <t>เงินให้กู้ยืมระยะสั้น</t>
  </si>
  <si>
    <t xml:space="preserve">  15-01-00</t>
  </si>
  <si>
    <t xml:space="preserve">  13-05-00</t>
  </si>
  <si>
    <t xml:space="preserve">  14-01-00</t>
  </si>
  <si>
    <t xml:space="preserve">  17-01-00</t>
  </si>
  <si>
    <t xml:space="preserve">  17-02-00</t>
  </si>
  <si>
    <t>ASIA FIBER PU</t>
  </si>
  <si>
    <t>BLIC COMPANY LIMITED</t>
  </si>
  <si>
    <t>_x001B_W</t>
  </si>
  <si>
    <t>-------------</t>
  </si>
  <si>
    <t xml:space="preserve">     แผนก              ชื่อบัญชี</t>
  </si>
  <si>
    <t xml:space="preserve">           CASH ON HAND</t>
  </si>
  <si>
    <t xml:space="preserve">           CASH IN BBL (H.O.)</t>
  </si>
  <si>
    <t xml:space="preserve">           CASH IN BBL (SURAWONG)</t>
  </si>
  <si>
    <t xml:space="preserve">           CASH IN BBL (S/A)</t>
  </si>
  <si>
    <t xml:space="preserve">           CASH IN KBANK (SILOM)</t>
  </si>
  <si>
    <t xml:space="preserve">           CASH IN THANACHART BANK (H.O.)</t>
  </si>
  <si>
    <t xml:space="preserve">           CASH IN THANACHART BANK (BANGPOO)</t>
  </si>
  <si>
    <t xml:space="preserve">           CASH IN SCB (SURAWONG)</t>
  </si>
  <si>
    <t xml:space="preserve">           CASH IN SCB (S/A)</t>
  </si>
  <si>
    <t xml:space="preserve">           CASH IN SCB (SURAWONG) US$</t>
  </si>
  <si>
    <t xml:space="preserve">           CASH IN BAY (H.O.)</t>
  </si>
  <si>
    <t xml:space="preserve">           CASH IN UOB RADANASIN (H.O.)</t>
  </si>
  <si>
    <t xml:space="preserve">           CASH IN SCB(SURAWONG) US$(DEPOSIT)</t>
  </si>
  <si>
    <t xml:space="preserve">           CASH IN TMB(CURRENT)</t>
  </si>
  <si>
    <t xml:space="preserve">           CASH IN TMB(S/A)</t>
  </si>
  <si>
    <t xml:space="preserve">           PETTY CASH-PLANT ACCOUNT</t>
  </si>
  <si>
    <t xml:space="preserve">           PETTY CASH-CASHIER</t>
  </si>
  <si>
    <t xml:space="preserve">           PETTY CASH-G.A.</t>
  </si>
  <si>
    <t xml:space="preserve">           SHORT TERM INVESTMENT</t>
  </si>
  <si>
    <t xml:space="preserve">           TAX COUPONS</t>
  </si>
  <si>
    <t xml:space="preserve">           NOTE RECEIVABLE-TRADE</t>
  </si>
  <si>
    <t xml:space="preserve">           ALLOW FOR DOUBTFUL A/C - NR</t>
  </si>
  <si>
    <t xml:space="preserve">           ACCOUNTS RECEIVABLE-TRADE</t>
  </si>
  <si>
    <t xml:space="preserve">           ALLOW FOR DOUBTFUL A/C - AR</t>
  </si>
  <si>
    <t xml:space="preserve">           VAT RECEIVABLE</t>
  </si>
  <si>
    <t xml:space="preserve">           ACCOUNTS RECEIVABLE (EXPORT)</t>
  </si>
  <si>
    <t xml:space="preserve">           OTHER ACCRUED INCOMES</t>
  </si>
  <si>
    <t xml:space="preserve">           IMPORT DUTY/TAX REFUNDABLE</t>
  </si>
  <si>
    <t xml:space="preserve">           ADV FOR WITHHOLDING TAXES</t>
  </si>
  <si>
    <t xml:space="preserve">           ADV FOR SUPPLIES</t>
  </si>
  <si>
    <t xml:space="preserve">           ADV FOR MISCELLANEOUS</t>
  </si>
  <si>
    <t xml:space="preserve">           VAT-PURCHASES</t>
  </si>
  <si>
    <t xml:space="preserve">           ADV WITHHOLDING TAX FOR BANK</t>
  </si>
  <si>
    <t xml:space="preserve">           SHORT-TERM LOAN TO EMPLOYEES</t>
  </si>
  <si>
    <t xml:space="preserve">           FINISHED GOODS - FILAMENT YARN</t>
  </si>
  <si>
    <t xml:space="preserve">           FINISHED GOODS - STRETCH YARN</t>
  </si>
  <si>
    <t xml:space="preserve">           FINISHED GOODS - GREY FABRIC</t>
  </si>
  <si>
    <t xml:space="preserve">           FINISHED GOODS DYED AND FIN FAB.</t>
  </si>
  <si>
    <t xml:space="preserve">           ALLOWANCE FOR LOSS ON DECL INV</t>
  </si>
  <si>
    <t xml:space="preserve">           WORK IN PROCESS - CAPROLACTAM</t>
  </si>
  <si>
    <t xml:space="preserve">           WORK IN PROCESS - CHEMICAL</t>
  </si>
  <si>
    <t xml:space="preserve">           WORK IN PROCESS - FILAMENT YARN</t>
  </si>
  <si>
    <t xml:space="preserve">           WORK IN PROCESS - STRETCHT YARN</t>
  </si>
  <si>
    <t xml:space="preserve">           WORK IN PROCESS - WEAVING FAB.</t>
  </si>
  <si>
    <t xml:space="preserve">           WORK IN PROCESS - DYE AND FIN FAB</t>
  </si>
  <si>
    <t xml:space="preserve">           WORK IN PROCESS - POLYESTER</t>
  </si>
  <si>
    <t xml:space="preserve">           WORK IN PROCESS - DIRECT LABOUR</t>
  </si>
  <si>
    <t xml:space="preserve">           WORK IN PROCESS - MANUFAC EXP.</t>
  </si>
  <si>
    <t xml:space="preserve">           WORK IN PROCESS - PACKING EXP.</t>
  </si>
  <si>
    <t xml:space="preserve">           WORK IN PROCESS - CHEMICAL &amp; DYESTUFF</t>
  </si>
  <si>
    <t xml:space="preserve">           RAW MATERIAL</t>
  </si>
  <si>
    <t xml:space="preserve">           ALLOWANCE FOR LOSS OF RAW MATERIALS</t>
  </si>
  <si>
    <t xml:space="preserve">           FACTORY SUPPLIES</t>
  </si>
  <si>
    <t xml:space="preserve">           FACTORY SUPPLIES-Spare Parts</t>
  </si>
  <si>
    <t xml:space="preserve">           ALLOWANCE FOR LOSS ON FACTORY SUPPLIES</t>
  </si>
  <si>
    <t xml:space="preserve">           INVENTORIES IN TRANSIT</t>
  </si>
  <si>
    <t xml:space="preserve">           PREPAID EXPENSES</t>
  </si>
  <si>
    <t xml:space="preserve">           PREPAID INSURANCE</t>
  </si>
  <si>
    <t xml:space="preserve">           DEFERRED INTEREST</t>
  </si>
  <si>
    <t xml:space="preserve">           INV IN CRYOTHAI</t>
  </si>
  <si>
    <t xml:space="preserve">           INVESTMENT IN THAI CAPROLACTAM</t>
  </si>
  <si>
    <t xml:space="preserve">           ALLOWANCE FOR DECLINE VALUE OF INVESTEMENT</t>
  </si>
  <si>
    <t xml:space="preserve">           INVESTMENT PROPERTY</t>
  </si>
  <si>
    <t xml:space="preserve">           ALLOW FOR DEP. INVESTMENT PROPERTY</t>
  </si>
  <si>
    <t xml:space="preserve">           LAND</t>
  </si>
  <si>
    <t xml:space="preserve">           BUILDING</t>
  </si>
  <si>
    <t xml:space="preserve">           ALLOW FOR DEP. - BUILDINGS</t>
  </si>
  <si>
    <t xml:space="preserve">           BUILDING IMPROVEMENT</t>
  </si>
  <si>
    <t xml:space="preserve">           ALLOW FOR DEP. BUILD. IMPROV.</t>
  </si>
  <si>
    <t xml:space="preserve">           PLANT MACHINERY AND EQUIPMENT</t>
  </si>
  <si>
    <t xml:space="preserve">           ALLOW DEP. - PLANT M/C AND EQUIP</t>
  </si>
  <si>
    <t xml:space="preserve">           FURNITURE AND OFFICE EQUIPMENT</t>
  </si>
  <si>
    <t xml:space="preserve">           ALLOW DEP. - FUR AND OFFICE EQUIP</t>
  </si>
  <si>
    <t xml:space="preserve">           TRANSPORTATION EQUIPMENT</t>
  </si>
  <si>
    <t xml:space="preserve">           ALLOW FOR DEP. - TRANS. EQUIP.</t>
  </si>
  <si>
    <t xml:space="preserve">           CONSTRUCTION IN PROGRESS</t>
  </si>
  <si>
    <t xml:space="preserve">           EQUIPMENT AND ACCESSORIES</t>
  </si>
  <si>
    <t xml:space="preserve">           ALLOW FOR LOSS ON EQUIPMENT AND ACCESSORIES</t>
  </si>
  <si>
    <t xml:space="preserve">           DEPOSITS</t>
  </si>
  <si>
    <t xml:space="preserve">           TAXES PAYABLE</t>
  </si>
  <si>
    <t xml:space="preserve">           WITHHOLDING TAX PAYABLE</t>
  </si>
  <si>
    <t xml:space="preserve">           ACCOUNT PAYABLE-TRADE</t>
  </si>
  <si>
    <t xml:space="preserve">           ACCOUNT PAYABLE-IMPORT</t>
  </si>
  <si>
    <t xml:space="preserve">           ACCRUED EXPENSES</t>
  </si>
  <si>
    <t xml:space="preserve">           ACCRUED SALARIES AND WAGES</t>
  </si>
  <si>
    <t xml:space="preserve">           ACCRUED COMMISSION</t>
  </si>
  <si>
    <t xml:space="preserve">           NOTE PAYABLE</t>
  </si>
  <si>
    <t xml:space="preserve">           LIABILITIES UNDER FINANCIAL LEASE AGREEMENTS</t>
  </si>
  <si>
    <t xml:space="preserve">           PROPOSED DIVIDENDS</t>
  </si>
  <si>
    <t xml:space="preserve">           TEMPORARY RECEIPT</t>
  </si>
  <si>
    <t xml:space="preserve">           ACCRUED SOCIAL WELFARE EXP.</t>
  </si>
  <si>
    <t xml:space="preserve">           EMPLOYEE BENEFIT OBLIGATIONS</t>
  </si>
  <si>
    <t xml:space="preserve">           DEFERRED TAX LIABILITIES</t>
  </si>
  <si>
    <t xml:space="preserve">           CAPITAL SHARES</t>
  </si>
  <si>
    <t xml:space="preserve">           CAPITAL SURPLUS</t>
  </si>
  <si>
    <t xml:space="preserve">           REVALUATION INCREAMENT IN LAND</t>
  </si>
  <si>
    <t xml:space="preserve">           UNREALIZED GAIN (LOSS) FROM VALUE OF INVESTMENTS</t>
  </si>
  <si>
    <t xml:space="preserve">           ACTUARIAL GAIN(LOSS) ON DEFINED EMPLOYEE BENEFIT</t>
  </si>
  <si>
    <t xml:space="preserve">           RETAINED EARNINGS</t>
  </si>
  <si>
    <t xml:space="preserve">           SALES - FILAMENT YARN</t>
  </si>
  <si>
    <t xml:space="preserve">           SALES - STRETCH YARN</t>
  </si>
  <si>
    <t xml:space="preserve">           SALES - TAFFETA</t>
  </si>
  <si>
    <t xml:space="preserve">           SALES - EXPORT (F.O.B)</t>
  </si>
  <si>
    <t xml:space="preserve">           SALES - EXPORT (Insurance)</t>
  </si>
  <si>
    <t xml:space="preserve">           SALES - EXPORT (Freight)</t>
  </si>
  <si>
    <t xml:space="preserve">           PROCESSING SERVICE</t>
  </si>
  <si>
    <t xml:space="preserve">           SALES RETURN - STRETCH YARN</t>
  </si>
  <si>
    <t xml:space="preserve">           SALES RETURN - TAFFETA</t>
  </si>
  <si>
    <t xml:space="preserve">           SALES RETURN PRO. SERV. CHARGE</t>
  </si>
  <si>
    <t xml:space="preserve">           COST OF GOODS SOLD FY</t>
  </si>
  <si>
    <t xml:space="preserve">           COST OF GOODS SOLD SY</t>
  </si>
  <si>
    <t xml:space="preserve">           COST OF GOODS SOLD GREY FABRIC</t>
  </si>
  <si>
    <t xml:space="preserve">           COST OF GOODS SOLD DYED FABRIC</t>
  </si>
  <si>
    <t xml:space="preserve">           COST OF FINISHING SERVICE</t>
  </si>
  <si>
    <t xml:space="preserve">           COST DYE AND FIN. SERVICE</t>
  </si>
  <si>
    <t xml:space="preserve">           SALARY AND WAGES</t>
  </si>
  <si>
    <t xml:space="preserve">           BONUS</t>
  </si>
  <si>
    <t xml:space="preserve">           TRAVELLING EXPENSES</t>
  </si>
  <si>
    <t xml:space="preserve">           AUTOMOBILE EXPENSES</t>
  </si>
  <si>
    <t xml:space="preserve">           ENTERTAINMENT</t>
  </si>
  <si>
    <t xml:space="preserve">           DELIVERY EXPENSES -Local</t>
  </si>
  <si>
    <t xml:space="preserve">           DELIVERY AND SHIPPING EXPENSES -Export</t>
  </si>
  <si>
    <t xml:space="preserve">           FREIGHT OUT</t>
  </si>
  <si>
    <t xml:space="preserve">           INSURANCE PREMIUM</t>
  </si>
  <si>
    <t xml:space="preserve">           BANK CHARGE</t>
  </si>
  <si>
    <t xml:space="preserve">           COMMISSION</t>
  </si>
  <si>
    <t xml:space="preserve">           MISCELLANEOUS SELLING EXPENSES</t>
  </si>
  <si>
    <t xml:space="preserve">           SOCIAL WELFARE EXPENSES</t>
  </si>
  <si>
    <t xml:space="preserve">           EMPLOYEE BENEFIT</t>
  </si>
  <si>
    <t xml:space="preserve">           OVERTIME</t>
  </si>
  <si>
    <t xml:space="preserve">           LOCAL TRAVELLING EXPENSES</t>
  </si>
  <si>
    <t xml:space="preserve">           STATIONERY AND PRINTING</t>
  </si>
  <si>
    <t xml:space="preserve">           DUES AND SUBSCRIPTION</t>
  </si>
  <si>
    <t xml:space="preserve">           POSTAGE AND REVENUE STAMP</t>
  </si>
  <si>
    <t xml:space="preserve">           TELEPHONE AND TELEGRAPH</t>
  </si>
  <si>
    <t xml:space="preserve">           RENT</t>
  </si>
  <si>
    <t xml:space="preserve">           ELECTRICTIY AND WATER</t>
  </si>
  <si>
    <t xml:space="preserve">           AUTO EXP. - REPAIR</t>
  </si>
  <si>
    <t xml:space="preserve">           AUTO EXP. - GASOLINE</t>
  </si>
  <si>
    <t xml:space="preserve">           REPAIR AND MAINTENANCE</t>
  </si>
  <si>
    <t xml:space="preserve">           TAXES</t>
  </si>
  <si>
    <t xml:space="preserve">           ADVERTISING</t>
  </si>
  <si>
    <t xml:space="preserve">           PROFESSIONAL FEES</t>
  </si>
  <si>
    <t xml:space="preserve">           GENERAL EXPENSES</t>
  </si>
  <si>
    <t xml:space="preserve">           DONATION</t>
  </si>
  <si>
    <t xml:space="preserve">           EMPLOYEE WELFARE</t>
  </si>
  <si>
    <t xml:space="preserve">           DIRECTOR FEE</t>
  </si>
  <si>
    <t xml:space="preserve">           DEPRECIATION</t>
  </si>
  <si>
    <t xml:space="preserve">           SOCIAL WELFARE EXPENSE</t>
  </si>
  <si>
    <t xml:space="preserve">           LOSS ON DECLINE VALUE OF INVT</t>
  </si>
  <si>
    <t xml:space="preserve">           EMPLOYEE COMPENSATION</t>
  </si>
  <si>
    <t xml:space="preserve">           Education,seminar and training expenses(Off)</t>
  </si>
  <si>
    <t xml:space="preserve">           INTEREST INCOME</t>
  </si>
  <si>
    <t xml:space="preserve">           DIVIDEND INCOME</t>
  </si>
  <si>
    <t xml:space="preserve">           MISCELLANEOUS INCOME</t>
  </si>
  <si>
    <t xml:space="preserve">           MISCELLANEOUS EXPENSES</t>
  </si>
  <si>
    <t xml:space="preserve">           INTEREST EXPENSES</t>
  </si>
  <si>
    <t xml:space="preserve">           FINE</t>
  </si>
  <si>
    <t xml:space="preserve">           NON - TAXABLE EXPENSES</t>
  </si>
  <si>
    <t xml:space="preserve">           P/L ON FOREIGN EXCHANGE - OTHS.</t>
  </si>
  <si>
    <t xml:space="preserve">           P/L ON SALE OF ASSET</t>
  </si>
  <si>
    <t xml:space="preserve">           PROFIT/(LOSS) ON INVESTMENT IN CAPITAL SHARES</t>
  </si>
  <si>
    <t xml:space="preserve">           DEFERRED TAX</t>
  </si>
  <si>
    <r>
      <t>ณ วันที่ </t>
    </r>
    <r>
      <rPr>
        <sz val="14"/>
        <rFont val="Cordia New"/>
        <family val="2"/>
      </rPr>
      <t>30-09-19</t>
    </r>
  </si>
  <si>
    <t>วันที่ : 21/10/19</t>
  </si>
  <si>
    <t>-------------------------------------------------------------</t>
  </si>
  <si>
    <t>--------------------</t>
  </si>
  <si>
    <t xml:space="preserve">              ยอดยกม</t>
  </si>
  <si>
    <t xml:space="preserve">          เดบิท</t>
  </si>
  <si>
    <t/>
  </si>
  <si>
    <t xml:space="preserve">  -----------------</t>
  </si>
  <si>
    <r>
      <t xml:space="preserve">               รวม    </t>
    </r>
    <r>
      <rPr>
        <sz val="14"/>
        <rFont val="Cordia New"/>
        <family val="2"/>
      </rPr>
      <t xml:space="preserve">163 </t>
    </r>
    <r>
      <rPr>
        <sz val="10"/>
        <rFont val="DejaVu Sans"/>
        <family val="2"/>
      </rPr>
      <t>บัญชี</t>
    </r>
  </si>
  <si>
    <t xml:space="preserve">  _x001B_E 4,054,012,214.3</t>
  </si>
  <si>
    <t>5  4,054,012,214.3</t>
  </si>
  <si>
    <t>5    120,404,296.6</t>
  </si>
  <si>
    <t>7    120,404,296.6</t>
  </si>
  <si>
    <t xml:space="preserve">  =================</t>
  </si>
  <si>
    <r>
      <t xml:space="preserve">&gt;&gt;&gt;&gt; </t>
    </r>
    <r>
      <rPr>
        <sz val="10"/>
        <rFont val="DejaVu Sans"/>
        <family val="2"/>
      </rPr>
      <t>จบรายงา</t>
    </r>
  </si>
  <si>
    <r>
      <t xml:space="preserve">น </t>
    </r>
    <r>
      <rPr>
        <sz val="14"/>
        <rFont val="Cordia New"/>
        <family val="2"/>
      </rPr>
      <t>&lt;&lt;&lt;&lt;</t>
    </r>
  </si>
  <si>
    <t>_x000C_</t>
  </si>
  <si>
    <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</si>
  <si>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</t>
    </r>
  </si>
  <si>
    <t>Dec-19</t>
  </si>
  <si>
    <r>
      <t xml:space="preserve">วันที่ </t>
    </r>
    <r>
      <rPr>
        <b/>
        <sz val="10"/>
        <rFont val="Arial"/>
        <family val="2"/>
      </rPr>
      <t>: 23/01/20</t>
    </r>
  </si>
  <si>
    <t xml:space="preserve">             ยอดยกมา</t>
  </si>
  <si>
    <t xml:space="preserve">          ยอดคงเห</t>
  </si>
  <si>
    <t xml:space="preserve">         เดบิท</t>
  </si>
  <si>
    <t xml:space="preserve">  01-14-00</t>
  </si>
  <si>
    <t xml:space="preserve">  01-16-01</t>
  </si>
  <si>
    <t xml:space="preserve">  01-16-02</t>
  </si>
  <si>
    <t xml:space="preserve">  01-16-05</t>
  </si>
  <si>
    <t xml:space="preserve">  01-16-06</t>
  </si>
  <si>
    <t xml:space="preserve">  01-16-08</t>
  </si>
  <si>
    <t xml:space="preserve">  01-16-09</t>
  </si>
  <si>
    <t xml:space="preserve">  01-17-01</t>
  </si>
  <si>
    <t xml:space="preserve">  01-17-02</t>
  </si>
  <si>
    <t xml:space="preserve">  01-17-03</t>
  </si>
  <si>
    <t xml:space="preserve">  01-17-04</t>
  </si>
  <si>
    <t xml:space="preserve">  01-17-06</t>
  </si>
  <si>
    <t xml:space="preserve">  01-18-01</t>
  </si>
  <si>
    <t xml:space="preserve">  01-18-02</t>
  </si>
  <si>
    <t xml:space="preserve">  01-18-04</t>
  </si>
  <si>
    <t xml:space="preserve">  01-18-05</t>
  </si>
  <si>
    <t xml:space="preserve">  01-18-06</t>
  </si>
  <si>
    <t xml:space="preserve">  01-18-07</t>
  </si>
  <si>
    <t xml:space="preserve">  01-18-08</t>
  </si>
  <si>
    <t xml:space="preserve">  01-18-09</t>
  </si>
  <si>
    <t xml:space="preserve">  01-18-10</t>
  </si>
  <si>
    <t xml:space="preserve">  01-18-11</t>
  </si>
  <si>
    <t xml:space="preserve">  01-18-12</t>
  </si>
  <si>
    <t xml:space="preserve">  01-19-00</t>
  </si>
  <si>
    <t xml:space="preserve">  01-19-06</t>
  </si>
  <si>
    <t xml:space="preserve">  01-20-00</t>
  </si>
  <si>
    <t xml:space="preserve">  01-20-01</t>
  </si>
  <si>
    <t xml:space="preserve">  01-20-06</t>
  </si>
  <si>
    <t xml:space="preserve">  01-21-00</t>
  </si>
  <si>
    <t xml:space="preserve">  01-22-00</t>
  </si>
  <si>
    <t xml:space="preserve">  01-23-00</t>
  </si>
  <si>
    <t xml:space="preserve">  01-26-00</t>
  </si>
  <si>
    <t xml:space="preserve">  03-14-00</t>
  </si>
  <si>
    <t xml:space="preserve">  03-14-01</t>
  </si>
  <si>
    <t xml:space="preserve">  03-20-00</t>
  </si>
  <si>
    <t xml:space="preserve">            VAT - PAYABLE</t>
  </si>
  <si>
    <t xml:space="preserve">  05-14-00</t>
  </si>
  <si>
    <t xml:space="preserve">  05-17-00</t>
  </si>
  <si>
    <t xml:space="preserve">  05-18-01</t>
  </si>
  <si>
    <t xml:space="preserve">  05-19-00</t>
  </si>
  <si>
    <t xml:space="preserve">  05-20-00</t>
  </si>
  <si>
    <t xml:space="preserve">  05-22-00</t>
  </si>
  <si>
    <t xml:space="preserve">  12-13-00</t>
  </si>
  <si>
    <t xml:space="preserve">  12-15-00</t>
  </si>
  <si>
    <t xml:space="preserve">  12-16-00</t>
  </si>
  <si>
    <t xml:space="preserve">  12-17-00</t>
  </si>
  <si>
    <t xml:space="preserve"> ----------------- -</t>
  </si>
  <si>
    <t>---------------- -</t>
  </si>
  <si>
    <r>
      <t xml:space="preserve">               รวม    </t>
    </r>
    <r>
      <rPr>
        <sz val="11"/>
        <color theme="1"/>
        <rFont val="Calibri"/>
        <family val="2"/>
        <charset val="222"/>
        <scheme val="minor"/>
      </rPr>
      <t xml:space="preserve">170 </t>
    </r>
    <r>
      <rPr>
        <sz val="10"/>
        <rFont val="DejaVu Sans"/>
        <family val="2"/>
      </rPr>
      <t>บัญชี</t>
    </r>
  </si>
  <si>
    <t xml:space="preserve"> _x001B_E 4,182,617,719.81</t>
  </si>
  <si>
    <t>4     91,629,037.64</t>
  </si>
  <si>
    <t>93_x001B_F</t>
  </si>
  <si>
    <t xml:space="preserve"> ================= =</t>
  </si>
  <si>
    <r>
      <t xml:space="preserve">น </t>
    </r>
    <r>
      <rPr>
        <sz val="11"/>
        <color theme="1"/>
        <rFont val="Calibri"/>
        <family val="2"/>
        <charset val="222"/>
        <scheme val="minor"/>
      </rPr>
      <t>&lt;&lt;&lt;&lt;</t>
    </r>
  </si>
  <si>
    <t>ASIA FIBER PUBL</t>
  </si>
  <si>
    <t>IC COMPANY LIMITED</t>
  </si>
  <si>
    <r>
      <t>_x001B_W_x0001_</t>
    </r>
    <r>
      <rPr>
        <sz val="10"/>
        <rFont val="DejaVu Sans"/>
        <family val="2"/>
      </rPr>
      <t xml:space="preserve">งบทดลอง   </t>
    </r>
    <r>
      <rPr>
        <sz val="11"/>
        <color theme="1"/>
        <rFont val="Calibri"/>
        <family val="2"/>
        <charset val="222"/>
        <scheme val="minor"/>
      </rPr>
      <t>_x001B_W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</si>
  <si>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31-Mar</t>
    </r>
  </si>
  <si>
    <r>
      <t xml:space="preserve">วันที่ </t>
    </r>
    <r>
      <rPr>
        <sz val="11"/>
        <color theme="1"/>
        <rFont val="Calibri"/>
        <family val="2"/>
        <charset val="222"/>
        <scheme val="minor"/>
      </rPr>
      <t>: 22/04/20</t>
    </r>
  </si>
  <si>
    <t>---------------------------------------------------------</t>
  </si>
  <si>
    <t>---------------------</t>
  </si>
  <si>
    <t xml:space="preserve">               ยอดยกม</t>
  </si>
  <si>
    <t xml:space="preserve">            ยอดเปลี่</t>
  </si>
  <si>
    <t>ยนแปลง</t>
  </si>
  <si>
    <t xml:space="preserve">   แผนก              ชื่อบัญชี</t>
  </si>
  <si>
    <t xml:space="preserve">           เดบิท</t>
  </si>
  <si>
    <t xml:space="preserve">     เครดิต</t>
  </si>
  <si>
    <t xml:space="preserve">         CASH ON HAND</t>
  </si>
  <si>
    <t xml:space="preserve">         CASH IN BBL (H.O.)</t>
  </si>
  <si>
    <t xml:space="preserve">         CASH IN BBL (SURAWONG)</t>
  </si>
  <si>
    <t xml:space="preserve">         CASH IN BBL (S/A)</t>
  </si>
  <si>
    <t xml:space="preserve">         CASH IN KBANK (SILOM)</t>
  </si>
  <si>
    <t xml:space="preserve">         CASH IN THANACHART BANK (H.O.)</t>
  </si>
  <si>
    <t xml:space="preserve">         CASH IN THANACHART BANK (BANGPOO)</t>
  </si>
  <si>
    <t xml:space="preserve">         CASH IN SCB (SURAWONG)</t>
  </si>
  <si>
    <t xml:space="preserve">         CASH IN SCB (S/A)</t>
  </si>
  <si>
    <t xml:space="preserve">         CASH IN SCB (SURAWONG) US$</t>
  </si>
  <si>
    <t xml:space="preserve">         CASH IN BAY (H.O.)</t>
  </si>
  <si>
    <t xml:space="preserve">         CASH IN UOB RADANASIN (H.O.)</t>
  </si>
  <si>
    <t xml:space="preserve">         CASH IN SCB(SURAWONG) US$(DEPOSIT)</t>
  </si>
  <si>
    <t xml:space="preserve">         CASH IN TMB(CURRENT)</t>
  </si>
  <si>
    <t xml:space="preserve">         CASH IN TMB(S/A)</t>
  </si>
  <si>
    <t xml:space="preserve">         PETTY CASH-PLANT ACCOUNT</t>
  </si>
  <si>
    <t xml:space="preserve">         PETTY CASH-CASHIER</t>
  </si>
  <si>
    <t xml:space="preserve">         PETTY CASH-G.A.</t>
  </si>
  <si>
    <t xml:space="preserve">         SHORT TERM INVESTMENT</t>
  </si>
  <si>
    <t xml:space="preserve">         TAX COUPONS</t>
  </si>
  <si>
    <t xml:space="preserve">         NOTE RECEIVABLE-TRADE</t>
  </si>
  <si>
    <t xml:space="preserve">         ALLOW FOR DOUBTFUL A/C - NR</t>
  </si>
  <si>
    <t xml:space="preserve">         ACCOUNTS RECEIVABLE-TRADE</t>
  </si>
  <si>
    <t xml:space="preserve">         ALLOW FOR DOUBTFUL A/C - AR</t>
  </si>
  <si>
    <t xml:space="preserve">         ACCOUNTS RECEIVABLE (EXPORT)</t>
  </si>
  <si>
    <t xml:space="preserve">         OTHER ACCRUED INCOMES</t>
  </si>
  <si>
    <t xml:space="preserve">         IMPORT DUTY/TAX REFUNDABLE</t>
  </si>
  <si>
    <t xml:space="preserve">         ADV FOR WITHHOLDING TAXES</t>
  </si>
  <si>
    <t xml:space="preserve">         ADV FOR SUPPLIES</t>
  </si>
  <si>
    <t xml:space="preserve">         ADV FOR MISCELLANEOUS</t>
  </si>
  <si>
    <t xml:space="preserve">         VAT-PURCHASES</t>
  </si>
  <si>
    <t xml:space="preserve">         ADV WITHHOLDING TAX FOR BANK</t>
  </si>
  <si>
    <t xml:space="preserve">         SHORT-TERM LOAN TO EMPLOYEES</t>
  </si>
  <si>
    <t xml:space="preserve">  01-16-20</t>
  </si>
  <si>
    <t xml:space="preserve">         SHORT-TERM LOAN TO RELATED COMPANIES</t>
  </si>
  <si>
    <t xml:space="preserve">         FINISHED GOODS - FILAMENT YARN</t>
  </si>
  <si>
    <t xml:space="preserve">         FINISHED GOODS - STRETCH YARN</t>
  </si>
  <si>
    <t xml:space="preserve">         FINISHED GOODS - GREY FABRIC</t>
  </si>
  <si>
    <t xml:space="preserve">         FINISHED GOODS DYED AND FIN FAB.</t>
  </si>
  <si>
    <t xml:space="preserve">         ALLOWANCE FOR LOSS ON DECL INV</t>
  </si>
  <si>
    <t xml:space="preserve">         WORK IN PROCESS - CAPROLACTAM</t>
  </si>
  <si>
    <t xml:space="preserve">         WORK IN PROCESS - CHEMICAL</t>
  </si>
  <si>
    <t xml:space="preserve">         WORK IN PROCESS - FILAMENT YARN</t>
  </si>
  <si>
    <t xml:space="preserve">         WORK IN PROCESS - STRETCHT YARN</t>
  </si>
  <si>
    <t xml:space="preserve">         WORK IN PROCESS - WEAVING FAB.</t>
  </si>
  <si>
    <t xml:space="preserve">         WORK IN PROCESS - DYE AND FIN FAB</t>
  </si>
  <si>
    <t xml:space="preserve">         WORK IN PROCESS - POLYESTER</t>
  </si>
  <si>
    <t xml:space="preserve">         WORK IN PROCESS - DIRECT LABOUR</t>
  </si>
  <si>
    <t xml:space="preserve">         WORK IN PROCESS - MANUFAC EXP.</t>
  </si>
  <si>
    <t xml:space="preserve">         WORK IN PROCESS - PACKING EXP.</t>
  </si>
  <si>
    <t xml:space="preserve">         WORK IN PROCESS - CHEMICAL &amp; DYESTUFF</t>
  </si>
  <si>
    <t xml:space="preserve">         RAW MATERIAL</t>
  </si>
  <si>
    <t xml:space="preserve">         ALLOWANCE FOR LOSS OF RAW MATERIALS</t>
  </si>
  <si>
    <t xml:space="preserve">         FACTORY SUPPLIES</t>
  </si>
  <si>
    <t xml:space="preserve">         FACTORY SUPPLIES-Spare Parts</t>
  </si>
  <si>
    <t xml:space="preserve">         ALLOWANCE FOR LOSS ON FACTORY SUPPLIES</t>
  </si>
  <si>
    <t xml:space="preserve">         INVENTORIES IN TRANSIT</t>
  </si>
  <si>
    <t xml:space="preserve">         PREPAID EXPENSES</t>
  </si>
  <si>
    <t xml:space="preserve">         PREPAID INSURANCE</t>
  </si>
  <si>
    <t xml:space="preserve">         DEFERRED INTEREST</t>
  </si>
  <si>
    <t xml:space="preserve">         INV IN CRYOTHAI</t>
  </si>
  <si>
    <t xml:space="preserve">         INVESTMENT IN THAI CAPROLACTAM</t>
  </si>
  <si>
    <t xml:space="preserve">         ALLOWANCE FOR DECLINE VALUE OF INVESTEMENT</t>
  </si>
  <si>
    <t xml:space="preserve">         INVESTMENT PROPERTY</t>
  </si>
  <si>
    <t xml:space="preserve">         ALLOW FOR DEP. INVESTMENT PROPERTY</t>
  </si>
  <si>
    <t xml:space="preserve">         INVESTMENT PROPERTY -IN PROGRESS</t>
  </si>
  <si>
    <t xml:space="preserve">         LAND</t>
  </si>
  <si>
    <t xml:space="preserve">         BUILDING</t>
  </si>
  <si>
    <t xml:space="preserve">         ALLOW FOR DEP. - BUILDINGS</t>
  </si>
  <si>
    <t xml:space="preserve">         BUILDING IMPROVEMENT</t>
  </si>
  <si>
    <t xml:space="preserve">         ALLOW FOR DEP. BUILD. IMPROV.</t>
  </si>
  <si>
    <t xml:space="preserve">         PLANT MACHINERY AND EQUIPMENT</t>
  </si>
  <si>
    <t xml:space="preserve">         ALLOW DEP. - PLANT M/C AND EQUIP</t>
  </si>
  <si>
    <t xml:space="preserve">         FURNITURE AND OFFICE EQUIPMENT</t>
  </si>
  <si>
    <t xml:space="preserve">         ALLOW DEP. - FUR AND OFFICE EQUIP</t>
  </si>
  <si>
    <t xml:space="preserve">         TRANSPORTATION EQUIPMENT</t>
  </si>
  <si>
    <t xml:space="preserve">         ALLOW FOR DEP. - TRANS. EQUIP.</t>
  </si>
  <si>
    <t xml:space="preserve">  03-13-00</t>
  </si>
  <si>
    <t xml:space="preserve">         CONSTRUCTION IN PROGRESS</t>
  </si>
  <si>
    <t xml:space="preserve">         EQUIPMENT AND ACCESSORIES</t>
  </si>
  <si>
    <t xml:space="preserve">         ALLOW FOR LOSS ON EQUIPMENT AND ACCESSORIES</t>
  </si>
  <si>
    <t xml:space="preserve">         DEPOSITS</t>
  </si>
  <si>
    <t xml:space="preserve">         TAXES PAYABLE</t>
  </si>
  <si>
    <t xml:space="preserve">         VAT - PAYABLE</t>
  </si>
  <si>
    <t xml:space="preserve">         WITHHOLDING TAX PAYABLE</t>
  </si>
  <si>
    <t xml:space="preserve">         ACCOUNT PAYABLE-TRADE</t>
  </si>
  <si>
    <t xml:space="preserve">         ACCOUNT PAYABLE-IMPORT</t>
  </si>
  <si>
    <t xml:space="preserve">         ACCRUED EXPENSES</t>
  </si>
  <si>
    <t xml:space="preserve">         ACCRUED SALARIES AND WAGES</t>
  </si>
  <si>
    <t xml:space="preserve">         ACCRUED COMMISSION</t>
  </si>
  <si>
    <t xml:space="preserve">         LIAB UNDER T/R - MERCHANDISE</t>
  </si>
  <si>
    <t xml:space="preserve">         NOTE PAYABLE</t>
  </si>
  <si>
    <t xml:space="preserve">         SHORT - TERM DEBTS</t>
  </si>
  <si>
    <t xml:space="preserve">         LIABILITIES UNDER FINANCIAL LEASE AGREEMENTS</t>
  </si>
  <si>
    <t xml:space="preserve">         PROPOSED DIVIDENDS</t>
  </si>
  <si>
    <t xml:space="preserve">         TEMPORARY RECEIPT</t>
  </si>
  <si>
    <t xml:space="preserve">         ACCRUED SOCIAL WELFARE EXP.</t>
  </si>
  <si>
    <t xml:space="preserve">         EMPLOYEE BENEFIT OBLIGATIONS</t>
  </si>
  <si>
    <t xml:space="preserve">         DEFERRED TAX LIABILITIES</t>
  </si>
  <si>
    <t xml:space="preserve">         CAPITAL SHARES</t>
  </si>
  <si>
    <t xml:space="preserve">         CAPITAL SURPLUS</t>
  </si>
  <si>
    <t xml:space="preserve">         REVALUATION INCREAMENT IN LAND</t>
  </si>
  <si>
    <t xml:space="preserve">         UNREALIZED GAIN (LOSS) FROM VALUE OF INVESTMENTS</t>
  </si>
  <si>
    <t xml:space="preserve">         ACTUARIAL GAIN(LOSS) ON DEFINED EMPLOYEE BENEFIT</t>
  </si>
  <si>
    <t xml:space="preserve">         RETAINED EARNINGS</t>
  </si>
  <si>
    <t xml:space="preserve">         SALES - FILAMENT YARN</t>
  </si>
  <si>
    <t xml:space="preserve">         SALES - STRETCH YARN</t>
  </si>
  <si>
    <t xml:space="preserve">         SALES - TAFFETA</t>
  </si>
  <si>
    <t xml:space="preserve">         SALES - EXPORT (F.O.B)</t>
  </si>
  <si>
    <t xml:space="preserve">         SALES - EXPORT (Insurance)</t>
  </si>
  <si>
    <t xml:space="preserve">         SALES - EXPORT (Freight)</t>
  </si>
  <si>
    <t xml:space="preserve">         PROCESSING SERVICE</t>
  </si>
  <si>
    <t xml:space="preserve">         SALES RETURN - STRETCH YARN</t>
  </si>
  <si>
    <t xml:space="preserve">         SALES RETURN - TAFFETA</t>
  </si>
  <si>
    <t xml:space="preserve">         SALES RETURN PRO. SERV. CHARGE</t>
  </si>
  <si>
    <t xml:space="preserve">         COST OF GOODS SOLD FY</t>
  </si>
  <si>
    <t xml:space="preserve">         COST OF GOODS SOLD SY</t>
  </si>
  <si>
    <t xml:space="preserve">         COST OF GOODS SOLD GREY FABRIC</t>
  </si>
  <si>
    <t xml:space="preserve">         COST OF GOODS SOLD DYED FABRIC</t>
  </si>
  <si>
    <t xml:space="preserve">         COST OF FINISHING SERVICE</t>
  </si>
  <si>
    <t xml:space="preserve">         COST DYE AND FIN. SERVICE</t>
  </si>
  <si>
    <t xml:space="preserve">         SALARY AND WAGES</t>
  </si>
  <si>
    <t xml:space="preserve">         BONUS</t>
  </si>
  <si>
    <t xml:space="preserve">         TRAVELLING EXPENSES</t>
  </si>
  <si>
    <t xml:space="preserve">         AUTOMOBILE EXPENSES</t>
  </si>
  <si>
    <t xml:space="preserve">         ENTERTAINMENT</t>
  </si>
  <si>
    <t xml:space="preserve">         DELIVERY EXPENSES -Local</t>
  </si>
  <si>
    <t xml:space="preserve">         DELIVERY AND SHIPPING EXPENSES -Export</t>
  </si>
  <si>
    <t xml:space="preserve">         FREIGHT OUT</t>
  </si>
  <si>
    <t xml:space="preserve">         INSURANCE PREMIUM</t>
  </si>
  <si>
    <t xml:space="preserve">         BANK CHARGE</t>
  </si>
  <si>
    <t xml:space="preserve">         COMMISSION</t>
  </si>
  <si>
    <t xml:space="preserve">         MISCELLANEOUS SELLING EXPENSES</t>
  </si>
  <si>
    <t xml:space="preserve">         SOCIAL WELFARE EXPENSES</t>
  </si>
  <si>
    <t xml:space="preserve">         EMPLOYEE BENEFIT</t>
  </si>
  <si>
    <t xml:space="preserve">         OVERTIME</t>
  </si>
  <si>
    <t xml:space="preserve">         LOCAL TRAVELLING EXPENSES</t>
  </si>
  <si>
    <t xml:space="preserve">         STATIONERY AND PRINTING</t>
  </si>
  <si>
    <t xml:space="preserve">         DUES AND SUBSCRIPTION</t>
  </si>
  <si>
    <t xml:space="preserve">         POSTAGE AND REVENUE STAMP</t>
  </si>
  <si>
    <t xml:space="preserve">         TELEPHONE AND TELEGRAPH</t>
  </si>
  <si>
    <t xml:space="preserve">         RENT</t>
  </si>
  <si>
    <t xml:space="preserve">         ELECTRICTIY AND WATER</t>
  </si>
  <si>
    <t xml:space="preserve">         AUTO EXP. - REPAIR</t>
  </si>
  <si>
    <t xml:space="preserve">         AUTO EXP. - GASOLINE</t>
  </si>
  <si>
    <t xml:space="preserve">         REPAIR AND MAINTENANCE</t>
  </si>
  <si>
    <t xml:space="preserve">         TAXES</t>
  </si>
  <si>
    <t xml:space="preserve">         ADVERTISING</t>
  </si>
  <si>
    <t xml:space="preserve">         PROFESSIONAL FEES</t>
  </si>
  <si>
    <t xml:space="preserve">         GENERAL EXPENSES</t>
  </si>
  <si>
    <t xml:space="preserve">         DONATION</t>
  </si>
  <si>
    <t xml:space="preserve">         EMPLOYEE WELFARE</t>
  </si>
  <si>
    <t xml:space="preserve">         DIRECTOR FEE</t>
  </si>
  <si>
    <t xml:space="preserve">         DEPRECIATION</t>
  </si>
  <si>
    <t xml:space="preserve">         SOCIAL WELFARE EXPENSE</t>
  </si>
  <si>
    <t xml:space="preserve">         LOSS ON DECLINE VALUE OF INVT</t>
  </si>
  <si>
    <t xml:space="preserve">         EMPLOYEE COMPENSATION</t>
  </si>
  <si>
    <t xml:space="preserve">         Education,seminar and training expenses(Off)</t>
  </si>
  <si>
    <t xml:space="preserve">         INTEREST INCOME</t>
  </si>
  <si>
    <t xml:space="preserve">         DIVIDEND INCOME</t>
  </si>
  <si>
    <t xml:space="preserve">         MISCELLANEOUS INCOME</t>
  </si>
  <si>
    <t xml:space="preserve">         MISCELLANEOUS EXPENSES</t>
  </si>
  <si>
    <t xml:space="preserve">         INTEREST EXPENSES</t>
  </si>
  <si>
    <t xml:space="preserve">         FINE</t>
  </si>
  <si>
    <t xml:space="preserve">         NON - TAXABLE EXPENSES</t>
  </si>
  <si>
    <t xml:space="preserve">         P/L ON FOREIGN EXCHANGE - OTHS.</t>
  </si>
  <si>
    <t xml:space="preserve">         P/L ON SALE OF ASSET</t>
  </si>
  <si>
    <t xml:space="preserve">         P/L ON DISPOSAL OF TEMPORARY INVESTMENTS</t>
  </si>
  <si>
    <t xml:space="preserve">         DEFERRED TAX</t>
  </si>
  <si>
    <t xml:space="preserve">   -----------------</t>
  </si>
  <si>
    <t>----------------- --</t>
  </si>
  <si>
    <t>--------------- -</t>
  </si>
  <si>
    <r>
      <t xml:space="preserve">            รวม    </t>
    </r>
    <r>
      <rPr>
        <sz val="11"/>
        <color theme="1"/>
        <rFont val="Calibri"/>
        <family val="2"/>
        <charset val="222"/>
        <scheme val="minor"/>
      </rPr>
      <t xml:space="preserve">173 </t>
    </r>
    <r>
      <rPr>
        <sz val="10"/>
        <rFont val="DejaVu Sans"/>
        <family val="2"/>
      </rPr>
      <t>บัญชี</t>
    </r>
  </si>
  <si>
    <t xml:space="preserve">   =================</t>
  </si>
  <si>
    <r>
      <t xml:space="preserve">&gt;&gt;&gt;&gt; </t>
    </r>
    <r>
      <rPr>
        <sz val="10"/>
        <rFont val="DejaVu Sans"/>
        <family val="2"/>
      </rPr>
      <t xml:space="preserve">จบรายงาน </t>
    </r>
    <r>
      <rPr>
        <sz val="11"/>
        <color theme="1"/>
        <rFont val="Calibri"/>
        <family val="2"/>
        <charset val="222"/>
        <scheme val="minor"/>
      </rPr>
      <t>&lt;</t>
    </r>
  </si>
  <si>
    <t>&lt;&lt;&lt;</t>
  </si>
  <si>
    <r>
      <rPr>
        <sz val="10"/>
        <rFont val="Lohit Devanagari"/>
        <family val="2"/>
      </rP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</si>
  <si>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rPr>
        <sz val="11"/>
        <color theme="1"/>
        <rFont val="Calibri"/>
        <family val="2"/>
        <charset val="222"/>
        <scheme val="minor"/>
      </rPr>
      <t>_x001B_W_x0001_</t>
    </r>
    <r>
      <rPr>
        <sz val="10"/>
        <rFont val="Lohit Devanagari"/>
        <family val="2"/>
      </rPr>
      <t>งบทดลอง</t>
    </r>
  </si>
  <si>
    <r>
      <rPr>
        <sz val="10"/>
        <rFont val="Lohit Devanagari"/>
        <family val="2"/>
      </rPr>
      <t>ณ วันที่ </t>
    </r>
    <r>
      <rPr>
        <sz val="11"/>
        <color theme="1"/>
        <rFont val="Calibri"/>
        <family val="2"/>
        <charset val="222"/>
        <scheme val="minor"/>
      </rPr>
      <t>30-J</t>
    </r>
  </si>
  <si>
    <t>un-20</t>
  </si>
  <si>
    <r>
      <rPr>
        <sz val="10"/>
        <rFont val="Lohit Devanagari"/>
        <family val="2"/>
      </rPr>
      <t xml:space="preserve">วันที่ </t>
    </r>
    <r>
      <rPr>
        <sz val="11"/>
        <color theme="1"/>
        <rFont val="Calibri"/>
        <family val="2"/>
        <charset val="222"/>
        <scheme val="minor"/>
      </rPr>
      <t>: 23/07/20</t>
    </r>
  </si>
  <si>
    <t xml:space="preserve">  01-01-00</t>
  </si>
  <si>
    <t xml:space="preserve">  01-02-01</t>
  </si>
  <si>
    <t xml:space="preserve">  01-02-02</t>
  </si>
  <si>
    <t xml:space="preserve">  01-02-03</t>
  </si>
  <si>
    <t xml:space="preserve">  01-02-09</t>
  </si>
  <si>
    <t xml:space="preserve">  01-02-11</t>
  </si>
  <si>
    <t xml:space="preserve">  01-02-17</t>
  </si>
  <si>
    <t xml:space="preserve">  01-02-20</t>
  </si>
  <si>
    <t xml:space="preserve">  01-02-21</t>
  </si>
  <si>
    <t xml:space="preserve">  01-02-22</t>
  </si>
  <si>
    <t xml:space="preserve">  01-02-24</t>
  </si>
  <si>
    <t xml:space="preserve">  01-02-33</t>
  </si>
  <si>
    <t xml:space="preserve">  01-02-35</t>
  </si>
  <si>
    <t xml:space="preserve">  01-02-36</t>
  </si>
  <si>
    <t xml:space="preserve">  01-02-37</t>
  </si>
  <si>
    <t xml:space="preserve">  01-03-01</t>
  </si>
  <si>
    <t xml:space="preserve">  01-03-02</t>
  </si>
  <si>
    <t xml:space="preserve">  01-03-03</t>
  </si>
  <si>
    <t xml:space="preserve">  01-05-00</t>
  </si>
  <si>
    <t xml:space="preserve">  01-06-00</t>
  </si>
  <si>
    <t xml:space="preserve">  01-07-00</t>
  </si>
  <si>
    <t xml:space="preserve">  01-08-00</t>
  </si>
  <si>
    <t xml:space="preserve">  01-09-00</t>
  </si>
  <si>
    <t xml:space="preserve">  01-10-00</t>
  </si>
  <si>
    <t xml:space="preserve">  01-11-01</t>
  </si>
  <si>
    <t xml:space="preserve">  01-11-02</t>
  </si>
  <si>
    <t xml:space="preserve">           SUNDRY DEBTORS</t>
  </si>
  <si>
    <t xml:space="preserve">  01-11-03</t>
  </si>
  <si>
    <t xml:space="preserve">  01-12-00</t>
  </si>
  <si>
    <t xml:space="preserve">  01-15-00</t>
  </si>
  <si>
    <t xml:space="preserve">           ADV TO EMPLOYEES</t>
  </si>
  <si>
    <t xml:space="preserve">           SHORT-TERM LOAN TO RELATED COMPANIES</t>
  </si>
  <si>
    <t xml:space="preserve">  01-18-03</t>
  </si>
  <si>
    <t xml:space="preserve">           WORK IN PROCESS - NYLON 6 CHIPS</t>
  </si>
  <si>
    <t xml:space="preserve">  02-02-00</t>
  </si>
  <si>
    <t xml:space="preserve">  02-03-00</t>
  </si>
  <si>
    <t xml:space="preserve">  02-04-01</t>
  </si>
  <si>
    <t xml:space="preserve">  02-10-00</t>
  </si>
  <si>
    <t xml:space="preserve">  02-10-01</t>
  </si>
  <si>
    <t xml:space="preserve">  02-10-02</t>
  </si>
  <si>
    <t xml:space="preserve">           INVESTMENT PROPERTY -IN PROGRESS</t>
  </si>
  <si>
    <t xml:space="preserve">  03-01-00</t>
  </si>
  <si>
    <t xml:space="preserve">  03-02-00</t>
  </si>
  <si>
    <t xml:space="preserve">  03-03-00</t>
  </si>
  <si>
    <t xml:space="preserve">  03-04-00</t>
  </si>
  <si>
    <t xml:space="preserve">  03-05-00</t>
  </si>
  <si>
    <t xml:space="preserve">  03-06-00</t>
  </si>
  <si>
    <t xml:space="preserve">  03-07-00</t>
  </si>
  <si>
    <t xml:space="preserve">  03-08-00</t>
  </si>
  <si>
    <t xml:space="preserve">  03-09-00</t>
  </si>
  <si>
    <t xml:space="preserve">  03-10-00</t>
  </si>
  <si>
    <t xml:space="preserve">  03-11-00</t>
  </si>
  <si>
    <t xml:space="preserve">  04-03-00</t>
  </si>
  <si>
    <t xml:space="preserve">  05-01-00</t>
  </si>
  <si>
    <t xml:space="preserve">  05-04-00</t>
  </si>
  <si>
    <t xml:space="preserve">  05-05-00</t>
  </si>
  <si>
    <t xml:space="preserve">  05-05-05</t>
  </si>
  <si>
    <t xml:space="preserve">  05-07-00</t>
  </si>
  <si>
    <t xml:space="preserve">  05-09-00</t>
  </si>
  <si>
    <t xml:space="preserve">  05-11-00</t>
  </si>
  <si>
    <t xml:space="preserve">  05-12-00</t>
  </si>
  <si>
    <t xml:space="preserve">           LIAB UNDER T/R - MERCHANDISE</t>
  </si>
  <si>
    <t xml:space="preserve">  06-04-00</t>
  </si>
  <si>
    <t xml:space="preserve">  06-05-00</t>
  </si>
  <si>
    <t xml:space="preserve">  08-01-00</t>
  </si>
  <si>
    <t xml:space="preserve">  08-02-00</t>
  </si>
  <si>
    <t xml:space="preserve">  08-02-01</t>
  </si>
  <si>
    <t xml:space="preserve">  08-02-03</t>
  </si>
  <si>
    <t xml:space="preserve">  08-02-04</t>
  </si>
  <si>
    <t xml:space="preserve">  08-05-00</t>
  </si>
  <si>
    <t xml:space="preserve">  09-01-01</t>
  </si>
  <si>
    <t xml:space="preserve">  09-01-02</t>
  </si>
  <si>
    <t xml:space="preserve">  09-01-03</t>
  </si>
  <si>
    <t xml:space="preserve">  09-02-01</t>
  </si>
  <si>
    <t xml:space="preserve">  09-02-02</t>
  </si>
  <si>
    <t xml:space="preserve">  09-02-03</t>
  </si>
  <si>
    <t xml:space="preserve">  09-03-00</t>
  </si>
  <si>
    <t xml:space="preserve">  09-04-02</t>
  </si>
  <si>
    <t xml:space="preserve">  09-04-03</t>
  </si>
  <si>
    <t xml:space="preserve">  09-04-04</t>
  </si>
  <si>
    <t xml:space="preserve">  10-01-01</t>
  </si>
  <si>
    <t xml:space="preserve">  10-01-02</t>
  </si>
  <si>
    <t xml:space="preserve">  10-01-03</t>
  </si>
  <si>
    <t xml:space="preserve">  10-01-04</t>
  </si>
  <si>
    <t xml:space="preserve">  10-02-03</t>
  </si>
  <si>
    <t xml:space="preserve">  10-02-04</t>
  </si>
  <si>
    <t xml:space="preserve">  12-01-00</t>
  </si>
  <si>
    <t xml:space="preserve">  12-05-00</t>
  </si>
  <si>
    <t xml:space="preserve">  12-06-00</t>
  </si>
  <si>
    <t xml:space="preserve">  12-07-00</t>
  </si>
  <si>
    <t xml:space="preserve">  12-08-00</t>
  </si>
  <si>
    <t xml:space="preserve">  12-09-01</t>
  </si>
  <si>
    <t xml:space="preserve">  12-09-02</t>
  </si>
  <si>
    <t xml:space="preserve">  12-10-00</t>
  </si>
  <si>
    <t xml:space="preserve">  12-11-00</t>
  </si>
  <si>
    <t xml:space="preserve">  12-12-00</t>
  </si>
  <si>
    <t xml:space="preserve">           P/L ON DISPOSAL OF TEMPORARY INVESTMENTS</t>
  </si>
  <si>
    <r>
      <rPr>
        <sz val="11"/>
        <color theme="1"/>
        <rFont val="Calibri"/>
        <family val="2"/>
        <charset val="222"/>
        <scheme val="minor"/>
      </rPr>
      <t xml:space="preserve">&gt;&gt;&gt;&gt; </t>
    </r>
    <r>
      <rPr>
        <sz val="10"/>
        <rFont val="Lohit Devanagari"/>
        <family val="2"/>
      </rPr>
      <t>จบรายงาน</t>
    </r>
  </si>
  <si>
    <t xml:space="preserve"> &lt;&lt;&lt;&lt;</t>
  </si>
  <si>
    <t>0118-03</t>
  </si>
  <si>
    <t>อัตราดอกเบี้ย</t>
  </si>
  <si>
    <t>RJE 4</t>
  </si>
  <si>
    <t>ลูกหนี้การค้าและลูกหนี้หมุนเวียนอื่น</t>
  </si>
  <si>
    <t>ลูกหนี้หมุนเวียนอื่น</t>
  </si>
  <si>
    <t>สินทรัพย์ทางการเงินหมุนเวียนอื่น</t>
  </si>
  <si>
    <t>สินทรัพย์หมุนเวียนอื่น</t>
  </si>
  <si>
    <t>สินทรัพย์ทางการเงินไม่หมุนเวียนอื่น</t>
  </si>
  <si>
    <t>เจ้าหนี้การค้าและเจ้าหนี้หมุนเวียนอื่น</t>
  </si>
  <si>
    <t>0117-01.01</t>
  </si>
  <si>
    <t>F-6.1</t>
  </si>
  <si>
    <t>0117-03.01</t>
  </si>
  <si>
    <t>WORK IN PROCESS - GREY FABRIC</t>
  </si>
  <si>
    <t>F-6.3</t>
  </si>
  <si>
    <t>RJE 5</t>
  </si>
  <si>
    <t>O 88 A</t>
  </si>
  <si>
    <t>O 88 A0</t>
  </si>
  <si>
    <t>N 16804560</t>
  </si>
  <si>
    <t>N 42 7960 A</t>
  </si>
  <si>
    <t>N 42 7960 S</t>
  </si>
  <si>
    <t>NTW2126760</t>
  </si>
  <si>
    <t>NTW4220660</t>
  </si>
  <si>
    <t>O 118 A</t>
  </si>
  <si>
    <t>จำนวนเงิน (ณ 30.06.63)</t>
  </si>
  <si>
    <t>PERIOD      : สำหรับปีสิ้นสุดวันที่ 30 มิถุนายน 2563</t>
  </si>
  <si>
    <t>O 118 A0</t>
  </si>
  <si>
    <t xml:space="preserve">จัดประเภทสินค้าสำเร็จรูป-Filament ส่วนของรายการสินค้าที่ผลิตเพื่อนำไปใช้ในการผลิต Strech Yarn ไปเป็นสินค้าระหว่างผลิต </t>
  </si>
  <si>
    <t xml:space="preserve">จัดประเภทสินค้าสำเร็จรูป-Grey ส่วนของรายการสินค้าที่ผลิตเพื่อนำไปใช้ในการผลิต ผ้าย้อมสี ไปเป็นสินค้าระหว่างผลิต </t>
  </si>
  <si>
    <t>ณ วันที่ 30/06/63 ดังนี้</t>
  </si>
  <si>
    <t>หนี้สินทางการเงินหมุนเวียนอื่น</t>
  </si>
  <si>
    <t>Prepared   by…Onanan…....Date…09/02/2564</t>
  </si>
  <si>
    <t>Reviewed by…...Pracha…...Date…09/02/2564</t>
  </si>
  <si>
    <t>Reviewed by……Niteepong…...Date…09/02/2564</t>
  </si>
  <si>
    <t>สำหรับปี สิ้นสุดวันที่ 30 มิถุนายน 2564</t>
  </si>
  <si>
    <t>เจ้าหนี้การค้าต่างประเทศ</t>
  </si>
  <si>
    <t>เงินฝากธนาคาร</t>
  </si>
  <si>
    <t>14.  ที่ดิน อาคารและอุปกรณ์  (ต่อ)</t>
  </si>
  <si>
    <t>ณ วันที่ 30 มิถุนายน 2564 และ 2563 บริษัทได้บันทึกที่ดินในราคาประเมิน โดยถือตามรายงานการประเมินราคา โดยบริษัท</t>
  </si>
  <si>
    <t>การวัดมูลค่าของที่ดินของบริษัทวัดค่าโดยใช้วิธีราคาที่ตีใหม่ทุก 3 ปี ทั้งนี้ในการวัดมูลค่าโดยวิธีตีราคาใหม่ข้างต้น บริษัทจะ</t>
  </si>
  <si>
    <t>วัดมูลค่าโดยใช้มูลค่ายุติธรรมเพื่อรับรู้รายการของสินทรัพย์ข้างต้น ซึ่งมูลค่าดังกล่าวประเมินโดยผู้ประเมินราคาอิสระ</t>
  </si>
  <si>
    <t>ณ วันที่ 30 มิถุนายน 2564 และ 2563 บริษัทได้นำเครื่องจักรบางส่วนไปค้ำประกันสินเชื่อที่ได้รับจากสถาบันการเงิน</t>
  </si>
  <si>
    <t>ข้อมูลการวัดมูลค่ายุติธรรมตามมาตรฐานการรายงานทางการเงินฉบับที่ 13 เรื่อง การวัดมูลค่ายุติธรรม แสดงได้ดังนี้</t>
  </si>
  <si>
    <t>การจัดลำดับชั้นการวัดมูลค่ายุติธรรม</t>
  </si>
  <si>
    <t>ข้อมูลระดับ 1</t>
  </si>
  <si>
    <t>ข้อมูลระดับ 2</t>
  </si>
  <si>
    <t>ข้อมูลระดับ 3</t>
  </si>
  <si>
    <t>ที่ดิน</t>
  </si>
  <si>
    <t>เทคนิคการประเมินมูลค่าสำหรับการวัดมูลค่ายุติธรรมระดับที่ 2</t>
  </si>
  <si>
    <t>ที่ดินคำนวณจากวิธีเปรียบเทียบราคาขาย  ราคาขายของสินทรัพย์ที่คล้ายกันในบริเวณใกล้เคียงได้ถูกปรับปรุงสำหรับ</t>
  </si>
  <si>
    <t>ความแตกต่างในคุณลักษณะที่สำคัญ เช่น ทำเลที่ตั้ง สภาพแวดล้อม ความเจริญ ระบบสาธารณูปโภค  เป็นต้น  ข้อมูลที่เป็น</t>
  </si>
  <si>
    <t>สาระสำคัญสำหรับการประเมินมูลค่าคือราคาต่อตารางเมตร</t>
  </si>
  <si>
    <t>ไม่มีการเปลี่ยนแปลงสำหรับวิธีการประมาณมูลค่ายุติธรรมระหว่างปี</t>
  </si>
  <si>
    <t>15.  เงินเบิกเกินบัญชีและเงินกู้ยืมระยะสั้นจากสถาบันการเงิน</t>
  </si>
  <si>
    <t xml:space="preserve">ณ วันที่ </t>
  </si>
  <si>
    <t>ร้อยละต่อปี</t>
  </si>
  <si>
    <t>เงินกู้ทรัสต์รีซีท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</si>
  <si>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ค้ำประกันโดยการจดจำนองเครื่องจักรบางส่วนของบริษัทเพื่อใช้เป็นหลักประกัน</t>
  </si>
  <si>
    <t>หนี้สินจากสถาบันการเงิน (ดูหมายเหตุประกอบงบการเงินข้อ 14)</t>
  </si>
  <si>
    <t>16.  เจ้าหนี้การค้าและเจ้าหนี้หมุนเวียนอื่น</t>
  </si>
  <si>
    <t>ค่าใช้จ่ายค้างจ่าย</t>
  </si>
  <si>
    <t>17.  สินทรัพย์ภาษีเงินได้รอตัดบัญชี (หนี้สินภาษีเงินได้รอตัดบัญชี)</t>
  </si>
  <si>
    <t>สินทรัพย์ภาษีเงินได้รอตัดบัญชี</t>
  </si>
  <si>
    <t>17.  สินทรัพย์ภาษีเงินได้รอตัดบัญชี (หนี้สินภาษีเงินได้รอตัดบัญชี) (ต่อ)</t>
  </si>
  <si>
    <t>มีดังนี้</t>
  </si>
  <si>
    <t>งบการเงินที่แสดงเงินลงทุนตามวิธีส่วนได้เสีย/งบการเงินเฉพาะกิจการ</t>
  </si>
  <si>
    <t>การเปลี่ยนแปลงเพิ่มขึ้น(ลดลง)</t>
  </si>
  <si>
    <t>กำไรหรือขาดทุน</t>
  </si>
  <si>
    <t>กำไรเบ็ดเสร็จอื่น</t>
  </si>
  <si>
    <t>ประมาณการหนี้สินไม่หมุนเวียน</t>
  </si>
  <si>
    <t>สำหรับผลประโยชน์พนักงาน</t>
  </si>
  <si>
    <t>ส่วนเกินทุนจากการตีราคาที่ดิน</t>
  </si>
  <si>
    <t>กำไรที่ยังไม่เกิดขึ้นจริงจากการเปลี่ยนแปลง</t>
  </si>
  <si>
    <t xml:space="preserve">   มูลค่ายุติธรรมของเงินลงทุนเผื่อขาย</t>
  </si>
  <si>
    <t>หนี้สินตามสัญญาเช่าทางการเงิน</t>
  </si>
  <si>
    <t>เงินชดเชยการส่งออกค้างรับ</t>
  </si>
  <si>
    <t xml:space="preserve">ผลขาดทุนทางภาษีที่ยังไม่ได้รับรู้ </t>
  </si>
  <si>
    <t>บริษัท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บริษัทประเมิน</t>
  </si>
  <si>
    <t>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จึงทำให้อาจไม่สามารถประมาณผลการดำเนินงาน</t>
  </si>
  <si>
    <t>ที่แน่นอนได้ ดังนั้นบริษัท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เมื่อมี</t>
  </si>
  <si>
    <t xml:space="preserve">ภาระภาษีที่เกิดจริง </t>
  </si>
  <si>
    <t>18.  ประมาณการหนี้สินไม่หมุนเวียนสำหรับผลประโยชน์พนักงาน</t>
  </si>
  <si>
    <t>หัก</t>
  </si>
  <si>
    <t>ค่าใช้จ่ายเกี่ยวกับผลประโยชน์ระยะยาวของพนักงานรวมอยู่ในกำไรขาดทุนสำหรับปีสิ้นสุดวันที่ 30 มิถุนายน 2564 และ 2563</t>
  </si>
  <si>
    <t>กำไรและขาดทุนจากการประมาณการตามหลักคณิตศาสตร์ประกันภัยที่รับรู้ในกำไรขาดทุนเบ็ดเสร็จอื่น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</si>
  <si>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</si>
  <si>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การปรับปรุงจากประสบการณ์</t>
  </si>
  <si>
    <t xml:space="preserve">รวม </t>
  </si>
  <si>
    <t>สมมติฐานที่สำคัญในการประมาณการตามหลักคณิตศาสตร์ประกันภัย ณ วันประเมินสรุปได้ดังนี้</t>
  </si>
  <si>
    <t>(หน่วย : ร้อยละ)</t>
  </si>
  <si>
    <t>อัตราคิดลด</t>
  </si>
  <si>
    <t xml:space="preserve">อัตราการขึ้นเงินเดือนในอนาคต </t>
  </si>
  <si>
    <t xml:space="preserve">อัตราการหมุนเวียนของพนักงาน </t>
  </si>
  <si>
    <t>1.91 - 22.92</t>
  </si>
  <si>
    <t>จำนวนเงินภาระผูกพันตามโครงการผลประโยชน์สำหรับปีปัจจุบันและ 4 ปี ย้อนหลังแสดงได้ดังนี้</t>
  </si>
  <si>
    <t>ภาระผูกพันตามโครงการผลประโยชน์</t>
  </si>
  <si>
    <t>ปี 2564</t>
  </si>
  <si>
    <t>ปี 2563</t>
  </si>
  <si>
    <t>ปี 2562</t>
  </si>
  <si>
    <t>ปี 2561</t>
  </si>
  <si>
    <t>ปี 2560</t>
  </si>
  <si>
    <t>18.  ประมาณการหนี้สินไม่หมุนเวียนสำหรับผลประโยชน์พนักงาน (ต่อ)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</si>
  <si>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</si>
  <si>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</si>
  <si>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>สมผลณ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</si>
  <si>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>สำหรับปีสิ้นสุดวันที่ 30 มิถุนายน 2564</t>
  </si>
  <si>
    <t>เพิ่มขึ้น</t>
  </si>
  <si>
    <t xml:space="preserve">ลดลง </t>
  </si>
  <si>
    <t>อัตราคิดลด (เปลี่ยนแปลงร้อยละ 0.50)</t>
  </si>
  <si>
    <t>การเพิ่มขึ้นของเงินเดือนในอนาคต (เปลี่ยนแปลงร้อยละ 1)</t>
  </si>
  <si>
    <t>อัตราการหมุนเวียนของพนักงาน (เปลี่ยนแปลงร้อยละ 20)</t>
  </si>
  <si>
    <t>19.  การลดขาดทุนสะสม</t>
  </si>
  <si>
    <t>ตามรายงานการประชุมสามัญผู้ถือหุ้นประจำปี 2563 เมื่อวันที่ 12 ตุลาคม 2563 มีมติเป็นเอกฉันท์อนุมัติให้โอนส่วนเกินมูลค่า</t>
  </si>
  <si>
    <t>หุ้นสามัญ เพื่อลดขาดทุนสะสมของบริษัท จำนวน 46.55 ล้านบาท</t>
  </si>
  <si>
    <t>ตามรายงานการประชุมสามัญผู้ถือหุ้นประจำปี 2562 เมื่อวันที่ 7 ตุลาคม 2562 มีมติเป็นเอกฉันท์อนุมัติให้โอนส่วนเกินมูลค่า</t>
  </si>
  <si>
    <t>หุ้นสามัญ เพื่อลดขาดทุนสะสมของบริษัท จำนวน 11.68 ล้านบาท</t>
  </si>
  <si>
    <t>20.  รายได้(ค่าใช้จ่าย)ภาษีเงินได้</t>
  </si>
  <si>
    <t>ภาษีเงินได้นิติบุคคลสำหรับปีคำนวณขึ้นจากกำไรก่อนภาษีเงินได้สำหรับปีคูณด้วยอัตราภาษีเฉลี่ยทั้งปีที่ประมาณการไว้</t>
  </si>
  <si>
    <t>รายได้(ค่าใช้จ่าย)ภาษีเงินได้ สรุปได้ดังนี้</t>
  </si>
  <si>
    <t>งบการเงินเฉพาะกิจการ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</si>
  <si>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</si>
  <si>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</si>
  <si>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</si>
  <si>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</si>
  <si>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>ชั่วคราวและการกลับรายการผลแตกต่างชั่วคราว</t>
  </si>
  <si>
    <t>รายได้(ค่าใช้จ่าย)ภาษีเงินได้ที่แสดงอยู่ใน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</si>
  <si>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สามารถแสดงได้ดังนี้</t>
  </si>
  <si>
    <t>กำไร(ขาดทุน)ทางบัญชีก่อนภาษีเงินได้นิติบุคคล</t>
  </si>
  <si>
    <t>อัตราภาษีเงินได้นิติบุคคล</t>
  </si>
  <si>
    <t>กำไร(ขาดทุน)ทางบัญชีก่อน</t>
  </si>
  <si>
    <t>ภาษีเงินได้นิติบุคคลคูณอัตราภาษี</t>
  </si>
  <si>
    <t xml:space="preserve">ค่าใช้จ่ายหรือรายได้ที่ไม่สามารถหักภาษีได้ </t>
  </si>
  <si>
    <t>ค่าใช้จ่ายที่มีสิทธิ์หักได้เพิ่มขึ้น</t>
  </si>
  <si>
    <t>ขาดทุนทางภาษีเงินได้</t>
  </si>
  <si>
    <t>ค่าใช้จ่าย(รายได้)ภาษีเงินได้ที่แสดงอยู่ใน</t>
  </si>
  <si>
    <t xml:space="preserve">จำนวนภาษีเงินได้ที่เกี่ยวข้องกับส่วนประกอบแต่ละส่วนของกำไรขาดทุนเบ็ดเสร็จอื่นสรุปได้ดังนี้ </t>
  </si>
  <si>
    <t>งบการเงินที่แสดงเงินลงทุนตามวิธีส่วนได้เสีย/</t>
  </si>
  <si>
    <t xml:space="preserve">ภาษีเงินได้รอการตัดบัญชีเกี่ยวกับ </t>
  </si>
  <si>
    <t>กำไร(ขาดทุน)จากเงินลงทุนในหลักทรัพย์เผื่อขาย</t>
  </si>
  <si>
    <t>ผลกำไร(ขาดทุน)จากการประมาณการตามหลักคณิตศาสตร์ประกันภัย</t>
  </si>
  <si>
    <t>สำหรับโครงการผลประโยชน์พนักงาน</t>
  </si>
  <si>
    <t>กำไรจากการตีมูลค่าที่ดิน</t>
  </si>
  <si>
    <t>21.  เครื่องมือทางการเงิน</t>
  </si>
  <si>
    <t>สินทรัพย์ทางการเงินและหนี้สินทางการเงินมีราคาตามบัญชีที่ใกล้เคียงกับราคาตลาด เนื่องจากเครื่องมือทางการเงินโดย</t>
  </si>
  <si>
    <t>ส่วนใหญ่จะครบกำหนดในเวลาอันสั้น รวมถึงเงินสดและเงินฝากธนาคารซึ่งมีอัตราดอกเบี้ยใกล้เคียงกับสภาวะตลาดเป็นผลให้</t>
  </si>
  <si>
    <t>สินทรัพย์ทางการเงินดังกล่าวสะท้อนมูลค่ายุติธรรมแล้ว</t>
  </si>
  <si>
    <t xml:space="preserve">          </t>
  </si>
  <si>
    <t>มูลค่ายุติธรรม</t>
  </si>
  <si>
    <t>ระดับ 1</t>
  </si>
  <si>
    <t>ระดับ 2</t>
  </si>
  <si>
    <t>ระดับ 3</t>
  </si>
  <si>
    <t>สินทรัพย์ทางการเงิน</t>
  </si>
  <si>
    <t>หน่วยลงทุน</t>
  </si>
  <si>
    <t>หนี้สินทางการเงิน</t>
  </si>
  <si>
    <t>สัญญาซื้อขายเงินตราต่างประเทศล่วงหน้า</t>
  </si>
  <si>
    <t>ณ วันที่ 30 มิถุนายน 2563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</si>
  <si>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</si>
  <si>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</t>
  </si>
  <si>
    <t>จัดการกองทุน</t>
  </si>
  <si>
    <t>สัญญาซื้อขายเงินตราต่างประเทศล่วงหน้า คำนวณโดยใช้อัตราที่กำหนดโดยธนาคารคู่สัญญาของบริษัทเสมือนว่า</t>
  </si>
  <si>
    <t>ได้ยกเลิกสัญญาเหล่านั้น ณ วันที่ในงบการเงิน การคิดลดไม่มีผลกระทบอย่างเป็นสาระสำคัญต่อมูลค่ายุติธรรมของ</t>
  </si>
  <si>
    <t>ตราสารอนุพันธ์ซึ่งมูลค่ายุติธรรมอยู่ในระดับ 2</t>
  </si>
  <si>
    <t xml:space="preserve">ในระหว่างงวดปัจจุบัน บริษัทไม่มีการโอนรายการระหว่างระดับชั้นของมูลค่ายุติธรรม </t>
  </si>
  <si>
    <t>บริษัทมีสินทรัพย์ทางการเงินและหนี้สินทางการเงินที่เป็นสกุลเงินตราต่างประเทศ มีดังนี้</t>
  </si>
  <si>
    <t xml:space="preserve">รายการ </t>
  </si>
  <si>
    <t>สกุลเงิน ( ล้าน)</t>
  </si>
  <si>
    <t>ดอลลาร์สหรัฐ</t>
  </si>
  <si>
    <t>ลูกหนี้การค้าต่างประเทศ</t>
  </si>
  <si>
    <t>ยูโร</t>
  </si>
  <si>
    <t>22.  ภาระผูกพันและหนี้สินที่อาจจะเกิดขึ้นในอนาคต</t>
  </si>
  <si>
    <t>22.1  การค้ำประกัน</t>
  </si>
  <si>
    <t>1 ล้านบาท (ณ วันที่ 30 มิถุนายน 2563 : 1 ล้านบาท) และการไฟฟ้านครหลวง จำนวน 5 ล้านบาท</t>
  </si>
  <si>
    <t>22.2  การทำเลตเตอร์ออฟเครดิต</t>
  </si>
  <si>
    <t>บริษัทไม่มีนโยบายประกอบธุรกรรมตราสารอนุพันธ์ทางการเงินเพื่อการเก็งกำไรหรือเพื่อการค้า</t>
  </si>
  <si>
    <t>21.1  ความเสี่ยงด้านสภาพคล่อง</t>
  </si>
  <si>
    <t>ความเสี่ยงด้านสภาพคล่องเกิดจากปัญหาในการเพิ่มทุนให้มีจำนวนเพียงพอและทันเวลาเพื่อจ่ายชำระหนี้สำหรับภาระผูกพันตามที่กำหนดไว้ในงบการเงิน จากการประเมินฐานะทางการเงิน</t>
  </si>
  <si>
    <t>และผลการดำเนินงาน รวมทั้งประมาณการข้อมูลทางการเงินของบริษัท ฝ่ายบริหารเชื่อว่าในปัจจุบันบริษัทไม่มีความเสี่ยงด้านสภาพคล่อง</t>
  </si>
  <si>
    <t>21.2  ความเสี่ยงด้านการให้สินเชื่อ</t>
  </si>
  <si>
    <t>ความเสี่ยงด้านการให้สินเชื่อเกิดจากการที่คู่สัญญาไม่สามารถหรือไม่ประสงค์จะปฏิบัติตามข้อตกลงที่ให้ไว้กับบริษัท บริษัทได้มีนโยบายในการป้องกันความเสี่ยงนี้โดยการจำกัดการอนุมัติ</t>
  </si>
  <si>
    <t>วงเงินสินเชื่อและวิเคราะห์ฐานะทางการเงินของคู่ค้า</t>
  </si>
  <si>
    <t>ราคาตามบัญชีของลูกหนี้ที่บันทึกในงบแสดงฐานะการเงินสุทธิจากค่าเผื่อหนี้สงสัยจะสูญ เป็นมูลค่าสูงสุดของความเสี่ยงทางด้านการให้สินเชื่อ</t>
  </si>
  <si>
    <t>21.3  ความเสี่ยงจากอัตราดอกเบี้ย</t>
  </si>
  <si>
    <t>ความเสี่ยงจากอัตราดอกเบี้ย คือ ความเสี่ยงที่การเปลี่ยนแปลงของอัตราดอกเบี้ยในตลาดในอนาคตจะส่งผลกระทบต่อการดำเนินงานและกระแสเงินสดของบริษัท บริษัทมีความเสี่ยงจาก</t>
  </si>
  <si>
    <t>อัตราดอกเบี้ยที่สำคัญอันเกี่ยวเนื่องกับเงินฝากสถาบันการเงิน ดังนั้นบริษัทจึงมีความเสี่ยงเกี่ยวกับความผันผวนของอัตราดอกเบี้ยในอนาคต</t>
  </si>
  <si>
    <t>สินทรัพย์และหนี้สินทางการเงินที่สำคัญสามารถจัดตามประเภทอัตราดอกเบี้ยในส่วนที่เป็นสาระสำคัญ ดังนี้</t>
  </si>
  <si>
    <t>(หน่วย : ล้านบาท)</t>
  </si>
  <si>
    <t>อัตราดอกเบี้ยปรับขึ้นลงตามอัตราตลาด</t>
  </si>
  <si>
    <t>มีอัตราดอกเบี้ยคงที่</t>
  </si>
  <si>
    <t>ไม่มีอัตราดอกเบี้ย</t>
  </si>
  <si>
    <t>อัตราดอกเบี้ย (ร้อยละต่อปี)</t>
  </si>
  <si>
    <t>ณ วันที่ 30 มิถุนายน</t>
  </si>
  <si>
    <t xml:space="preserve">เงินสดและรายการเทียบเท่าเงินสด </t>
  </si>
  <si>
    <t>0.05 - 0.125</t>
  </si>
  <si>
    <t>23.  การเสนอข้อมูลทางการเงินจำแนกตามส่วนงาน</t>
  </si>
  <si>
    <t>23.  การเสนอข้อมูลทางการเงินจำแนกตามส่วนงาน (ต่อ)</t>
  </si>
  <si>
    <t xml:space="preserve">บริษัทมีรายการที่ไม่เกี่ยวกับเงินสดในงบกระแสเงินสดที่มีสาระสำคัญ ได้แก่ </t>
  </si>
  <si>
    <t>โอนที่ดิน อาคารและอุปกรณ์เป็นอสังหาริมทรัพย์เพื่อการลงทุน</t>
  </si>
  <si>
    <t>ส่วนแบ่งกำไรขาดทุนเบ็ดเสร็จอื่น</t>
  </si>
  <si>
    <t>กำไรขาดทุนเบ็ดเสร็จอื่น</t>
  </si>
  <si>
    <t>เบ็ดเสร็จอื่น</t>
  </si>
  <si>
    <t>จากบริษัทร่วม</t>
  </si>
  <si>
    <t>เงินเบิกเกินบัญชีและเงินกู้ยืมระยะสั้น</t>
  </si>
  <si>
    <t>หมายเหตุประกอบงบการเงิน</t>
  </si>
  <si>
    <t>1.  ข้อมูลทั่วไป</t>
  </si>
  <si>
    <t>บริษัท เอเซียไฟเบอร์ จำกัด (มหาชน) จัดตั้งขึ้นในประเทศไทยเมื่อวันที่ 10 มีนาคม 2513 และเป็นบริษัทจดทะเบียนใน</t>
  </si>
  <si>
    <t>ตลาดหลักทรัพย์แห่งประเทศไทย เมื่อวันที่ 22 กันยายน 2518 บริษัทดำเนินธุรกิจเกี่ยวกับการผลิตผลิตภัณฑ์ไนล่อน</t>
  </si>
  <si>
    <t>ที่ตั้งสำนักงานและโรงงานของบริษัท คือ</t>
  </si>
  <si>
    <t>สำนักงาน   ชั้น 27 อาคารวอล์ลสตรีททาวเวอร์ เลขที่ 33/133-136 ถนนสุรวงศ์ แขวงสุริยวงศ์ เขตบางรัก กรุงเทพมหานคร</t>
  </si>
  <si>
    <t>โรงงาน</t>
  </si>
  <si>
    <t xml:space="preserve">  เลขที่ 406-7 หมู่ 7 ถนนสุขุมวิท กม.33.5 ตำบลบางปูใหม่ อำเภอเมืองสมุทรปราการ จังหวัดสมุทรปราการ</t>
  </si>
  <si>
    <t>การแพร่ระบาดของโรคติดเชื้อไวรัสโคโรนา 2019</t>
  </si>
  <si>
    <t xml:space="preserve">สถานการณ์การแพร่ระบาดของโรคติดเชื้อไวรัสโคโรนา 2019 (“COVID-19”) ที่ปัจจุบันได้ขยายวงกว้างขึ้น อย่างต่อเนื่อง </t>
  </si>
  <si>
    <t>ทำให้เกิดการชะลอตัวของเศรษฐกิจ และมีผลกระทบต่อธุรกิจและอุตสาหกรรมส่วนใหญ่ สถานการณ์ดังกล่าวอาจนำมาซึ่ง</t>
  </si>
  <si>
    <t>ความไม่แน่นอนและผลกระทบต่อสภาพแวดล้อมของการดำเนินธุรกิจ อย่างไรก็ตาม ฝ่ายบริหารของบริษัทจะติดตามความคืบหน้า</t>
  </si>
  <si>
    <t>ของสถานการณ์ดังกล่าวอย่างต่อเนื่องและจะประเมินผลกระทบทางการเงินเกี่ยวกับมูลค่าของสินทรัพย์ ประมาณการหนี้สินและ</t>
  </si>
  <si>
    <t>หนี้สินที่อาจจะเกิดขึ้นอย่างสม่ำเสมอ</t>
  </si>
  <si>
    <t>2.  เกณฑ์ในการจัดทำงบการเงิน</t>
  </si>
  <si>
    <t>2.1  เกณฑ์การถือปฏิบัติ</t>
  </si>
  <si>
    <t>งบการเงินได้จัดทำขึ้นตามมาตรฐานการรายงานทางการเงินภายใต้พระราชบัญญัติการบัญชี พ.ศ. 2543 ซึ่งหมายความถึง</t>
  </si>
  <si>
    <t>มาตรฐานการรายงานทางการเงินที่ออกภายใต้พระราชบัญญัติการบัญชี พ.ศ. 2547 และข้อกำหนดของคณะกรรมการกำกับ</t>
  </si>
  <si>
    <t>หลักทรัพย์และตลาดหลักทรัพย์ว่าด้วยการจัดทำและนำเสนอรายงานทางการเงินภายใต้พระราชบัญญัติหลักทรัพย์และ</t>
  </si>
  <si>
    <t>ตลาดหลักทรัพย์</t>
  </si>
  <si>
    <t>งบการเงินได้จัดทำขึ้นโดยใช้เกณฑ์ราคาทุนเดิมในการวัดมูลค่าขององค์ประกอบของงบการเงิน ยกเว้นรายการบางประเภท</t>
  </si>
  <si>
    <t>ซึ่งใช้มูลค่ายุติธรรมตามที่อธิบายในนโยบายบัญชี</t>
  </si>
  <si>
    <t>งบการเงินฉบับภาษาอังกฤษจัดทำขึ้นจากงบการเงินตามกฎหมายที่เป็นภาษาไทย ในกรณีที่มีเนื้อความขัดแย้งกันหรือมีการ</t>
  </si>
  <si>
    <t>ตีความในสองภาษาแตกต่างกัน ให้ใช้งบการเงินตามกฎหมายฉบับภาษาไทยเป็นหลัก</t>
  </si>
  <si>
    <t xml:space="preserve">2.2  สกุลเงินที่นำเสนองบการเงิน </t>
  </si>
  <si>
    <t xml:space="preserve">งบการเงินจัดทำและแสดงหน่วยเงินตราเป็นสกุลเงินบาท </t>
  </si>
  <si>
    <t>2.3  การประมาณการและการใช้ดุลยพินิจ</t>
  </si>
  <si>
    <t>การจัดทำงบการเงินนี้เป็นไปตามมาตรฐานการรายงานทางการเงิน ผู้บริหารต้องใช้ดุลยพินิจการประมาณ และข้อสมมติฐาน</t>
  </si>
  <si>
    <t xml:space="preserve">หลายประการ ซึ่งมีผลกระทบต่อการกำหนดนโยบายการบัญชีและการรายงานจำนวนเงินที่เกี่ยวกับ สินทรัพย์ หนี้สิน รายได้ </t>
  </si>
  <si>
    <t>และค่าใช้จ่าย ผลที่เกิดขึ้นจริงอาจแตกต่างจากที่ประมาณไว้</t>
  </si>
  <si>
    <t>ประมาณการและข้อสมมติฐานที่ใช้ในการจัดทำงบการเงินจะได้รับการทบทวนอย่างต่อเนื่อง การปรับประมาณการทางบัญชี</t>
  </si>
  <si>
    <t>จะบันทึกในงวดบัญชีที่ประมาณการดังกล่าวได้รับการทบทวนและในงวดอนาคตที่ได้รับผลกระทบ</t>
  </si>
  <si>
    <t>ข้อมูลเกี่ยวกับการประมาณความไม่แน่นอนและข้อสมมติฐานที่สำคัญในการกำหนดนโยบายการบัญชีมีผลกระทบต่อการรับรู้</t>
  </si>
  <si>
    <t>จำนวนเงินในงบการเงิน และรวมอยู่ในหมายเหตุประกอบงบการเงิน มีดังนี้</t>
  </si>
  <si>
    <r>
      <t xml:space="preserve">2.3.1  </t>
    </r>
    <r>
      <rPr>
        <u/>
        <sz val="14"/>
        <rFont val="Angsana New"/>
        <family val="1"/>
      </rPr>
      <t>สัญญาเช่า</t>
    </r>
  </si>
  <si>
    <t>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</si>
  <si>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>ในการประเมินเงื่อนไขและรายละเอียดของสัญญาเพื่อพิจารณาว่าบริษัทได้โอนหรือรับโอนความเสี่ยงและผลประโยชน์</t>
  </si>
  <si>
    <t>ในสินทรัพย์ที่เช่าดังกล่าวแล้วหรือไม่</t>
  </si>
  <si>
    <t>บริษัทได้ประมาณการค่าเผื่อลดมูลค่าสำหรับสินค้าเก่า ล้าสมัย และเสื่อมคุณภาพเพื่อให้สะท้อนถึงการด้อยค่าลงของ</t>
  </si>
  <si>
    <t>สินค้าคงเหลือ โดยการประมาณการนั้นจะพิจารณาจากการการหมุนเวียนและเสื่อมสภาพของสินค้าคงเหลือประเภทต่างๆ</t>
  </si>
  <si>
    <t>อสังหาริมทรัพย์เพื่อการลงทุนได้แก่อสังหาริมทรัพย์ที่ถือครองเพื่อหาประโยชน์จากรายได้ค่าเช่าหรือจากมูลค่าที่เพิ่มขึ้น</t>
  </si>
  <si>
    <t>หรือทั้งสองอย่าง ทั้งนี้ไม่ได้มีไว้เพื่อขายตามปกติธุรกิจหรือใช้ในการผลิตหรือจัดหาสินค้าหรือให้บริการหรือใช้ในการ</t>
  </si>
  <si>
    <t>บริหารงาน</t>
  </si>
  <si>
    <t>บริษัทจะรับรู้สินทรัพย์ภาษีเงินได้รอการตัดบัญชีเมื่อมีความเป็นไปได้ค่อนข้างแน่นอนว่าบริษัทจะมีกำไรทางภาษี</t>
  </si>
  <si>
    <t>ในอนาคตเพียงพอที่จะใช้ประโยชน์จากสินทรัพย์ภาษีเงินได้นั้น ในการนี้ฝ่ายบริหารจำเป็นต้องประมาณการว่าบริษัท</t>
  </si>
  <si>
    <t>ควรรับรู้จำนวนสินทรัพย์ภาษีเงินได้รอการตัดบัญชีเป็นจำนวนเท่าใด โดยพิจารณาถึงจำนวนกำไรที่คาดว่าจะเกิดในอนาคต</t>
  </si>
  <si>
    <t>ในแต่ละช่วงเวลา</t>
  </si>
  <si>
    <t>3.  มาตรฐานการรายงานทางการเงินใหม่</t>
  </si>
  <si>
    <t>3.1.1 มาตรฐานการรายงานทางการเงิน กลุ่มเครื่องมือทางการเงิน</t>
  </si>
  <si>
    <t xml:space="preserve">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5 ฉบับ </t>
  </si>
  <si>
    <t xml:space="preserve">ได้แก่ </t>
  </si>
  <si>
    <t>มาตรฐานการรายงานทางการเงิน ฉบับที่ 7</t>
  </si>
  <si>
    <t>การเปิดเผยข้อมูลเครื่องมือทางการเงิน</t>
  </si>
  <si>
    <t>มาตรฐานการรายงานทางการเงิน ฉบับที่ 9</t>
  </si>
  <si>
    <t>เครื่องมือทางการเงิน</t>
  </si>
  <si>
    <t>มาตรฐานการบัญชี ฉบับที่ 32</t>
  </si>
  <si>
    <t>การแสดงรายการเครื่องมือทางการเงิน</t>
  </si>
  <si>
    <t>การตีความมาตรฐานการรายงานทางการเงิน ฉบับที่ 16</t>
  </si>
  <si>
    <t>การป้องกันความเสี่ยงของเงินลงทุนสุทธิใน</t>
  </si>
  <si>
    <t>หน่วยงานต่างประเทศ</t>
  </si>
  <si>
    <t>การตีความมาตรฐานการรายงานทางการเงิน ฉบับที่ 19</t>
  </si>
  <si>
    <t>การชำระหนี้สินทางการเงินด้วยตราสารทุน</t>
  </si>
  <si>
    <t>3.1.2 มาตรฐานการรายงานทางการเงินฉบับที่ 16 เรื่อง สัญญาเช่า</t>
  </si>
  <si>
    <t>4.  นโยบายการบัญชี</t>
  </si>
  <si>
    <t>4.1  การรับรู้รายได้และค่าใช้จ่าย</t>
  </si>
  <si>
    <t>รายได้จากการขายและบริการที่ให้กับลูกค้าเป็นจำนวนสุทธิจากภาษีขาย การรับคืนและส่วนลด รายได้จากการขายสินค้า</t>
  </si>
  <si>
    <t>รับรู้เมื่อมีการส่งมอบและผู้ซื้อยอมรับสินค้า โดยผู้ซื้อได้รับโอนความเสี่ยงและผลตอบแทนที่เป็นสาระสำคัญของความเป็น</t>
  </si>
  <si>
    <t>เจ้าของสินค้าได้โอนไปยังผู้ซื้อแล้ว</t>
  </si>
  <si>
    <t>บริษัทรับรู้รายได้จากการให้บริการเมื่อได้ให้บริการลูกค้าแล้ว</t>
  </si>
  <si>
    <t>บริษัทรับรู้ดอกเบี้ยรับบันทึกเป็นรายได้ตามระยะเวลาที่พึงรับ และรายได้อื่นตามเกณฑ์คงค้าง</t>
  </si>
  <si>
    <t xml:space="preserve">บริษัทรับรู้ต้นทุนขาย และค่าใช้จ่ายตามเกณฑ์คงค้าง </t>
  </si>
  <si>
    <t>4.2  เงินสดและรายการเทียบเท่าเงินสด</t>
  </si>
  <si>
    <t>เงินสดและรายการเทียบเท่าเงินสดแสดงในงบแสดงฐานะการเงินด้วยราคาทุนและประกอบด้วย เงินสดในมือ เงินฝากธนาคาร</t>
  </si>
  <si>
    <t>ประเภทจ่ายคืนเมื่อทวงถาม หรือเงินลงทุนระยะสั้นอื่นที่มีสภาพคล่องสูงในการเปลี่ยนมือซึ่งมีอายุไม่เกิน 3 เดือน นับจากวันที่ได้มา</t>
  </si>
  <si>
    <t>และไม่ติดภาระค้ำประกัน</t>
  </si>
  <si>
    <t>4.4  สินค้าคงเหลือ</t>
  </si>
  <si>
    <t>สินค้าคงเหลือแสดงตามราคาทุนหรือมูลค่าสุทธิที่คาดว่าจะได้รับแล้วแต่ราคาใดจะต่ำกว่า บริษัทประมาณมูลค่าสุทธิที่คาดว่า</t>
  </si>
  <si>
    <t>จะได้รับจากราคาที่คาดว่าจะขายได้ตามปกติของธุรกิจหักด้วยค่าใช้จ่ายที่จำเป็นต้องจ่ายเพื่อการขายสินค้านั้นได้</t>
  </si>
  <si>
    <t xml:space="preserve">คำนวณโดยใช้วิธีต้นทุนถัวเฉลี่ยเคลื่อนที่ส่วนสินค้าระหว่างทางบันทึกด้วยราคาทุน </t>
  </si>
  <si>
    <t>บริษัทตั้งค่าเผื่อการลดลงของมูลค่าสินค้าคงเหลือ โดยการประมาณของฝ่ายบริหารของบริษัท</t>
  </si>
  <si>
    <t>4.  นโยบายการบัญชี (ต่อ)</t>
  </si>
  <si>
    <t>4.5  เงินลงทุน</t>
  </si>
  <si>
    <t>เงินลงทุนในบริษัทร่วมที่แสดงอยู่ในงบการเงินที่แสดงเงินลงทุนตามวิธีส่วนได้เสียแสดงมูลค่าตามวิธีส่วนได้เสีย</t>
  </si>
  <si>
    <t>เงินลงทุนในบริษัทร่วมที่แสดงอยู่ในงบการเงินเฉพาะกิจการแสดงมูลค่าตามวิธีราคาทุน</t>
  </si>
  <si>
    <t>เงินลงทุนในหุ้นทุนของบริษัทอื่น (เงินลงทุนทั่วไป) ซึ่งถือเป็นเงินลงทุนระยะยาวบันทึกในราคาทุน กำไรหรือขาดทุน</t>
  </si>
  <si>
    <t>จะบันทึกบัญชีเมื่อมีการจำหน่ายหุ้นทุนนั้นแล้ว ต้นทุนของเงินลงทุนที่จำหน่ายในระหว่างปีคำนวณโดยใช้วิธีถัวเฉลี่ยถ่วงน้ำหนัก</t>
  </si>
  <si>
    <t>บริษัทจะทดสอบการด้อยค่าของเงินลงทุนเมื่อมีข้อบ่งชี้ว่าเงินลงทุนนั้นอาจมีการด้อยค่าเกิดขึ้น หากราคาตามบัญชีของ</t>
  </si>
  <si>
    <t>เงินลงทุนสูงกว่ามูลค่าที่คาดว่าจะได้รับ บริษัทจะบันทึกรายการขาดทุนจากการด้อยค่าไว้ในงบกำไรขาดทุน</t>
  </si>
  <si>
    <t>การจำหน่ายเงินลงทุน ผลต่างระหว่างผลตอบแทนสุทธิที่ได้รับจากการจำหน่ายเมื่อเปรียบเทียบกับราคาตามบัญชีของ</t>
  </si>
  <si>
    <t>เงินลงทุนนั้นจะบันทึกรวมอยู่ในงบกำไรขาดทุน กรณีที่จำหน่ายเงินลงทุนที่ถือไว้ในตราสารหนี้หรือตราสารทุนชนิดเดียวกัน</t>
  </si>
  <si>
    <t>ออกไปบางส่วน ราคาตามบัญชีของเงินลงทุนที่จำหน่ายจะใช้วิธีถัวเฉลี่ยถ่วงน้ำหนักด้วยราคาตามบัญชีจากจำนวนทั้งหมดที่ถือไว้</t>
  </si>
  <si>
    <t xml:space="preserve">บริษัทใช้วิธีถัวเฉลี่ยถ่วงน้ำหนักในการคำนวณ ต้นทุนของเงินลงทุน </t>
  </si>
  <si>
    <t>4.6  อสังหาริมทรัพย์เพื่อการลงทุน</t>
  </si>
  <si>
    <t xml:space="preserve">บริษัทบันทึกมูลค่าเริ่มแรกของอสังหาริมทรัพย์เพื่อการลงทุนในราคาทุนซึ่งรวมต้นทุนการทำรายการ หลังจากนั้นบริษัทจะ </t>
  </si>
  <si>
    <t>บันทึกอสังหาริมทรัพย์เพื่อการลงทุนด้วยราคาทุนหักค่าเสื่อมราคาสะสมและค่าเผื่อการด้อยค่า</t>
  </si>
  <si>
    <t>ค่าเสื่อมราคาของอสังหาริมทรัพย์เพื่อการลงทุนที่เป็นอาคารคำนวณจากราคาทุนโดยวิธีเส้นตรงตามอายุการให้ประโยชน์</t>
  </si>
  <si>
    <t xml:space="preserve">โดยประมาณเป็นระยะเวลา 20 ปี  </t>
  </si>
  <si>
    <t>บริษัทบันทึกค่าเสื่อมราคาของอสังหาริมทรัพย์เพื่อการลงทุนเป็นค่าใช้จ่ายประจำปี</t>
  </si>
  <si>
    <t>บริษัทไม่มีการคิดค่าเสื่อมราคาสำหรับอสังหาริมทรัพย์เพื่อการลงทุนที่เป็นงานระหว่างก่อสร้าง</t>
  </si>
  <si>
    <t>บริษัทรับรู้ผลต่างระหว่างจำนวนเงินที่ได้รับสุทธิจากการจำหน่ายกับมูลค่าตามบัญชีของสินทรัพย์ในส่วนของกำไรหรือ</t>
  </si>
  <si>
    <t>ขาดทุนในปีที่ตัดรายการอสังหาริมทรัพย์เพื่อการลงทุนออกจากบัญชี</t>
  </si>
  <si>
    <t>4.7  ที่ดิน อาคารและอุปกรณ์</t>
  </si>
  <si>
    <t>ที่ดินแสดงในราคาประเมิน อาคารและอุปกรณ์แสดงมูลค่าตามราคาทุนหักค่าเสื่อมราคาสะสม และค่าเผื่อการด้อยค่าของ</t>
  </si>
  <si>
    <t>สินทรัพย์ (ถ้ามี)</t>
  </si>
  <si>
    <t>ต้นทุนที่เกิดขึ้นภายหลังจะรวมอยู่ในมูลค่าตามบัญชีของสินทรัพย์หรือรับรู้แยกเป็นอีกสินทรัพย์หนึ่งตามความเหมาะสม</t>
  </si>
  <si>
    <t>เมื่อต้นทุนนั้นเกิดขึ้นและคาดว่าจะให้ประโยชน์เชิงเศรษฐกิจในอนาคตแก่บริษัทและต้นทุนดังกล่าวสามารถวัดมูลค่าได้อย่าง</t>
  </si>
  <si>
    <t>น่าเชื่อถือ และจะตัดมูลค่าตามบัญชีของชิ้นส่วนที่ถูกเปลี่ยนแทนออก สำหรับค่าซ่อมแซมและบำรุงรักษาอื่นๆ บริษัทจะรับรู้</t>
  </si>
  <si>
    <t>ต้นทุนดังกล่าวเป็นค่าใช้จ่ายในกำไรหรือขาดทุนเมื่อเกิดขึ้น</t>
  </si>
  <si>
    <t>ค่าเสื่อมราคาคำนวณโดยวิธีเส้นตรง เพื่อลดราคาตามบัญชีให้เท่ากับมูลค่าคงเหลือของสินทรัพย์แต่ละชนิดตามอายุการ</t>
  </si>
  <si>
    <t xml:space="preserve">ใช้งานโดยประมาณของสินทรัพย์  </t>
  </si>
  <si>
    <t>อายุการใช้งานโดยประมาณของสินทรัพย์ ดังนี้</t>
  </si>
  <si>
    <t>ปี</t>
  </si>
  <si>
    <t>อาคารและส่วนปรับปรุงอาคาร</t>
  </si>
  <si>
    <t>10 - 20</t>
  </si>
  <si>
    <t>เครื่องจักรและอุปกรณ์</t>
  </si>
  <si>
    <t>5 - 10</t>
  </si>
  <si>
    <t>เครื่องตกแต่ง ติดตั้งและเครื่องใช้สำนักงาน</t>
  </si>
  <si>
    <t>ยานพาหนะ</t>
  </si>
  <si>
    <t>5 - 8</t>
  </si>
  <si>
    <t>บริษัทบันทึกค่าเสื่อมราคาเป็นค่าใช้จ่ายประจำปี</t>
  </si>
  <si>
    <t>บริษัทไม่มีการคิดค่าเสื่อมราคาสำหรับที่ดินและส่วนปรับปรุงที่ดิน</t>
  </si>
  <si>
    <t>มูลค่าคงเหลือ และอายุการใช้งานโดยประมาณของสินทรัพย์ได้ทบทวนและแก้ไขตามความเหมาะสม ณ ทุกสิ้นรอบ</t>
  </si>
  <si>
    <t xml:space="preserve">ระยะเวลารายงาน </t>
  </si>
  <si>
    <t>ในกรณีที่ราคาตามบัญชีสูงกว่ามูลค่าที่คาดว่าจะได้รับคืน ราคาตามบัญชีจะถูกปรับลดให้เท่ากับมูลค่าที่คาดว่าจะได้รับคืนทันที</t>
  </si>
  <si>
    <t>ผลกำไรหรือขาดทุนที่เกิดจากการจำหน่ายสินทรัพย์คำนวณโดยเปรียบเทียบจากสิ่งตอบแทนสุทธิที่ได้รับจากการจำหน่าย</t>
  </si>
  <si>
    <t>สินทรัพย์กับมูลค่าตามบัญชี และรับรู้ผลกำไรหรือขาดทุนอื่นสุทธิในกำไรหรือขาดทุน</t>
  </si>
  <si>
    <t>4.8  สินทรัพย์ไม่มีตัวตน</t>
  </si>
  <si>
    <t>โปรแกรมคอมพิวเตอร์</t>
  </si>
  <si>
    <t>สิทธิการใช้โปรแกรมคอมพิวเตอร์ โดยที่ซื้อมาบันทึกเป็นสินทรัพย์ไม่มีตัวตนด้วยต้นทุนในการได้มาและการดำเนินการ</t>
  </si>
  <si>
    <t>ให้โปรแกรมคอมพิวเตอร์นั้นสามารถนำมาใช้งานได้ตามประสงค์ โดยจะตัดจำหน่ายโดยวิธีเส้นตรงตลอดอายุการให้ประโยชน์</t>
  </si>
  <si>
    <t xml:space="preserve">โดยประมาณเป็นระยะเวลา 5 ปี </t>
  </si>
  <si>
    <t>สินทรัพย์ไม่มีตัวตน บันทึกด้วยราคาทุนและจะไม่มีการตีราคาเพิ่ม แต่จะทบทวนราคาตามบัญชีใหม่ในแต่ละปีและปรับปรุง</t>
  </si>
  <si>
    <t xml:space="preserve">หากมีการด้อยค่า </t>
  </si>
  <si>
    <t>การคำนวณมูลค่าที่คาดว่าจะได้รับคืน</t>
  </si>
  <si>
    <t>การกลับรายการด้อยค่า</t>
  </si>
  <si>
    <t>4.11  ผลประโยชน์พนักงาน</t>
  </si>
  <si>
    <t>ผลประโยชน์ระยะสั้น</t>
  </si>
  <si>
    <t>เงินเดือน ค่าจ้าง โบนัส และเงินสมทบกองทุนประกันสังคม รับรู้เป็นค่าใช้จ่ายเมื่อเกิดรายการ</t>
  </si>
  <si>
    <t>ผลประโยชน์หลังออกจากงานของพนักงาน (โครงการผลประโยชน์ที่กำหนดไว้)</t>
  </si>
  <si>
    <t>บริษัทมีภาระสำหรับเงินชดเชยที่ต้องจ่ายให้แก่พนักงานเมื่อออกจากงานตามกฎหมายแรงงาน ซึ่งบริษัทถือว่าเงินชดเชย</t>
  </si>
  <si>
    <t xml:space="preserve">ดังกล่าวเป็นโครงการผลประโยชน์หลังออกจากงานสำหรับพนักงาน </t>
  </si>
  <si>
    <t>บริษัทคำนวณหนี้สินตามโครงการผลประโยชน์หลังออกจากงานของพนักงานโดยใช้วิธีคิดลดแต่ละหน่วยที่ประมาณการ</t>
  </si>
  <si>
    <t>ไว้ (Projected Unit Credit Cost Method) โดยผู้เชี่ยวชาญอิสระได้ทำการประเมินภาระผูกพันดังกล่าวตามหลักคณิตศาสตร์</t>
  </si>
  <si>
    <t>ประกันภัย ซึ่งหลักการประมาณการดังกล่าวต้องใช้ข้อสมมติที่หลากหลายรวมถึงข้อสมมติเกี่ยวกับอัตราคิดลดอัตราการขึ้น</t>
  </si>
  <si>
    <t>เงินเดือนในอนาคต อัตราการเปลี่ยนแปลงในจำนวนพนักงาน อัตราการมรณะ และอัตราเงินเฟ้อ</t>
  </si>
  <si>
    <t>ผลกำไรหรือขาดทุนจากการประมาณการตามหลักคณิตศาสตร์ประกันภัย (Actuarial gains and losses) สำหรับโครงการ</t>
  </si>
  <si>
    <t xml:space="preserve">ผลประโยชน์หลังออกจากงานของพนักงานทั้งหมดที่เกิดขึ้นจะรับรู้ในกำไรขาดทุนเบ็ดเสร็จอื่น </t>
  </si>
  <si>
    <t>4.12 ประมาณการหนี้สิน</t>
  </si>
  <si>
    <t>บริษัทจะบันทึกประมาณการหนี้สิน เมื่อเกิดภาระผูกพันในปัจจุบันตามกฎหมายหรือโดยอนุมานจากผลสืบเนื่องมาจาก</t>
  </si>
  <si>
    <t>เหตุการณ์ในอดีต ภาระผูกพันดังกล่าวคาดว่าจะส่งผลให้ต้องใช้ทรัพยากรเพื่อจ่ายชำระตามภาระผูกพันและสามารถประมาณ</t>
  </si>
  <si>
    <t>การจำนวนที่ต้องจ่ายได้อย่างน่าเชื่อถือ เมื่อได้จ่ายชำระประมาณการหนี้สินไปแล้วหากแน่ใจว่าจะได้รับคืนอย่างแน่นอนให้</t>
  </si>
  <si>
    <t>บันทึกรายจ่ายที่จะได้รับคืนเป็นสินทรัพย์แยกต่างหาก</t>
  </si>
  <si>
    <t>4.13 เครื่องมือทางการเงิน</t>
  </si>
  <si>
    <t xml:space="preserve">สินทรัพย์ทางการเงินที่แสดงในงบแสดงฐานะการเงินประกอบด้วย เงินสดและรายการเทียบเท่าเงินสด ลูกหนี้การค้า </t>
  </si>
  <si>
    <t>หนี้สินทางการเงินที่แสดงอยู่ในงบแสดงฐานะการเงิน ประกอบด้วย เจ้าหนี้การค้า นโยบายบัญชีเฉพาะสำหรับแต่ละรายการ</t>
  </si>
  <si>
    <t>ได้แสดงเปิดเผยไว้ในแต่ละหัวข้อที่เกี่ยวข้อง</t>
  </si>
  <si>
    <t>4.14 การแปลงค่าเงินตราต่างประเทศ</t>
  </si>
  <si>
    <t>สกุลเงินที่ใช้ในการดำเนินงานและสกุลเงินที่ใช้นำเสนองบการเงิน</t>
  </si>
  <si>
    <t>รายการที่รวมในงบการเงินของบริษัทถูกวัดมูลค่าโดยใช้สกุลเงินของสภาพแวดล้อมทางเศรษฐกิจหลักที่กิจการดำเนินงาน</t>
  </si>
  <si>
    <t xml:space="preserve"> อยู่ (สกุลเงินที่ใช้ในการดำเนินงาน) งบการเงินแสดงในสกุลเงินบาท ซึ่งเป็นสกุลเงินที่ใช้ในการดำเนินงานและสกุลเงินที่ใช้</t>
  </si>
  <si>
    <t xml:space="preserve">นำเสนองบการเงินของบริษัท </t>
  </si>
  <si>
    <t>รายการและยอดคงเหลือ</t>
  </si>
  <si>
    <t>รายการที่เป็นสกุลเงินตราต่างประเทศแปลงค่าเป็นสกุลเงินที่ใช้ในการดำเนินงานโดยใช้อัตราแลกเปลี่ยน ณ วันที่เกิด</t>
  </si>
  <si>
    <t>รายการและแปลงค่าสินทรัพย์และหนี้สินเป็นตัวเงิน ซึ่งเป็นเงินตราต่างประเทศให้เป็นเงินบาทโดยใช้อัตราแลกเปลี่ยน ณ วันที่</t>
  </si>
  <si>
    <t>ในงบแสดงฐานะการเงินรายการกำไรและรายการขาดทุนที่เกิดจากการรับหรือจ่ายชำระที่เป็นเงินตราต่างประเทศ และที่เกิดจาก</t>
  </si>
  <si>
    <t>การแปลงค่าสินทรัพย์และหนี้สินที่เป็นตัวเงินซึ่งเป็นเงินตราต่างประเทศ ได้บันทึกไว้ในกำไรหรือขาดทุน</t>
  </si>
  <si>
    <t>4.15 กำไร(ขาดทุน)ต่อหุ้น</t>
  </si>
  <si>
    <t>กำไร(ขาดทุน)ต่อหุ้น คำนวณโดยการหารกำไร(ขาดทุน)สุทธิสำหรับงวดบัญชีด้วยจำนวนถัวเฉลี่ยถ่วงน้ำหนักของหุ้น</t>
  </si>
  <si>
    <t>สามัญตามระยะเวลาที่ออกและชำระแล้ว</t>
  </si>
  <si>
    <t>4.16 สำรองตามกฎหมาย</t>
  </si>
  <si>
    <t>ภายใต้บทบัญญัติของมาตรา 116 แห่งพระราชบัญญัติบริษัทมหาชนจำกัด พ.ศ. 2535 บริษัทต้องจัดสรรกำไรสุทธิประจำปี</t>
  </si>
  <si>
    <t xml:space="preserve">ส่วนหนึ่งไว้เป็นทุนสำรองตามกฎหมายไม่น้อยกว่าร้อยละห้าของกำไรสุทธิประจำปี หักด้วยยอดขาดทุนสะสมยกมา (ถ้ามี) </t>
  </si>
  <si>
    <t>จนกว่าทุนสำรองนี้จะมีจำนวนไม่น้อยกว่าร้อยละสิบของทุนจดทะเบียน สำรองตามกฎหมายดังกล่าวไม่สามารถนำไปจ่ายเป็น</t>
  </si>
  <si>
    <t>เงินปันผลได้</t>
  </si>
  <si>
    <t>4.17 ภาษีเงินได้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</si>
  <si>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</si>
  <si>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</si>
  <si>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ภาษีเงินได้ปัจจุบัน</t>
  </si>
  <si>
    <t>บริษัทบันทึกภาษีเงินได้ปัจจุบันตามจำนวนที่คาดว่าจะจ่ายให้กับหน่วยงานจัดเก็บภาษีของรัฐ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</si>
  <si>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>ทางภาษีตามหลักเกณฑ์ที่กำหนดในกฎหมายภาษีอากร</t>
  </si>
  <si>
    <t>บริษัทบันทึกภาษีเงินได้รอการตัดบัญชีของผลแตกต่างชั่วคราวระหว่างราคาตามบัญชีของสินทรัพย์และหนี้สิน ณ วันสิ้นรอบ</t>
  </si>
  <si>
    <t>ระยะเวลารายงานกับฐานภาษีของสินทรัพย์และหนี้สินที่เกี่ยวข้องนั้น โดยใช้อัตราภาษีที่มีผลบังคับใช้ ณ วันสิ้นรอบระยะเวลา</t>
  </si>
  <si>
    <t xml:space="preserve">รายงาน หรือที่คาดได้ค่อนข้างแน่นอนว่าจะมีผลบังคับใช้ภายในสิ้นรอบระยะเวลาบัญชี </t>
  </si>
  <si>
    <t>บริษัทรับรู้หนี้สินภาษีเงินได้รอการตัดบัญชีของผลแตกต่างชั่วคราวที่ต้องเสียภาษีทุกรายการ แต่รับรู้สินทรัพย์ภาษีเงินได้</t>
  </si>
  <si>
    <t>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รวมทั้งผลขาดทุนทางภาษีที่ยังไม่ได้ใช้ในจำนวนเท่าที่มีความเป็นไปได้</t>
  </si>
  <si>
    <t>ค่อนข้างแน่ที่บริษัทจะมีกำไรทางภาษีในอนาคตเพียงพอที่จะใช้ประโยชน์จากผลแตกต่างชั่วคราวที่ใช้หักภาษีและผลขาดทุน</t>
  </si>
  <si>
    <t>ทางภาษีที่ยังไม่ได้ใช้นั้น</t>
  </si>
  <si>
    <t>4.17 ภาษีเงินได้ (ต่อ)</t>
  </si>
  <si>
    <t>บริษัทจะทบทวนมูลค่าตามบัญชีของสินทรัพย์ภาษีเงินได้รอการตัดบัญชี ณ ทุกสิ้นรอบระยะเวลารายงานและจะทำการ</t>
  </si>
  <si>
    <t>ปรับลดมูลค่าตามบัญชีดังกล่าว หากมีความเป็นไปได้ค่อนข้างแน่ว่าบริษัทจะไม่มีกำไรทางภาษีเพียงพอต่อการนำสินทรัพย์</t>
  </si>
  <si>
    <t>ภาษีเงินได้รอการตัดบัญชีทั้งหมดหรือบางส่วนมาใช้ประโยชน์</t>
  </si>
  <si>
    <t>บริษัท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บันทึก</t>
  </si>
  <si>
    <t xml:space="preserve">โดยตรงไปยังส่วนของผู้ถือหุ้น </t>
  </si>
  <si>
    <t>สินทรัพย์ภาษีเงินได้รอการตัดบัญชีและหนี้สินภาษีเงินได้รอการตัดบัญชีสามารถหักกลบได้เมื่อกิจการมีสิทธิตามกฎหมาย</t>
  </si>
  <si>
    <t>ที่จะนำสินทรัพย์ภาษีเงินได้ของงวดปัจจุบันมาหักกลบกับหนี้สินภาษีเงินได้ของงวดปัจจุบันและภาษีเงินได้นี้ประเมินโดย</t>
  </si>
  <si>
    <t xml:space="preserve">หน่วยงานจัดเก็บภาษีหน่วยงานเดียวกันสำหรับหน่วยภาษีเดียวกันหรือหน่วยภาษีต่างกัน สำหรับหน่วยภาษีต่างกันนั้น </t>
  </si>
  <si>
    <t>กิจการมีความตั้งใจจะจ่ายชำระหนี้สินและสินทรัพย์ภาษีเงินได้ของงวดปัจจุบันด้วยยอดสุทธิหรือตั้งใจจะรับคืน สินทรัพย์และ</t>
  </si>
  <si>
    <t xml:space="preserve">จ่ายชำระหนี้สินในเวลาเดียวกัน </t>
  </si>
  <si>
    <t>4.18 ค่าตอบแทนผู้บริหาร</t>
  </si>
  <si>
    <t>ค่าตอบแทนผู้บริหารนี้เป็นผลประโยชน์ที่จ่ายให้แก่ผู้บริหารของบริษัท ประกอบด้วยค่าตอบแทนที่เป็นตัวเงิน ได้แก่</t>
  </si>
  <si>
    <t>เงินเดือนและผลประโยชน์ที่เกี่ยวข้อง รวมไปถึงผลประโยชน์ตอบแทนในรูปอื่น ทั้งนี้ผู้บริหารของบริษัท หมายถึง บุคคลที่</t>
  </si>
  <si>
    <t>กำหนดตามกฎหมายว่าด้วยหลักทรัพย์และตลาดหลักทรัพย์</t>
  </si>
  <si>
    <t>4.19 การนำเสนอข้อมูลส่วนงานดำเนินงาน</t>
  </si>
  <si>
    <t xml:space="preserve">ส่วนงานดำเนินงานได้ถูกรายงานในลักษณะเดียวกับรายงานภายในที่นำเสนอให้ผู้มีอำนาจตัดสินใจสูงสุดด้านการดำเนินงาน </t>
  </si>
  <si>
    <t>ผู้มีอำนาจตัดสินใจสูงสุดด้านการดำเนินงานหมายถึงบุคคลที่มีหน้าที่ในการจัดสรรทรัพยากรและประเมินผลการปฏิบัติงาน</t>
  </si>
  <si>
    <t xml:space="preserve">ของส่วนงานดำเนินงาน </t>
  </si>
  <si>
    <t>4.20 มูลค่ายุติธรรม</t>
  </si>
  <si>
    <t xml:space="preserve"> มูลค่ายุติธรรม คือ ราคาที่คาดว่าจะได้รับจากการขายสินทรัพย์หรือราคาที่จะต้องจ่ายเพื่อโอนหนี้สินให้แก่ผู้อื่นโดยเป็น</t>
  </si>
  <si>
    <t xml:space="preserve">รายการที่เกิดขึ้นในสภาพปกติระหว่างผู้ร่วมตลาด (market participants) ณ วันที่วัดมูลค่า </t>
  </si>
  <si>
    <t>บริษัทใช้วิธีราคาตลาด (Market approach) เป็นเทคนิคในการวัดมูลค่ายุติธรรมของสินทรัพย์และหนี้สิน ยกเว้นในกรณีที่ไม่มี</t>
  </si>
  <si>
    <t>ตลาดที่มีสภาพคล่อง หรือไม่สามารถหาราคาเสนอซื้อขายในตลาดที่มีสภาพคล่องได้ กลุ่มกิจการจะใช้วิธีเทคนิคทางการเงินเป็น</t>
  </si>
  <si>
    <t>เทคนิคในการวัดมูลค่ายุติธรรมของสินทรัพย์และหนี้สินแทน</t>
  </si>
  <si>
    <t>ลำดับชั้นของมูลค่ายุติธรรม</t>
  </si>
  <si>
    <t>การวัดมูลค่ายุติธรรมสำหรับสินทรัพย์ทางการเงินเหล่านี้ถูกจัดประเภทอยู่ในระดับที่ต่างกันของลำดับชั้นมูลค่ายุติธรรมตาม</t>
  </si>
  <si>
    <t>ข้อมูลที่ใช้ในการประเมินมูลค่า นิยามของระดับต่างๆ มีดังนี้</t>
  </si>
  <si>
    <t>ระดับ 1 ใช้ข้อมูลราคาเสนอซื้อขายของสินทรัพย์หรือหนี้สินอย่างเดียวกันในตลาดที่มีสภาพคล่อง</t>
  </si>
  <si>
    <t>ระดับ 2 ใช้ข้อมูลอื่นที่สามารถสังเกตได้ของสินทรัพย์หรือหนี้สิน ไม่ว่าจะเป็นข้อมูลทางตรงหรือทางอ้อม</t>
  </si>
  <si>
    <t xml:space="preserve">ระดับ 3 ใช้ข้อมูลที่ไม่สามารถสังเกตได้ (unobservable inputs) เช่น ข้อมูลเกี่ยวกับกระแสเงินในอนาคตที่กิจการประมาณขึ้น </t>
  </si>
  <si>
    <t>5.  ผลกระทบของการนำมาตรฐานการรายงานทางการเงินใหม่มาใช้เป็นครั้งแรก</t>
  </si>
  <si>
    <t>กิจการได้นำมาตรฐานรายงานทางการเงินมาถือปฏิบัติตั้งแต่วันที่ 1 กรกฎาคม 2563 โดยใช้วิธีรับรู้ผลกระทบสะสมจากการปรับใช้</t>
  </si>
  <si>
    <t>มาตรฐานการรายงานทางการเงินดังกล่าวเป็นรายการปรับปรุงกับกำไรสะสมต้นงวด(ถ้ามี) และไม่ปรับปรุงข้อมูลเปรียบเทียบ ดังนั้น</t>
  </si>
  <si>
    <t xml:space="preserve">การจัดประเภทรายการใหม่และรายการปรับปรุงที่เกิดจากการเปลี่ยนแปลงนโยบายการบัญชีจะรับรู้ในงบแสดงฐานะการเงิน ณ วันที่ </t>
  </si>
  <si>
    <t xml:space="preserve">1 กรกฎาคม 2563 </t>
  </si>
  <si>
    <t>ผลกระทบของการนำมาตรฐานการรายงานทางการเงินใหม่มาใช้เป็นครั้งแรกที่มีต่องบการเงิน มีดังนี้</t>
  </si>
  <si>
    <t>มาตรฐาน</t>
  </si>
  <si>
    <t>การรายงาน</t>
  </si>
  <si>
    <t>ทางการเงิน</t>
  </si>
  <si>
    <t>30 มิถุนายน 2563</t>
  </si>
  <si>
    <t>ฉบับที่ 9</t>
  </si>
  <si>
    <t>ฉบับที่ 16</t>
  </si>
  <si>
    <t>1 กรกฎาคม 2563</t>
  </si>
  <si>
    <t>ผลกระทบจากการนำมาตรฐานการรายงานทางการเงินมาใช้เป็นครั้งแรกนั้น ส่วนใหญ่เกิดจากการจัดประเภทและการวัดมูลค่าของ</t>
  </si>
  <si>
    <t>สินทรัพย์ทางการเงินตามที่เปิดเผยไว้ในหมายเหตุประกอบงบการเงินที่เกี่ยวข้อง</t>
  </si>
  <si>
    <t>5. ผลกระทบของการนำมาตรฐานการรายงานทางการเงินใหม่มาใช้เป็นครั้งแรก (ต่อ)</t>
  </si>
  <si>
    <t>5.1 เครื่องมือทางการเงิน</t>
  </si>
  <si>
    <t>การจัดประเภทและการวัดมูลค่า</t>
  </si>
  <si>
    <t>ณ วันที่ 1 กรกฎาคม 2563 (วันที่ถือปฏิบัติครั้งแรก) ผู้บริหารของกิจการได้ประเมินโมเดลธุรกิจที่ใช้จัดการสินทรัพย์และ</t>
  </si>
  <si>
    <t>หนี้สินทางการเงินของกิจการและจัดประเภทรายการสินทรัพย์และหนี้สินทางการเงิน ดังนี้</t>
  </si>
  <si>
    <t>ผ่านกำไร(ขาดทุน)</t>
  </si>
  <si>
    <t>ตัดจำหน่าย</t>
  </si>
  <si>
    <t>สินทรัพย์ทางการเงิน ณ วันที่ 1 กรกฎาคม 2563</t>
  </si>
  <si>
    <t>รวมสินทรัพย์ทางการเงิน</t>
  </si>
  <si>
    <t>หนี้สินทางการเงิน ณ วันที่ 1 กรกฎาคม 2563</t>
  </si>
  <si>
    <t xml:space="preserve">   จากสถาบันการเงิน</t>
  </si>
  <si>
    <t>รวมหนี้สินทางการเงิน</t>
  </si>
  <si>
    <t>สินทรัพย์ทางการเงินที่ต้องวัดด้วยมูลค่ายุติธรรมผ่านกำไร(ขาดทุน)เบ็ดเสร็จอื่น มีรายการดังต่อไปนี้</t>
  </si>
  <si>
    <t>ณ วันที่ 1 กรกฎาคม 2563</t>
  </si>
  <si>
    <t>เงินลงทุนชั่วคราว (หน่วยลงทุน)</t>
  </si>
  <si>
    <t>เงินลงทุนในตราสารทุนของบริษัทที่ไม่ใช่บริษัทจดทะเบียน</t>
  </si>
  <si>
    <t>6.  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</si>
  <si>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หรือถูกบริษัทฯควบคุมไม่ว่า</t>
  </si>
  <si>
    <t>จะเป็นโดยทางตรงหรือทางอ้อม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</si>
  <si>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</t>
  </si>
  <si>
    <t>ซึ่งทำให้มีอิทธิพลอย่างเป็นสาระสำคัญต่อบริษัท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</t>
  </si>
  <si>
    <t>ควบคุมการดำเนินงานของบริษัท</t>
  </si>
  <si>
    <t>บริษัทมีรายการทางธุรกิจที่เกิดขึ้นกับบุคคลหรือบริษัทที่เกี่ยวข้องกัน ยอดคงเหลือและรายการระหว่างกันที่สำคัญกับบุคคลหรือ</t>
  </si>
  <si>
    <t>บริษัทที่เกี่ยวข้องกันได้แสดงไว้ในงบการเงินโดยใช้ราคาตามปกติธุรกิจ โดยถือตามราคาตลาดหรือราคาที่เทียบเคียงกับราคาตลาด</t>
  </si>
  <si>
    <t>ทั่วไปหรือเป็นไปตามสัญญาที่ตกลงร่วมกันไว้</t>
  </si>
  <si>
    <t>รายละเอียดความสัมพันธ์ที่บริษัทมีกับบุคคลหรือกิจการที่มีอำนาจควบคุมบริษัทหรือถูกควบคุมโดยบริษัทไม่ว่าจะโดยทางตรง</t>
  </si>
  <si>
    <t>หรือทางอ้อมหรืออยู่ภายใต้การควบคุมเดียวกันกับบริษัทมีดังนี้</t>
  </si>
  <si>
    <t>บริษัท</t>
  </si>
  <si>
    <t>ลักษณะความสัมพันธ์</t>
  </si>
  <si>
    <t>ลักษณะความเกี่ยวข้อง</t>
  </si>
  <si>
    <t>บริษัทที่เกี่ยวข้องกัน</t>
  </si>
  <si>
    <t>มีผู้บริหารร่วมกัน</t>
  </si>
  <si>
    <t xml:space="preserve">บริษัท ไทยโซอิง อินดัสเทรียล จำกัด </t>
  </si>
  <si>
    <t>บริษัท ครัยโอไทย จำกัด</t>
  </si>
  <si>
    <t>บริษัทร่วม</t>
  </si>
  <si>
    <t>บริษัทร่วมและมีกรรมการผู้มีอำนาจร่วมกัน</t>
  </si>
  <si>
    <t>6.1  สินทรัพย์ระหว่างกัน มีดังนี้</t>
  </si>
  <si>
    <t>ค่าปรับจากการที่ลูกค้าจ่ายชำระล่าช้าค้างรับ</t>
  </si>
  <si>
    <t>ดอกเบี้ยค้างรับ - กิจการที่เกี่ยวข้องกัน</t>
  </si>
  <si>
    <t>6.  รายการธุรกิจกับบุคคลหรือกิจการที่เกี่ยวข้องกัน (ต่อ)</t>
  </si>
  <si>
    <t>6.1  สินทรัพย์ระหว่างกัน มีดังนี้ (ต่อ)</t>
  </si>
  <si>
    <t>เงินให้กู้ยืมระยะสั้นแก่กิจการที่เกี่ยวข้องกัน</t>
  </si>
  <si>
    <t>บริษัทมีเงินให้กู้ยืมระยะสั้นแก่บริษัทร่วมเพื่อใช้เป็นเงินทุนหมุนเวียน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</si>
  <si>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</si>
  <si>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>ยอดคงเหลือ</t>
  </si>
  <si>
    <t>ลดลง</t>
  </si>
  <si>
    <t>6.2  รายได้ระหว่างกัน มีดังนี้</t>
  </si>
  <si>
    <t>นโยบายการกำหนดราคา</t>
  </si>
  <si>
    <t>ราคาตลาด</t>
  </si>
  <si>
    <t>อัตราตามสัญญา</t>
  </si>
  <si>
    <t>6.3  ค่าตอบแทนผู้บริหาร</t>
  </si>
  <si>
    <t>ผลประโยชน์หลังออกจากงาน</t>
  </si>
  <si>
    <t>7.  เงินสดและรายการเทียบเท่าเงินสด</t>
  </si>
  <si>
    <t>เงินฝากธนาคาร - ออมทรัพย์</t>
  </si>
  <si>
    <t>เงินฝากธนาคาร - กระแสรายวัน</t>
  </si>
  <si>
    <t>เงินฝากธนาคารมีอัตราดอกเบี้ยตามที่ธนาคารกำหนด</t>
  </si>
  <si>
    <t>8.  ลูกหนี้การค้าและลูกหนี้หมุนเวียนอื่น</t>
  </si>
  <si>
    <t>กิจการที่เกี่ยวข้องกัน</t>
  </si>
  <si>
    <t>กิจการที่ไม่เกี่ยวข้องกัน</t>
  </si>
  <si>
    <t>8.1  ลูกหนี้การค้า</t>
  </si>
  <si>
    <t>การวิเคราะห์อายุลูกหนี้การค้า -  มีดังนี้</t>
  </si>
  <si>
    <t>ลูกหนี้การค้า - กิจการที่เกี่ยวข้องกัน</t>
  </si>
  <si>
    <t>ปัจจุบันถึง 3 เดือน</t>
  </si>
  <si>
    <t>มากกว่า 12 เดือน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</si>
  <si>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</t>
    </r>
  </si>
  <si>
    <t>รวมลูกหนี้การค้า - กิจการที่เกี่ยวข้องกัน-สุทธิ</t>
  </si>
  <si>
    <t>8.  ลูกหนี้การค้าและลูกหนี้หมุนเวียนอื่น (ต่อ)</t>
  </si>
  <si>
    <t>8.1  ลูกหนี้การค้า (ต่อ)</t>
  </si>
  <si>
    <t>ณ วันที่ 30 มิถุนายน 2564 และ 2563 บริษัทมีลูกหนี้การค้าที่ค้างชำระเป็นเวลานาน (เกินกว่า 6 เดือน) จากบริษัทที่เกี่ยวข้อง</t>
  </si>
  <si>
    <t xml:space="preserve">กันสองแห่ง (บริษัท ไทยฟาร์อีสต์ จำกัด และ บริษัท ที.เอฟ.อี. เทรดดิ้ง จำกัด) เป็นจำนวนเงินรวม 124.32 ล้านบาท และ 124.32 </t>
  </si>
  <si>
    <t>ล้านบาท ตามลำดับ ลูกหนี้การค้าดังกล่าวมีที่ดินพร้อมสิ่งปลูกสร้างมาจำนองเป็นหลักประกัน ราคาประเมินซึ่งถือตามรายงาน</t>
  </si>
  <si>
    <t>ฝ่ายบริหารเชื่อว่าค่าเผื่อผลขาดทุนด้านเครดิตข้างต้นเพียงพอและเหมาะสมเนื่องจากมูลค่าบังคับขายมีมูลค่าครอบคลุมมูลค่า</t>
  </si>
  <si>
    <t>หนี้สินสุทธิของลูกหนี้ข้างต้น และบริษัทยังคงมีนโยบายให้ลูกหนี้ขายทรัพย์สินเพื่อชำระหนี้ภายในระยะเวลาที่เหมาะสม</t>
  </si>
  <si>
    <t>ลูกหนี้การค้า - กิจการที่ไม่เกี่ยวข้องกัน</t>
  </si>
  <si>
    <t xml:space="preserve">ตั๋วเงินรับ </t>
  </si>
  <si>
    <t>ยังไม่ครบกำหนดชำระ</t>
  </si>
  <si>
    <t>มากกว่า 3 เดือนถึง 6 เดือน</t>
  </si>
  <si>
    <t>รวมลูกหนี้การค้า - กิจการที่ไม่เกี่ยวข้องกัน-สุทธิ</t>
  </si>
  <si>
    <t>ฝ่ายบริหารเชื่อว่าค่าเผื่อผลขาดทุนด้านเครดิตดังกล่าวเพียงพอสำหรับผลขาดทุนที่อาจเกิดขึ้นจากการเรียกเก็บเงินจากลูกหนี้ไม่ได้</t>
  </si>
  <si>
    <t>8.2  ลูกหนี้หมุนเวียนอื่น</t>
  </si>
  <si>
    <t>ลูกหนี้หมุนเวียนอื่น - กิจการที่เกี่ยวข้องกัน</t>
  </si>
  <si>
    <t>ดอกเบี้ยค้างรับ</t>
  </si>
  <si>
    <t>ลูกหนี้หมุนเวียนอื่น - กิจการที่ไม่เกี่ยวข้องกัน</t>
  </si>
  <si>
    <t>บัตรภาษี</t>
  </si>
  <si>
    <t>เงินจ่ายล่วงหน้าค่าสินค้า</t>
  </si>
  <si>
    <t>9.  สินค้าคงเหลือ</t>
  </si>
  <si>
    <t>สินค้าสำเร็จรูป</t>
  </si>
  <si>
    <t>สินค้าระหว่างผลิต</t>
  </si>
  <si>
    <t>วัตถุดิบ</t>
  </si>
  <si>
    <t>อะไหล่และวัสดุโรงงาน</t>
  </si>
  <si>
    <t>สินค้าระหว่างทาง</t>
  </si>
  <si>
    <t>10.  สินทรัพย์ทางการเงินหมุนเวียนอื่น</t>
  </si>
  <si>
    <t>จำหน่ายเงินลงทุนในหลักทรัพย์เผื่อขาย</t>
  </si>
  <si>
    <t>ผลกำไร(ขาดทุน)จากการวัดมูลค่าเงินลงทุนเผื่อขาย</t>
  </si>
  <si>
    <t>ผลกำไรที่ยังไม่เกิดขึ้นจริงส่วนที่โอนไปกำไรหรือขาดทุนเนื่องจากการขาย</t>
  </si>
  <si>
    <t xml:space="preserve">เงินลงทุนในหลักทรัพย์เผื่อขาย-สุทธิ </t>
  </si>
  <si>
    <t>บริษัทมีเงินลงทุนในหน่วยลงทุนของกองทุนรวม 3 แห่ง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</si>
  <si>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</si>
  <si>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</si>
  <si>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</si>
  <si>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</si>
  <si>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1.</t>
  </si>
  <si>
    <t>กองทุนเปิด ยูโอบี อินคัม เดลี่</t>
  </si>
  <si>
    <t>บริษัทหลักทรัพย์จัดการกองทุน</t>
  </si>
  <si>
    <t>ยูโอบี (ไทย) จำกัด</t>
  </si>
  <si>
    <t>2.</t>
  </si>
  <si>
    <t>กองทุนเปิดไทยพาณิชย์ ตราสารรัฐตลาดเงิน</t>
  </si>
  <si>
    <t>ไทยพาณิชย์ จำกัด</t>
  </si>
  <si>
    <t>3.</t>
  </si>
  <si>
    <t>กองทุนเปิดธนชาตบริหารเงิน</t>
  </si>
  <si>
    <t>ธนชาต จำกัด</t>
  </si>
  <si>
    <t>ณ วันที่ 30 มิถุนายน 2564</t>
  </si>
  <si>
    <t>11.  สินทรัพย์ทางการเงินไม่หมุนเวียนอื่น - เงินลงทุนในตราสารทุนของบริษัทที่ไม่ใช่บริษัทจดทะเบียน</t>
  </si>
  <si>
    <t>เงินลงทุน</t>
  </si>
  <si>
    <t>ชื่อบริษัท</t>
  </si>
  <si>
    <t>ทุนชำระแล้ว</t>
  </si>
  <si>
    <t>สัดส่วนเงินลงทุน</t>
  </si>
  <si>
    <t>ราคาต่อหุ้น</t>
  </si>
  <si>
    <t>วัดมูลค่ายุติธรรมผ่าน</t>
  </si>
  <si>
    <t>(ประเภทกิจการ)</t>
  </si>
  <si>
    <t>(บาท)</t>
  </si>
  <si>
    <t>(ร้อยละ)</t>
  </si>
  <si>
    <t>วิธีราคาทุน</t>
  </si>
  <si>
    <t>จำนวนหุ้น</t>
  </si>
  <si>
    <t>บริษัท อูเบะ เคมิคอลส์ (เอเซีย) จำกัด (มหาชน)</t>
  </si>
  <si>
    <t xml:space="preserve">(ธุรกิจ-ผลิตและจำหน่ายคาโปรแลคตัม </t>
  </si>
  <si>
    <t>(caprolactam) และ เม็ดไนล่อน)</t>
  </si>
  <si>
    <t>0.005</t>
  </si>
  <si>
    <t>41,267.00</t>
  </si>
  <si>
    <t xml:space="preserve">มูลค่ายุติธรรมของเงินลงทุนในตราสารทุนฯ ของบริษัท อูเบะ เคมิคอลส์ (เอเซีย) จำกัด (มหาชน) คำนวณโดยประเมินและพิจารณาจากข้อมูลงบการเงิน (มูลค่าตามบัญชี) ของบริษัทดังกล่าว </t>
  </si>
  <si>
    <t>12.  เงินลงทุนในบริษัทร่วม</t>
  </si>
  <si>
    <t xml:space="preserve">12.1 กระทบยอดเงินลงทุนในบริษัทร่วม </t>
  </si>
  <si>
    <r>
      <rPr>
        <u/>
        <sz val="14"/>
        <rFont val="Angsana New"/>
        <family val="1"/>
      </rPr>
      <t>บวก/(หัก)</t>
    </r>
    <r>
      <rPr>
        <sz val="14"/>
        <rFont val="Angsana New"/>
        <family val="1"/>
      </rPr>
      <t xml:space="preserve"> ส่วนแบ่งกำไร(ขาดทุน)จากเงินลงทุน</t>
    </r>
  </si>
  <si>
    <t xml:space="preserve">                  ตามวิธีส่วนได้เสีย </t>
  </si>
  <si>
    <r>
      <rPr>
        <u/>
        <sz val="14"/>
        <rFont val="Angsana New"/>
        <family val="1"/>
      </rPr>
      <t>บวก/(หัก)</t>
    </r>
    <r>
      <rPr>
        <sz val="14"/>
        <rFont val="Angsana New"/>
        <family val="1"/>
      </rPr>
      <t xml:space="preserve"> ส่วนแบ่งกำไรขาดทุนเบ็ดเสร็จอื่น</t>
    </r>
  </si>
  <si>
    <t>12.2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</t>
  </si>
  <si>
    <t xml:space="preserve">บริษัทร่วมจัดตั้งในประเทศไทยมีรายละเอียดดังนี้ </t>
  </si>
  <si>
    <t>อัตราร้อยละการถือหุ้น</t>
  </si>
  <si>
    <t xml:space="preserve">ทุนที่ชำระแล้ว </t>
  </si>
  <si>
    <t>ประเภทธุรกิจ</t>
  </si>
  <si>
    <t>ผลิตและจำหน่ายเครื่องถ่ายเทความร้อนเพื่อจำหน่ายภายในประเทศ รับจ้างผลิต จำหน่ายก๊าซเหลว และให้เช่ารถขนส่ง</t>
  </si>
  <si>
    <t>12.2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 (ต่อ)</t>
  </si>
  <si>
    <t>มูลค่าตามบัญชีตามวิธีส่วนได้เสีย</t>
  </si>
  <si>
    <t>มูลค่าตามบัญชีตามวิธีราคาทุน</t>
  </si>
  <si>
    <t>ส่วนแบ่งกำไร(ขาดทุน)</t>
  </si>
  <si>
    <t xml:space="preserve">บริษัทร่วมไม่ได้จดทะเบียนในตลาดหลักทรัพย์ จึงไม่มีราคาที่ต้องเปิดเผยต่อสาธารณชน </t>
  </si>
  <si>
    <t>บริษัทมีตัวแทนอยู่ในคณะกรรมการของ บริษัท ครัยโอไทย จำกัด โดยได้รับแต่งตั้งจากบริษัทร่วมให้เป็นกรรมการผู้มีอำนาจ</t>
  </si>
  <si>
    <t>ของบริษัท</t>
  </si>
  <si>
    <t xml:space="preserve">ณ วันที่ 3 กันยายน 2550 และสัญญาแก้ไขเพิ่มเติมสัญญาจ้างผลิต LNG ลงวันที่ 28 เมษายน 2553 และ 30 มิถุนายน 2559 </t>
  </si>
  <si>
    <t>บริษัท ครัยโอไทย จำกัด ได้ทำสัญญากับ บริษัท ปตท. จำกัด (มหาชน) เพื่อรับจ้างผลิต LNG (Liquefied natural gas) จากแหล่งผลิต</t>
  </si>
  <si>
    <t xml:space="preserve">หนองตูม-เอ จังหวัดสุโขทัยกำหนดระยะเวลา 10 ปี นับตั้งแต่วันที่เริ่มรับมอบผลิตภัณฑ์ LNG และ HC เป็นต้นไป </t>
  </si>
  <si>
    <t xml:space="preserve">ส่วนแบ่งกำไร(ขาดทุน)สำหรับปี สิ้นสุดวันที่ 30 มิถุนายน 2564 และ 2563 ของบริษัทร่วม คำนวณจากงบการเงินสำหรับปี </t>
  </si>
  <si>
    <t>สิ้นสุดวันที่ 30 มิถุนายน 2564 และ 2563 โดยบริษัทจะรับรู้ส่วนแบ่งกำไร(ขาดทุน)ดังกล่าวเฉพาะสัดส่วนการถือหุ้นที่บริษัทมีส่วน</t>
  </si>
  <si>
    <t>ได้เสียซึ่งงบการเงินดังกล่าวได้ผ่านการตรวจสอบบัญชีของบริษัทดังกล่าวแล้ว</t>
  </si>
  <si>
    <t>12.3  ข้อมูลทางการเงินภายใต้งบการเงินของบริษัทร่วม</t>
  </si>
  <si>
    <t>รายละเอียดสินทรัพย์สุทธิ</t>
  </si>
  <si>
    <t>สินทรัพย์สุทธิ</t>
  </si>
  <si>
    <t>รายละเอียดกำไร(ขาดทุน)เบ็ดเสร็จรวม</t>
  </si>
  <si>
    <t>กำไร(ขาดทุน)จากการดำเนินงานต่อเนื่อง</t>
  </si>
  <si>
    <t>กำไร(ขาดทุน)เบ็ดเสร็จอื่น</t>
  </si>
  <si>
    <t>กำไร(ขาดทุน)เบ็ดเสร็จรวม</t>
  </si>
  <si>
    <t>รายละเอียดส่วนได้เสียของบริษัทในสินทรัพย์สุทธิของผู้ถูกลงทุน</t>
  </si>
  <si>
    <t>ส่วนได้เสียของบริษัทในสินทรัพย์สุทธิของผู้ถูกลงทุน ณ วันต้นปี</t>
  </si>
  <si>
    <r>
      <rPr>
        <u/>
        <sz val="14"/>
        <rFont val="Angsana New"/>
        <family val="1"/>
      </rPr>
      <t>บวก/หัก</t>
    </r>
    <r>
      <rPr>
        <sz val="14"/>
        <rFont val="Angsana New"/>
        <family val="1"/>
      </rPr>
      <t xml:space="preserve">  กำไร(ขาดทุน)เบ็ดเสร็จรวมส่วนที่เป็นของบริษัท </t>
    </r>
  </si>
  <si>
    <t>ส่วนได้เสียของบริษัทในสินทรัพย์สุทธิของผู้ถูกลงทุน ณ วันปลายปี</t>
  </si>
  <si>
    <t>มูลค่าตามบัญชีของส่วนได้เสียในผู้ถูกลงทุน ณ วันปลายปี</t>
  </si>
  <si>
    <t>13.  อสังหาริมทรัพย์เพื่อการลงทุน</t>
  </si>
  <si>
    <t>รับโอนจากบัญชีที่ดิน อาคารและอุปกรณ์ (ดูหมายเหตุประกอบงบการเงินข้อ 14)</t>
  </si>
  <si>
    <t>14.  ที่ดิน อาคารและอุปกรณ์</t>
  </si>
  <si>
    <t>สินทรัพย์ซึ่งแสดง</t>
  </si>
  <si>
    <t>มูลค่าตามราคาประเมิน</t>
  </si>
  <si>
    <t>สินทรัพย์ซึ่งแสดงมูลค่าตามราคาทุน</t>
  </si>
  <si>
    <t>ที่ดินและ</t>
  </si>
  <si>
    <t>อาคารและ</t>
  </si>
  <si>
    <t>เครื่องจักรและ</t>
  </si>
  <si>
    <t>เครื่องตกแต่งติดตั้ง</t>
  </si>
  <si>
    <t>งานระหว่าง</t>
  </si>
  <si>
    <t>ส่วนปรับปรุงที่ดิน</t>
  </si>
  <si>
    <t>ส่วนปรับปรุงอาคาร</t>
  </si>
  <si>
    <t>อุปกรณ์</t>
  </si>
  <si>
    <t>อะไหล่เครื่องจักร</t>
  </si>
  <si>
    <t>และเครื่องใช้สำนักงาน</t>
  </si>
  <si>
    <t>ก่อสร้าง</t>
  </si>
  <si>
    <t>ราคาทุน / ราคาประเมิน :</t>
  </si>
  <si>
    <t>ซื้อเพิ่ม</t>
  </si>
  <si>
    <t>จำหน่าย</t>
  </si>
  <si>
    <t>โอนเข้า(ออก)</t>
  </si>
  <si>
    <t>30 มิถุนายน 2564</t>
  </si>
  <si>
    <t xml:space="preserve">ค่าเสื่อมราคาสะสม : </t>
  </si>
  <si>
    <t>ค่าเสื่อมราคาสำหรับปี</t>
  </si>
  <si>
    <t>ค่าเสื่อมราคาสำหรับส่วนที่จำหน่าย</t>
  </si>
  <si>
    <t>ค่าเผื่อการด้อยค่าของอะไหล่เครื่องจักร :</t>
  </si>
  <si>
    <t>ตั้งเพิ่ม(โอนกลับ)</t>
  </si>
  <si>
    <t>มูลค่าสุทธิตามบัญชี :</t>
  </si>
  <si>
    <t xml:space="preserve">ค่าเสื่อมราคาสำหรับปี </t>
  </si>
  <si>
    <t>สิ้นสุดวันที่ 30 มิถุนายน 2564</t>
  </si>
  <si>
    <t>สิ้นสุดวันที่ 30 มิถุนายน 2563</t>
  </si>
  <si>
    <t xml:space="preserve">การประเมินราคาโดยบริษัทประเมินราคาทรัพย์สินอิสระลงวันที่ 11 พฤษภาคม 2564 มีมูลค่าตลาด จำนวนเงิน 110.99 ล้านบาท  </t>
  </si>
  <si>
    <t xml:space="preserve">และมีมูลค่าบังคับขายจำนวนเงิน 66.59 ล้านบาท  </t>
  </si>
  <si>
    <t xml:space="preserve">ณ วันที่ 30 มิถุนายน 2564 และ 2563 ค่าเผื่อผลขาดทุนด้านเครดิต มีจำนวนเงิน 1.36 ล้านบาท และ 1.30 ล้านบาท ตามลำดับ  </t>
  </si>
  <si>
    <t>ณ วันที่ 31 มีนาคม 2564 เนื่องจากเป็นข้อมูลที่ดีที่สุดในปัจจุบันที่บริษัทมีอยู่ ซึ่งสรุปได้ว่า ราคาทุนของเงินลงทุนในตราสารทุนดังกล่าวได้สะท้อนมูลค่ายุติธรรมแล้ว ดังนั้นบริษัทจึงอ้างอิงราคาดังกล่าว</t>
  </si>
  <si>
    <t>11.68</t>
  </si>
  <si>
    <t>มูลค่าตามบัญชีของอสังหาริมทรัพย์เพื่อการลงทุน ณ วันที่ 30 มิถุนายน 2564 และ 2563 แสดงได้ดังนี้</t>
  </si>
  <si>
    <t>อาคารคลังสินค้า</t>
  </si>
  <si>
    <t>ให้เช่า</t>
  </si>
  <si>
    <t xml:space="preserve">ราคาทุน 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</si>
  <si>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ค่าเสื่อมราคาสะสม</t>
    </r>
  </si>
  <si>
    <t>มูลค่าตามบัญชี - สุทธิ</t>
  </si>
  <si>
    <t>การกระทบยอดมูลค่าตามบัญชีของอสังหาริมทรัพย์เพื่อการลงทุนสำหรับปีสิ้นสุดวันที่ 30 มิถุนายน 2564 และ 2563 แสดงได้ดังนี้</t>
  </si>
  <si>
    <t>มูลค่าตามบัญชีต้นปี</t>
  </si>
  <si>
    <t>มูลค่าตามบัญชีปลายปี</t>
  </si>
  <si>
    <t>อาคารคลังสินค้าให้เช่า</t>
  </si>
  <si>
    <r>
      <t xml:space="preserve">2.3.2. </t>
    </r>
    <r>
      <rPr>
        <u/>
        <sz val="14"/>
        <rFont val="Angsana New"/>
        <family val="1"/>
      </rPr>
      <t>ค่าเผื่อผลขาดทุนด้านเครดิตที่คาดว่าจะเกิดขึ้นของลูกหนี้การค้า</t>
    </r>
  </si>
  <si>
    <t>ในการประมาณค่าเผื่อผลขาดทุนด้านเครดิตที่คาดว่าจะเกิดขึ้นของลูกหนี้การค้า ฝ่ายบริหารจำเป็นต้องใช้ดุลยพินิจในการ</t>
  </si>
  <si>
    <t>ประมาณการผลขาดทุนด้านเครดิตที่คาดว่าจะเกิดขึ้นจากลูกหนี้ โดยคำนึงถึงประสบการณ์การเก็บเงินในอดีต อายุของหนี้</t>
  </si>
  <si>
    <t>ที่คงค้างและสภาวะเศรษฐกิจที่คาดการณ์ไว้ของกลุ่มลูกค้าที่มีความเสี่ยงด้านเครดิตที่คล้ายคลึงกัน เป็นต้น ทั้งนี้ ข้อมูลผลขาดทุน</t>
  </si>
  <si>
    <t>ลูกค้าที่เกิดขึ้นจริงในอนาคต</t>
  </si>
  <si>
    <t>มูลค่ายุติธรรมของอสังหาริมทรัพย์เพื่อการลงทุน ณ วันที่ 30 มิถุนายน 2564 และ 2563 แสดงได้ดังนี้</t>
  </si>
  <si>
    <t>มูลค่ายุติธรรมของอสังหาริมทรัพย์เพื่อการลงทุน ณ วันที่ 30 มิถุนายน 2564 และ 2563 ถือตามรายงานการประเมินราคา โดยบริษัท</t>
  </si>
  <si>
    <t xml:space="preserve">ประเมินราคาทรัพย์สินอิสระ ซึ่งใช้วิธีการประเมินแบบเปรียบเทียบราคาตลาด ลงวันที่ 15 พฤษภาคม 2563 ราคาประเมินจำนวนเงิน </t>
  </si>
  <si>
    <t xml:space="preserve">705.44 ล้านบาท ซึ่งสูงกว่าราคาทุนเดิมจำนวนเงิน 690.43 ล้านบาท ได้แสดงไว้ในบัญชี “ส่วนเกินทุนจากการตีราคาที่ดิน” ภายใต้ </t>
  </si>
  <si>
    <t>“ส่วนของผู้ถือหุ้น” ในงบแสดงฐานะการเงินซึ่งส่วนเกินทุนจากการตีราคาที่ดินนี้จะนำไปจ่ายเป็นเงินปันผลไม่ได้</t>
  </si>
  <si>
    <t>ตามหมายเหตุ ข้อ 15</t>
  </si>
  <si>
    <t>1.75 - 1.85</t>
  </si>
  <si>
    <t>จำนวน 3.62 ล้านบาท และ 3.36 ล้านบาท ตามลำดับ</t>
  </si>
  <si>
    <t>บริษัทมีสินทรัพย์และหนี้สินที่วัดมูลค่าด้วยมูลค่ายุติธรรมแยกแสดงตามลำดับชั้นของมูลค่ายุติธรรม ดังนี้</t>
  </si>
  <si>
    <t>เจ้าหนี้หมุนเวียนอื่นต่างประเทศ</t>
  </si>
  <si>
    <t>ณ วันที่ 30 มิถุนายน 2564 บริษัทมีหนังสือค้ำประกันที่ธนาคารในประเทศแห่งหนึ่งออกให้กรมศุลกากร จำนวนเงิน</t>
  </si>
  <si>
    <t xml:space="preserve">และ 0.42 ล้านดอลลาร์สหรัฐอเมริกา ตามลำดับ </t>
  </si>
  <si>
    <t>24.  ข้อมูลเพิ่มเติมเกี่ยวกับค่าใช้จ่ายจำแนกตามลักษณะ</t>
  </si>
  <si>
    <t>งบการเงินที่แสดงเงินลงทุนตามวิธีส่วนได้เสีย /</t>
  </si>
  <si>
    <t>ข้อมูลเกี่ยวกับลูกค้ารายใหญ่</t>
  </si>
  <si>
    <t>อัตราร้อยละของ</t>
  </si>
  <si>
    <t>(ล้านบาท)</t>
  </si>
  <si>
    <t>รายได้สุทธิ (%)</t>
  </si>
  <si>
    <t>บริษัทมีรายได้จากการขายจากลูกค้ารายใหญ่</t>
  </si>
  <si>
    <t>รายได้จากการขายรวม</t>
  </si>
  <si>
    <t>ข้อมูลทางการเงินจำแนกตามกลุ่มธุรกิจสำหรับปีสิ้นสุดวันที่ 30 มิถุนายน 2564 และ 2563 มีดังนี้</t>
  </si>
  <si>
    <t>ในระหว่างปี 2564 เงินให้กู้ยืมแก่กิจการที่เกี่ยวข้องกันมีการเคลื่อนไหวดังต่อไปนี้</t>
  </si>
  <si>
    <t>การวัดมูลค่ายุติธรรม ณ วันที่ 30 มิถุนายน 2563</t>
  </si>
  <si>
    <t>การวัดมูลค่ายุติธรรม ณ วันที่ 30 มิถุนายน 2564</t>
  </si>
  <si>
    <t>ภาระผูกพันผลประโยชน์พนักงานต้นปี</t>
  </si>
  <si>
    <t>ค่าใช้จ่ายผลประโยชน์พนักงานระหว่างปี</t>
  </si>
  <si>
    <t>ต้นทุนทางการเงิน (ดอกเบี้ยจ่าย) ระหว่างปี</t>
  </si>
  <si>
    <t>ผลประโยชน์พนักงานที่จ่ายระหว่างปี</t>
  </si>
  <si>
    <t>ภาระผูกพันผลประโยชน์พนักงานปลายปี</t>
  </si>
  <si>
    <t>งบการเงินที่แสดงเงินลงทุนตามวิธีส่วนได้เสีย /งบการเงินเฉพาะกิจการ</t>
  </si>
  <si>
    <t xml:space="preserve">สำหรับปีสิ้นสุดวันที่ 30 มิถุนายน 2564 และ 2563 บริษัทมีลูกค้ารายใหญ่จำนวน 2 ราย และ 1 ราย ตามลำดับ </t>
  </si>
  <si>
    <t>งบการเงินนี้ได้รับอนุมัติจากคณะกรรมการของบริษัทแล้วเมื่อวันที่ 24 สิงหาคม 2564</t>
  </si>
  <si>
    <t>21.4 มูลค่ายุติธรรม</t>
  </si>
  <si>
    <t>21.5  ความเสี่ยงจากอัตราแลกเปลี่ยน</t>
  </si>
  <si>
    <t>21.  เครื่องมือทางการเงิน (ต่อ)</t>
  </si>
  <si>
    <t>25.  ข้อมูลเพิ่มเติมเกี่ยวกับงบกระแสเงินสด</t>
  </si>
  <si>
    <t xml:space="preserve">(ปรับปรุง 2562) และฉบับใหม่ จำนวนหลายฉบับ ซึ่งมีผลบังคับใช้สำหรับงบการเงินที่มีรอบระยะเวลาบัญชีที่เริ่มในหรือหลังวันที่ </t>
  </si>
  <si>
    <t>1 มกราคม 2563 มาถือปฏิบัติ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</t>
  </si>
  <si>
    <t>กับมาตรฐานการรายงานทางการเงินระหว่างประเทศ โดยส่วนใหญ่เป็นการอธิบายให้ชัดเจนเกี่ยวกับวิธีปฏิบัติทางการบัญชีและการ</t>
  </si>
  <si>
    <t>ให้แนวปฏิบัติทางการบัญชีกับผู้ใช้มาตรฐาน การนำมาตรฐานการรายงาน ทางการเงินดังกล่าวมาถือปฏิบัตินี้ไม่มีผลกระทบอย่าง</t>
  </si>
  <si>
    <t xml:space="preserve">สำคัญ สามารถสรุปได้ดังนี้  </t>
  </si>
  <si>
    <t xml:space="preserve">ในระหว่างปี กิจการได้นำมาตรฐานการรายงานทางการเงินและการตีความมาตรฐานการรายงานทางการเงินฉบับปรับปรุง </t>
  </si>
  <si>
    <t xml:space="preserve">ผลกระทบอย่างเป็นสาระสำคัญ </t>
  </si>
  <si>
    <t>3.1 มาตรฐานการรายงานทางการเงินที่เริ่มมีผลบังคับใช้ในปีปัจจุบัน</t>
  </si>
  <si>
    <t>3.  มาตรฐานการรายงานทางการเงินใหม่ (ต่อ)</t>
  </si>
  <si>
    <t>การนำมาตรฐานกลุ่มนี้มาถือปฏิบัติมีผลกระทบต่องบการเงินของกิจการ ดังต่อไปนี้</t>
  </si>
  <si>
    <r>
      <rPr>
        <u/>
        <sz val="14"/>
        <rFont val="Angsana New"/>
        <family val="1"/>
      </rPr>
      <t>การรับรู้รายการผลขาดทุนด้านเครดิต</t>
    </r>
    <r>
      <rPr>
        <sz val="14"/>
        <rFont val="Angsana New"/>
        <family val="1"/>
      </rPr>
      <t xml:space="preserve"> - กิจการรับรู้ผลขาดทุนด้านเครดิตที่คาดว่าจะเกิดขึ้นต่อสินทรัพย์ทางการเงินโดยไม่</t>
    </r>
  </si>
  <si>
    <t>จำเป็นต้องรอให้เหตุการณ์ที่มีการด้อยค่าด้านเครดิตเกิดขึ้นก่อน กิจการใช้วิธีการอย่างง่ายในการพิจารณาค่าเผื่อผลขาดทุนที่คาดว่า</t>
  </si>
  <si>
    <t>จะเกิดขึ้นตลอดอายุสำหรับลูกหนี้การค้า โดยผู้บริหารของกิจการพิจารณาแล้วว่าการรับรู้รายการผลขาดทุนด้านเครดิตข้างต้นไม่มี</t>
  </si>
  <si>
    <r>
      <rPr>
        <u/>
        <sz val="14"/>
        <rFont val="Angsana New"/>
        <family val="1"/>
      </rPr>
      <t xml:space="preserve">การรับรู้รายการตราสารอนุพันธ์ </t>
    </r>
    <r>
      <rPr>
        <sz val="14"/>
        <rFont val="Angsana New"/>
        <family val="1"/>
      </rPr>
      <t xml:space="preserve">- กิจการรับรู้รายการตราสารอนุพันธ์เมื่อเริ่มแรกด้วยมูลค่ายุติธรรม ณ วันที่เข้าทำสัญญา </t>
    </r>
  </si>
  <si>
    <t>กิจการนำมาตรฐานการรายงานทางการเงินกลุ่มนี้มาถือปฏิบัติโดยรับรู้ผลกระทบสะสมของการนำมาตรฐานการรายงาน</t>
  </si>
  <si>
    <t>ปีก่อนที่แสดงเปรียบเทียบ</t>
  </si>
  <si>
    <t>มาตรฐานการรายงานทางการเงินฉบับที่ 16 ใช้แทนมาตรฐานการบัญชี ฉบับที่ 17 เรื่อง สัญญาเช่า และการตีความมาตรฐานบัญชี</t>
  </si>
  <si>
    <t>ที่เกี่ยวข้อง มาตรฐานฉบับนี้ได้กำหนดหลักการของการรับรู้รายการ การวัดมูลค่า การแสดงรายการและการเปิดเผยข้อมูลของสัญญาเช่า</t>
  </si>
  <si>
    <t>และกำหนดให้ผู้เช่ารับรู้สินทรัพย์และหนี้สินสำหรับสัญญาเช่าทุกรายการที่มีระยะเวลาในการเช่ามากกว่า 12 เดือน เว้นแต่สินทรัพย์</t>
  </si>
  <si>
    <t xml:space="preserve">สภาวิชาชีพบัญชีได้ประกาศใช้มาตรฐานการรายงานทางการเงินและการตีความมาตรฐานการรายงานทางการเงินฉบับปรับปรุง </t>
  </si>
  <si>
    <t>ซึ่งจะมีผลบังคับใช้สำหรับงบการเงินที่มีรอบระยะเวลาบัญชีที่เริ่มในหรือหลังวันที่ 1 มกราคม 2564 มาตรฐานการรายงานทางการเงิน</t>
  </si>
  <si>
    <t>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</t>
  </si>
  <si>
    <t>เป็นการอธิบายให้ชัดเจนเกี่ยวกับวิธีปฏิบัติทางการบัญชีและการให้แนวปฏิบัติทางบัญชีกับผู้ใช้มาตรฐาน</t>
  </si>
  <si>
    <t>3.2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2564</t>
  </si>
  <si>
    <t>ฝ่ายบริหารของกิจการอยู่ระหว่างการประเมินผลกระทบที่อาจมีต่องบการเงินในปีที่เริ่มนำมาตรฐานกลุ่มดังกล่าวมาถือปฎิบัติ</t>
  </si>
  <si>
    <t>ด้านเครดิตจากประสบการณ์ในอดีตและการคาดการณ์สภาวะเศรษฐกิจของกิจการอาจไม่ได้บ่งบอกถึงการผิดสัญญาของ</t>
  </si>
  <si>
    <t>เป็นสาระสำคัญต่องบการเงินของกิจการ อย่างไรก็ตาม มาตรฐานการรายงานทางการเงินฉบับใหม่ซึ่งได้มีการเปลี่ยนแปลงหลักการ</t>
  </si>
  <si>
    <t>ในระหว่างปี</t>
  </si>
  <si>
    <t>ราคาทุนเงินลงทุนในหลักทรัพย์เผื่อขายต้นปี</t>
  </si>
  <si>
    <t>ราคาทุนเงินลงทุนในหลักทรัพย์เผื่อขายปลายปี</t>
  </si>
  <si>
    <t>ค่าเผื่อมูลค่าเงินลงทุนในหลักทรัพย์เผื่อขายต้นปี</t>
  </si>
  <si>
    <t>ค่าเผื่อมูลค่าเงินลงทุนในหลักทรัพย์เผื่อขายปลายปี</t>
  </si>
  <si>
    <t>เงินลงทุนในบริษัทร่วม ต้นปี</t>
  </si>
  <si>
    <t>เงินลงทุนในบริษัทร่วม ปลายปี</t>
  </si>
  <si>
    <t>สำหรับปี สิ้นสุดวันที่</t>
  </si>
  <si>
    <t xml:space="preserve">เป็นมูลค่ายุติธรรม ณ วันที่ 30 มิถุนายน 2564 เนื่องจากมูลค่ายุติธรรมดังกล่าว ไม่มีการซื้อขายในตลาดที่มีสภาพคล่อง และเทคนิคในการประเมินมูลค่าที่ไม่สามารถสังเกตได้ </t>
  </si>
  <si>
    <t>สำหรับปี สิ้นสุดวันที่ 30 มิถุนายน 2563</t>
  </si>
  <si>
    <t>สำหรับปี สิ้นสุดวันที่ 30 มิถุนายน</t>
  </si>
  <si>
    <t>รายการเคลื่อนไหวของสินทรัพย์และหนี้สินภาษีเงินได้รอตัดบัญชีที่เกิดขึ้นในระหว่างปี สิ้นสุดวันที่ 30 มิถุนายน 2564 และ 2563</t>
  </si>
  <si>
    <t>ค่าเผื่อผลขาดทุนด้านเครดิต - ลูกหนี้การค้า</t>
  </si>
  <si>
    <t>12.  เงินลงทุนในบริษัทร่วม (ต่อ)</t>
  </si>
  <si>
    <t>20.  รายได้(ค่าใช้จ่าย)ภาษีเงินได้ (ต่อ)</t>
  </si>
  <si>
    <t>26.  การอนุมัติงบการเงิน</t>
  </si>
  <si>
    <t>การกำหนดอายุสัญญาเช่าที่มีสิทธิการเลือกในการขยายอายุสัญญาเช่าหรือยกเลิกสัญญาเช่า กิจการในฐานะผู้เช่าในการ</t>
  </si>
  <si>
    <t>กำหนดอายุสัญญาเช่า ฝ่ายบริหารจำเป็นต้องใช้ดุลยพินิจในการประเมินว่ากิจการ มีความแน่นอนอย่างสมเหตุสมผลหรือไม่</t>
  </si>
  <si>
    <t>ที่จะใช้สิทธิเลือกในการขยายอายุสัญญาเช่าหรือยกเลิกสัญญาเช่า โดยคำนึงถึงข้อเท็จจริงและสภาพแวดล้อมที่เกี่ยวข้องทั้งหมด</t>
  </si>
  <si>
    <t>ที่ทำให้เกิดสิ่งจูงใจในทางเศรษฐกิจสำหรับกิจการในการใช้สิทธิเลือกนั้น ภายหลังจากวันที่สัญญาเช่ามีผล กิจการจะประเมิน</t>
  </si>
  <si>
    <t>อายุสัญญาเช่าใหม่หากมีเหตุการณ์หรือสถานการณ์ที่มีนัยสำคัญซึ่งอยู่ภายใต้การควบคุมและส่งผลต่อความแน่นอนอย่าง</t>
  </si>
  <si>
    <t>สมเหตุสมผลที่จะใช้สิทธิเลือก</t>
  </si>
  <si>
    <t>ในการพิจารณาประเภทของสัญญาเช่าว่าเป็นสัญญาเช่าดำเนินงานหรือสัญญาเช่าเงินทุน ฝ่ายบริหารได้ใช้ดุลยพินิจในการ</t>
  </si>
  <si>
    <t>การจัดประเภทของสัญญาเช่า - กิจการในฐานะผู้ให้เช่า</t>
  </si>
  <si>
    <t xml:space="preserve">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และค่าตัดจำหน่ายของสินทรัพย์ไม่มีตัวตน </t>
  </si>
  <si>
    <t>ฝ่ายบริหารจำเป็นต้องทำการประมาณอายุการให้ประโยชน์และมูลค่าคงเหลือเมื่อเลิกใช้งาน (ถ้ามี) และต้องทบทวนอายุการให้</t>
  </si>
  <si>
    <t>ประโยชน์และ มูลค่าคงเหลือใหม่หากมีการเปลี่ยนแปลงเกิดขึ้น</t>
  </si>
  <si>
    <r>
      <rPr>
        <sz val="14"/>
        <rFont val="Angsana New"/>
        <family val="1"/>
      </rPr>
      <t xml:space="preserve">2.3.3. </t>
    </r>
    <r>
      <rPr>
        <u/>
        <sz val="14"/>
        <rFont val="Angsana New"/>
        <family val="1"/>
      </rPr>
      <t>มูลค่ายุติธรรมของเครื่องมือทางการเงิน</t>
    </r>
  </si>
  <si>
    <r>
      <rPr>
        <sz val="14"/>
        <rFont val="Angsana New"/>
        <family val="1"/>
      </rPr>
      <t>2.3.4.</t>
    </r>
    <r>
      <rPr>
        <u/>
        <sz val="14"/>
        <rFont val="Angsana New"/>
        <family val="1"/>
      </rPr>
      <t xml:space="preserve"> 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</t>
    </r>
  </si>
  <si>
    <r>
      <t xml:space="preserve">2.3.5  </t>
    </r>
    <r>
      <rPr>
        <u/>
        <sz val="14"/>
        <rFont val="Angsana New"/>
        <family val="1"/>
      </rPr>
      <t>ค่าเผื่อลดมูลค่าสำหรับสินค้าเก่า ล้าสมัย และเสื่อมคุณภาพ</t>
    </r>
  </si>
  <si>
    <t>ในการประเมินมูลค่ายุติธรรมของเครื่องมือทางการเงินที่รับรู้ในงบแสดงฐานะการเงิน ที่ไม่มีการซื้อขายในตลาดและไม่</t>
  </si>
  <si>
    <t>สามารถหาราคาได้ในตลาดซื้อขายคล่อง ฝ่ายบริหารต้องใช้ดุลยพินิจในการประเมินมูลค่ายุติธรรมของเครื่องมือทางการเงิน</t>
  </si>
  <si>
    <t>ดังกล่าว โดยใช้เทคนิคและแบบจำลองการประเมินมูลค่า ซึ่งตัวแปรที่ใช้ในแบบจำลองได้มาจากการเทียบเคียงกับตัวแปรที่มีอยู่</t>
  </si>
  <si>
    <t>ในตลาด โดยคำนึงถึงความเสี่ยงทางด้านเครดิต สภาพคล่อง ข้อมูลความสัมพันธ์ และการเปลี่ยนแปลงของมูลค่าของเครื่องมือ</t>
  </si>
  <si>
    <t>ทางการเงิน ทั้งนี้การเปลี่ยนแปลงของสมมติฐานที่เกี่ยวข้องกับตัวแปรที่ใช้ในการคำนวณ อาจมีผลกระทบต่อมูลค่ายุติธรรมที่</t>
  </si>
  <si>
    <t>แสดงอยู่ในงบแสดงฐานะการเงิน และการเปิดเผยลำดับชั้นของมูลค่ายุติธรรม</t>
  </si>
  <si>
    <r>
      <rPr>
        <sz val="14"/>
        <rFont val="Angsana New"/>
        <family val="1"/>
      </rPr>
      <t xml:space="preserve">2.3.6 </t>
    </r>
    <r>
      <rPr>
        <u/>
        <sz val="14"/>
        <rFont val="Angsana New"/>
        <family val="1"/>
      </rPr>
      <t>ผลประโยชน์หลังออกจากงานของพนักงานตามโครงการผลประโยชน์</t>
    </r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</si>
  <si>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ซึ่งต้องอาศัย</t>
  </si>
  <si>
    <t>ข้อสมมติฐานต่าง ๆ ในการประมาณการ เช่น อัตราคิดลด อัตราการขึ้นเงินเดือนในอนาคต อัตรามรณะและปัจจัยที่เกี่ยวข้อง</t>
  </si>
  <si>
    <t>ในเชิงประชากรศาสตร์ เป็นต้น ในการกำหนดอัตราคิดลดฝ่ายบริหารได้พิจารณาถึงอัตราดอกเบี้ยที่สะท้อนถึงสภาพการณ์</t>
  </si>
  <si>
    <t>ทางเศรษฐกิจในปัจจุบัน ส่วนอัตรามรณะใช้ข้อมูลตารางอัตรามรณะที่เปิดเผยทั่วไปในประเทศ อย่างไรก็ตามผลประโยชน์</t>
  </si>
  <si>
    <t>หลังการเลิกจ้างงานที่เกิดขึ้นจริงนั้นอาจแตกต่างไปจากที่ประมาณไว้</t>
  </si>
  <si>
    <r>
      <t xml:space="preserve">2.3.7  </t>
    </r>
    <r>
      <rPr>
        <u/>
        <sz val="14"/>
        <rFont val="Angsana New"/>
        <family val="1"/>
      </rPr>
      <t>อสังหาริมทรัพย์เพื่อการลงทุน</t>
    </r>
  </si>
  <si>
    <r>
      <t xml:space="preserve">2.3.8  </t>
    </r>
    <r>
      <rPr>
        <u/>
        <sz val="14"/>
        <rFont val="Angsana New"/>
        <family val="1"/>
      </rPr>
      <t>สินทรัพย์ภาษีเงินได้รอการตัดบัญชี</t>
    </r>
  </si>
  <si>
    <t>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</si>
  <si>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>ทางการเงินด้วยมูลค่ายุติธรรมหรือราคาทุนตัดจำหน่ายโดยพิจารณาจากประเภทของตราสารทางการเงิน ลักษณะของกระแสเงินสด</t>
  </si>
  <si>
    <t>ตามสัญญาและแผนธุรกิจของกิจการ (Business Model) หลักการเกี่ยวกับวิธีการคำนวณการด้อยค่าของเครื่องมือทางการเงินโดยใช้</t>
  </si>
  <si>
    <t>แนวคิดของผลขาดทุนด้านเครดิตที่คาดว่าจะเกิดขึ้น และหลักการเกี่ยวกับการบัญชีป้องกันความเสี่ยง รวมถึงการแสดงรายการและ</t>
  </si>
  <si>
    <t xml:space="preserve">การเปิดเผยข้อมูลเครื่องมือทางการเงิน </t>
  </si>
  <si>
    <t>และวัดมูลค่าในภายหลังด้วยมูลค่ายุติธรรม ณ วันสิ้นรอบระยะเวลารายงาน การเปลี่ยนแปลงในมูลค่ายุติธรรมของตราสารอนุพันธ์</t>
  </si>
  <si>
    <t>จะถูกรับรู้ผ่านกำไรหรือขาดทุน</t>
  </si>
  <si>
    <t>อ้างอิงนั้นมีมูลค่าต่ำ การบัญชีสำหรับผู้ให้เช่าไม่มีการเปลี่ยนแปลงอย่างมีสาระสำคัญจากมาตรฐานการบัญชี ฉบับที่ 17 ผู้ให้เช่ายังคง</t>
  </si>
  <si>
    <t>ต้องจัดประเภทสัญญาเช่าเป็นสัญญาเช่าดำเนินงานหรือสัญญาเช่าเงินทุนโดยใช้หลักการเช่นเดียวกันกับมาตรฐานการบัญชีฉบับที่ 17</t>
  </si>
  <si>
    <t>ลูกหนี้การค้ารับรู้เริ่มแรกด้วยมูลค่าตามใบแจ้งหนี้ และจะวัดมูลค่าต่อมาด้วยจำนวนเงินที่เหลืออยู่หักด้วยค่าเผื่อหนี้สงสัยจะสูญ</t>
  </si>
  <si>
    <t>ซึ่งประมาณจากการสอบทานยอดคงเหลือ ณ วันสิ้นงวด ค่าเผื่อหนี้สงสัยจะสูญหมายถึงผลต่างระหว่างราคาตามบัญชีของลูกหนี้การค้า</t>
  </si>
  <si>
    <t>เปรียบเทียบกับมูลค่าที่คาดว่าจะได้รับจากลูกหนี้การค้า  หนี้สูญที่เกิดขึ้นจะรับรู้ไว้ในกำไรหรือขาดทุนโดยถือเป็นส่วนหนึ่งของ</t>
  </si>
  <si>
    <t>4.3  ลูกหนี้การค้าและค่าเผื่อผลขาดทุนด้านเครดิต</t>
  </si>
  <si>
    <t>ชำระ อัตราความเสียหายที่คาดว่าจะเกิดขึ้นจะขึ้นอยู่กับประวัติการชำระเงินและข้อมูลผลขาดทุนด้านเครดิตในอดีตซึ่งมีการปรับเพื่อ</t>
  </si>
  <si>
    <t>สะท้อนข้อมูลปัจจุบันและการคาดการณ์ล่วงหน้าเกี่ยวกับปัจจัยทางเศรษฐกิจที่มีผลต่อความสามารถของลูกค้าในการชำระหนี้</t>
  </si>
  <si>
    <t xml:space="preserve">กิจการใช้วิธีการอย่างง่าย (Simplified Approach) ตามมาตรฐานการรายงานทางการเงินฉบับที่ 9 ในการวัดมูลค่าผลขาดทุน
</t>
  </si>
  <si>
    <t>รายการลูกหนี้การค้า ในการพิจารณาผลขาดทุนด้านเครดิตที่คาดว่าจะเกิดขึ้น ลูกหนี้การค้าจะถูกจัดกลุ่มตามวันที่ครบกำหนด</t>
  </si>
  <si>
    <t>ด้านเครดิตที่คาดว่าจะเกิดขึ้น ซึ่งกำหนดให้พิจารณาผลขาดทุนที่คาดว่าจะเกิดขึ้นตลอดอายุหนี้และรับรู้ผลขาดทุนตั้งแต่การรับรู้</t>
  </si>
  <si>
    <t>ลูกหนี้การค้าแสดงถึงจำนวนเงินที่ลูกค้าจะต้องชำระสำหรับการขายสินค้าและการให้บริการตามปกติของธุรกิจ กิจการรับรู้</t>
  </si>
  <si>
    <t>จัดหาเงินที่มีนัยสำคัญจะรับรู้ด้วยมูลค่าปัจจุบันของสิ่งตอบแทน</t>
  </si>
  <si>
    <t>ลูกหนี้การค้าเมื่อเริ่มแรกด้วยจำนวนเงินของสิ่งตอบแทนที่ปราศจากเงื่อนไขในการได้รับชำระ ในกรณีที่มีส่วนประกอบด้านการ</t>
  </si>
  <si>
    <t>กิจการรับรู้ผลขาดทุนจากการด้อยค่าในกำไรหรือขาดทุนภายใต้ค่าใช้จ่ายในการบริหาร</t>
  </si>
  <si>
    <t>เงินลงทุนจากการลงทุนในหน่วยลงทุนของกองทุนรวม แสดงในงบแสดงฐานะการเงิน ด้วยมูลค่ายุติธรรม ณ วันที่ที่วัดมูลค่า</t>
  </si>
  <si>
    <t>ในกรณีที่มีข้อบ่งชี้จะทำการประมาณมูลค่าสินทรัพย์ที่คาดว่าจะได้รับคืน สำหรับค่าความนิยมและสินทรัพย์ไม่มีตัวตนที่มีอายุ</t>
  </si>
  <si>
    <t>การให้ประโยชน์ไม่ทราบแน่นอน หรือ ยังไม่พร้อมใช้งาน จะประมาณมูลค่าที่คาดว่าจะได้รับคืนทุกปี ในช่วงเวลาเดียวกัน</t>
  </si>
  <si>
    <t>ขาดทุนจากการด้อยค่าของค่าความนิยมจะไม่มีการปรับปรุงกลับรายการ ขาดทุนจากการด้อยค่าของสินทรัพย์ที่ไม่ใช่สินทรัพย์</t>
  </si>
  <si>
    <t>ขาดทุนจากการด้อยค่ารับรู้เมื่อมูลค่าตามบัญชีของสินทรัพย์หรือมูลค่าตามบัญชีของหน่วยสินทรัพย์ที่ก่อให้เกิดเงินสดสูงกว่า</t>
  </si>
  <si>
    <t>มูลค่าที่จะได้รับคืน ขาดทุนจากการด้อยค่าบันทึกในกำไรหรือขาดทุน</t>
  </si>
  <si>
    <t>มูลค่าที่คาดว่าจะได้รับคืนของสินทรัพย์ที่ไม่ใช่สินทรัพย์ทางการเงิน หมายถึงมูลค่าจากการใช้ของสินทรัพย์ หรือมูลค่ายุติธรรม</t>
  </si>
  <si>
    <t>ของสินทรัพย์หักต้นทุนในการขายแล้วแต่มูลค่าใดจะสูงกว่า ในการประเมินมูลค่าจากการใช้ของสินทรัพย์ ประมาณการกระแสเงินสด</t>
  </si>
  <si>
    <t>ที่จะได้รับในอนาคตจะคิดลดเป็นมูลค่าปัจจุบันโดยใช้อัตราคิดลดก่อนคำนึงภาษีเงินได้เพื่อให้สะท้อนมูลค่าที่อาจประเมินได้ในตลาด</t>
  </si>
  <si>
    <t xml:space="preserve">ปัจจุบัน ซึ่งแปรไปตามเวลาและความเสี่ยงที่มีต่อสินทรัพย์ สำหรับสินทรัพย์ที่ไม่ก่อให้เกิดกระแสเงินสดรับโดยอิสระจากสินทรัพย์อื่น </t>
  </si>
  <si>
    <t>จะพิจารณามูลค่าที่คาดว่าจะได้รับคืนรวมกับหน่วยสินทรัพย์ที่ก่อให้เกิดเงินสดที่สินทรัพย์นั้นเกี่ยวข้องด้วย</t>
  </si>
  <si>
    <t>ขาดทุนจากการด้อยค่าของสินทรัพย์ทางการเงิน จะถูกกลับรายการ เมื่อมูลค่าที่คาดว่าจะได้รับคืนเพิ่มขึ้นในภายหลัง  และการ</t>
  </si>
  <si>
    <t>เพิ่มขึ้นนั้นสัมพันธ์โดยตรงกับขาดทุนจากการด้อยค่าที่เคยรับรู้ในกำไรหรือขาดทุน ส่วนสินทรัพย์ทางการเงินที่จัดประเภทเป็น</t>
  </si>
  <si>
    <t>มูลค่ายุติธรรมผ่านกำไร(ขาดทุน)เบ็ดเสร็จอื่นการกลับรายการจะถูกรับรู้โดยตรงในกำไรขาดทุนเบ็ดเสร็จอื่น</t>
  </si>
  <si>
    <t>ทางการเงินอื่นๆ ที่เคยรับรู้ในงวดก่อนจะถูกประเมิน ณ ทุกวันที่ที่ออกรายงานว่ามีข้อบ่งชี้เรื่องการด้อยค่าหรือไม่ ขาดทุนจากการ</t>
  </si>
  <si>
    <t>ด้อยค่าจะถูกกลับรายการ หากมีการเปลี่ยนแปลงประมาณการที่ใช้ในการคำนวณมูลค่าที่คาดว่าจะได้รับคืน ขาดทุนจากการด้อยค่า</t>
  </si>
  <si>
    <t xml:space="preserve">จะถูกกลับรายการเพียงเท่าที่มูลค่าตามบัญชีของสินทรัพย์ไม่เกินกว่ามูลค่าตามบัญชีภายหลังหักค่าเสื่อมราคาหรือค่าตัดจำหน่าย </t>
  </si>
  <si>
    <t>เสมือนหนึ่งไม่เคยมีการบันทึกขาดทุนจากการด้อยค่ามาก่อน</t>
  </si>
  <si>
    <t>4.9  การด้อยค่า</t>
  </si>
  <si>
    <t>สัญญาเช่าระยะยาว – กรณีบริษัทเป็นผู้เช่า</t>
  </si>
  <si>
    <t>สัญญาระยะยาวเพื่อเช่าสินทรัพย์ซึ่งผู้ให้เช่าเป็นผู้รับความเสี่ยงและผลตอบแทนของความเป็นเจ้าของเป็นส่วนใหญ่ สัญญาเช่านั้น</t>
  </si>
  <si>
    <t>ถือเป็นสัญญาเช่าดำเนินงาน เงินที่ต้องจ่ายภายใต้สัญญาเช่าดังกล่าว (สุทธิจากสิ่งตอบแทนจูงใจที่ได้รับจากผู้ให้เช่า) จะบันทึกในกำไร</t>
  </si>
  <si>
    <t>หรือขาดทุนโดยวิธีเส้นตรงตลอดอายุของสัญญาเช่านั้น</t>
  </si>
  <si>
    <t>สัญญาเช่า แล้วแต่มูลค่าใดจะต่ำกว่า</t>
  </si>
  <si>
    <t xml:space="preserve">จำนวนเงินที่ต้องจ่ายดังกล่าวจะปันส่วนระหว่างหนี้สินและค่าใช้จ่ายทางการเงินเพื่อให้ได้อัตราดอกเบี้ยคงที่ต่อหนี้สินคงค้างอยู่ </t>
  </si>
  <si>
    <t>โดยพิจารณาแยกแต่ละสัญญา  ภาระผูกพันตามสัญญาเช่าหักค่าใช้จ่ายทางการเงินจะบันทึกเป็นหนี้สินระยะยาว ส่วนดอกเบี้ยจ่ายจะ</t>
  </si>
  <si>
    <t>บันทึกในกำไรหรือขาดทุนตลอดอายุของสัญญาเช่าเพื่อทำให้อัตราดอกเบี้ยแต่ละงวดเป็นอัตราคงที่สำหรับยอดคงเหลือของหนี้สินที่</t>
  </si>
  <si>
    <t xml:space="preserve">สัญญาเช่ามีการโอนความเสี่ยงและผลตอบแทนทั้งหมดหรือไม่ หากเป็นไปตามนั้น สัญญาเช่าดังกล่าวจัดประเภทเป็นสัญญาเช่าเงินทุน </t>
  </si>
  <si>
    <t>หรือหากไม่เป็นไปตามนั้น สัญญาเช่าดังกล่าวจะจัดประเภทเป็นสัญญาเช่าดำเนินงาน</t>
  </si>
  <si>
    <t>4.10 สัญญาเช่า</t>
  </si>
  <si>
    <t xml:space="preserve">เหลืออยู่ สินทรัพย์ที่ได้มาตามสัญญาเช่าการเงินจะคิดค่าเสื่อมราคาตลอดอายุการใช้งานของสินทรัพย์ที่เช่าหรืออายุของสัญญาเช่า </t>
  </si>
  <si>
    <t>แล้วแต่ระยะเวลาใดจะน้อยกว่า</t>
  </si>
  <si>
    <t>สัญญาเช่าที่ดิน อาคาร และอุปกรณ์ซึ่งผู้เช่าเป็นผู้รับความเสี่ยงและผลตอบแทนของความเป็นเจ้าของเกือบทั้งหมดถือเป็นสัญญา</t>
  </si>
  <si>
    <t>เช่าการเงิน ซึ่งจะบันทึกเป็นรายจ่ายฝ่ายทุนด้วยมูลค่ายุติธรรมของสินทรัพย์ที่เช่า หรือมูลค่าปัจจุบันสุทธิของจำนวนเงินที่ต้องจ่ายตาม</t>
  </si>
  <si>
    <t>สัญญาเช่า - กรณีกิจการเป็นผู้ให้เช่า</t>
  </si>
  <si>
    <t>กิจการพิจารณาเมื่อเริ่มแรกว่าแต่ละสัญญาเช่าเป็นสัญญาเช่าการเงินหรือสัญญาเช่าดำเนินงาน ในการจำแนกประเภทสัญญาเช่า</t>
  </si>
  <si>
    <t>แต่ละครั้ง กิจการต้องประเมินว่าสัญญานั้นโอนความเสี่ยงและผลตอบแทนเกือบทั้งหมดของสินทรัพย์อ้างอิงที่ผู้เป็นเจ้าของพึงได้รับว่า</t>
  </si>
  <si>
    <t>สินทรัพย์ที่ให้เช่าตามสัญญาเช่าดำเนินงานรวมแสดงอยู่ในงบแสดงฐานะการเงินในส่วนที่ดิน อาคาร และอุปกรณ์ และตัด</t>
  </si>
  <si>
    <t>ลักษณะคล้ายคลึงกันรายได้ค่าเช่า (สุทธิจากสิ่งตอบแทนจูงใจที่ได้จ่ายให้แก่ผู้เช่า) รับรู้ด้วยวิธีเส้นตรงตลอดช่วงเวลาการให้เช่า</t>
  </si>
  <si>
    <t xml:space="preserve">หนี้สินตามสัญญาเช่าวัดมูลค่าโดยการเพิ่มมูลค่าตามบัญชีเพื่อสะท้อนดอกเบี้ยจากหนี้สินตามสัญญาเช่า (ใช้วิธีดอกเบี้ยที่แท้จริง) </t>
  </si>
  <si>
    <t>และลดมูลค่าตามบัญชีเพื่อสะท้อนการชำระการจ่ายชำระตามสัญญาเช่าที่จ่ายชำระแล้ว</t>
  </si>
  <si>
    <t xml:space="preserve">สินทรัพย์สิทธิการใช้ประกอบด้วย การวัดมูลค่าเริ่มแรกกับหนี้สินตามสัญญาเช่าที่เกี่ยวข้อง การจ่ายชำระตามสัญญาเช่าใด ๆ </t>
  </si>
  <si>
    <t>ด้วยมูลค่าปัจจุบันของการจ่ายชำระตามสัญญาเช่าที่ยังไม่ได้จ่ายชำระ ณ วันนั้น โดยคิดลดด้วยอัตราดอกเบี้ยตามนัยของสัญญาเช่า</t>
  </si>
  <si>
    <t>สิทธิการใช้และหนี้สินตามสัญญาเช่าที่เกี่ยวข้องกับทุกข้อตกลงสัญญาเช่าที่เป็นสัญญาเช่า หนี้สินตามสัญญาเช่าวัดมูลค่าเริ่มแรก</t>
  </si>
  <si>
    <t>แต่หากอัตรานั้นไม่สามารถกำหนดได้ กิจการใช้อัตราดอกเบี้ยการกู้ยืมส่วนเพิ่ม</t>
  </si>
  <si>
    <t>ที่จ่ายชำระ ณ วันที่สัญญาเช่าเริ่มมีผลหรือก่อนวันที่สัญญาเริ่มมีผลหักสิ่งจูงใจตามสัญญาเช่าที่ได้รับใด ๆ และต้นทุนทางตรงเริ่มแรก</t>
  </si>
  <si>
    <t>ใด ๆ การวัดมูลค่าภายหลังของสินทรัพย์สิทธิการใช้โดยใช้ราคาทุนหักค่าเสื่อมราคาสะสมและผลขาดทุนจากการด้อยค่าสะสม</t>
  </si>
  <si>
    <t>สินทรัพย์สิทธิการใช้คิดค่าเสื่อมราคาตลอดช่วงเวลาที่สั้นกว่าของอายุสัญญาเช่าและอายุการใช้ประโยชน์ของสินทรัพย์สิทธิ</t>
  </si>
  <si>
    <t>สิทธิเลือกซื้อสินทรัพย์สิทธิการใช้ที่เกี่ยวข้องคิดค่าเสื่อมราคาตลอดอายุการใช้ประโยชน์ของสินทรัพย์สิทธิการใช้ การคิดค่าเสื่อม</t>
  </si>
  <si>
    <t>ราคาเริ่ม ณ วันที่สัญญาเช่าเริ่มมีผล</t>
  </si>
  <si>
    <t>4.10 สัญญาเช่า (ต่อ)</t>
  </si>
  <si>
    <t xml:space="preserve">ความเสี่ยงและผลตอบแทนเกือบทั้งหมดของความเป็นเจ้าของให้แก่ผู้เช่า สัญญาดังกล่าวจัดประเภทรายการเป็นสัญญาเช่าการเงิน </t>
  </si>
  <si>
    <t>สัญญาเช่าอื่น ๆ ทั้งหมดจัดประเภทเป็นสัญญาเช่าดำเนินงาน</t>
  </si>
  <si>
    <t>รายได้ค่าเช่าจากสัญญาเช่าดำเนินงานรับรู้ด้วยวิธีเส้นตรงตลอดอายุสัญญาเช่าที่เกี่ยวข้อง ต้นทุนทางตรงเริ่มแรกที่เกิดขึ้นจากการ</t>
  </si>
  <si>
    <t>เจรจาและเข้าทำสัญญาเช่าดำเนินงานถูกรวมเป็นมูลค่าตามบัญชีของสินทรัพย์ที่เช่าและรับรู้ด้วยวิธีเส้นตรงตลอดอายุสัญญาเช่า</t>
  </si>
  <si>
    <t xml:space="preserve">จำนวนเงินที่จะได้รับจากผู้เช่าภายใต้สัญญาเช่าการเงินรับรู้เป็นลูกหนี้ด้วยจำนวนที่เท่ากับเงินลงทุนสุทธิตามสัญญาเช่า </t>
  </si>
  <si>
    <t>สัญญาเช่าซึ่งกิจการเป็นผู้ให้เช่าจัดประเภทรายการเป็นสัญญาเช่าการเงินหรือดำเนินงาน เมื่อเงื่อนไขของสัญญาเช่าโอน</t>
  </si>
  <si>
    <t>รายได้จากสัญญาเช่าการเงินปันส่วนตลอดงวดบัญชีเพื่อสะท้อนถึงอัตราผลตอบแทนรายงวดคงที่ของเงินลงทุนสุทธิตามสัญญาเช่า</t>
  </si>
  <si>
    <t>ของกิจการที่เกี่ยวข้องกับสัญญาเช่า</t>
  </si>
  <si>
    <t>การจัดประเภทรายการและการวัดมูลค่าของสินทรัพย์ทางการเงิน</t>
  </si>
  <si>
    <r>
      <rPr>
        <b/>
        <u/>
        <sz val="14"/>
        <rFont val="Angsana New"/>
        <family val="1"/>
      </rPr>
      <t>สินทรัพย์ทางการเงินที่วัดมูลค่าด้วยราคาทุนตัดจำหน่าย</t>
    </r>
    <r>
      <rPr>
        <b/>
        <sz val="14"/>
        <rFont val="Angsana New"/>
        <family val="1"/>
      </rPr>
      <t xml:space="preserve"> </t>
    </r>
  </si>
  <si>
    <t>4.21 เครื่องมือทางการเงิน</t>
  </si>
  <si>
    <t>กิจการรับรู้รายการเมื่อเริ่มแรกของสินทรัพย์ทางการเงินด้วยมูลค่ายุติธรรม และบวกด้วยต้นทุนการทำรายการเฉพาะในกรณี</t>
  </si>
  <si>
    <t>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สำหรับลูกหนี้การค้าที่ไม่มี</t>
  </si>
  <si>
    <t>องค์ประกอบเกี่ยวกับการจัดหาเงินที่มีนัยสำคัญ กิจการจะรับรู้สินทรัพย์ทางการเงินดังกล่าวด้วยราคาของรายการ ตามที่กล่าวไว้ใน</t>
  </si>
  <si>
    <t>นโยบายการบัญชีเรื่องการรับรู้รายได้</t>
  </si>
  <si>
    <t>กิจการจัดประเภทสินทรัพย์ทางการเงิน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เป็นสินทรัพย์ทางการเงินที่วัดมูลค่าในภายหลังด้วยราคาทุน</t>
  </si>
  <si>
    <t>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และสินทรัพย์ทางการเงิน</t>
  </si>
  <si>
    <t>ที่วัดมูลค่าในภายหลังด้วยมูลค่ายุติธรรมผ่านกำไรหรือขาดทุน โดยพิจารณาจากแผนธุรกิจของกิจการในการจัดการสินทรัพย์</t>
  </si>
  <si>
    <t>ทางการเงิน และลักษณะของกระแสเงินสดตามสัญญาของสินทรัพย์ทางการเงิน</t>
  </si>
  <si>
    <t>กิจการวัดมูลค่าสินทรัพย์ทางการเงินด้วยราคาทุนตัดจำหน่าย เมื่อกิจการถือครองสินทรัพย์ทางการเงินนั้นเพื่อรับกระแสเงินสด</t>
  </si>
  <si>
    <t xml:space="preserve">ยอดคงเหลือของเงินต้นในวันที่ระบุไว้เท่านั้น </t>
  </si>
  <si>
    <t>ตามสัญญา และเงื่อนไขตามสัญญาของสินทรัพย์ทางการเงินก่อให้เกิดกระแสเงินสดที่เป็นการรับชำระเพียงเงินต้นและดอกเบี้ยจาก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</si>
  <si>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ผลกำไรและ</t>
  </si>
  <si>
    <t xml:space="preserve">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หรือการด้อยค่าของสินทรัพย์ดังกล่าวจะรับรู้ในส่วนของกำไรหรือขาดทุน   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</si>
  <si>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</si>
  <si>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สินทรัพย์ทางการเงินที่วัดมูลค่าด้วยมูลค่ายุติธรรมผ่านกำไรหรือขาดทุน จะแสดงในงบแสดงฐานะการเงินด้วยมูลค่ายุติธรรม </t>
  </si>
  <si>
    <t>โดยรับรู้การเปลี่ยนแปลงสุทธิของมูลค่ายุติธรรมในส่วนของกำไรหรือขาดทุน</t>
  </si>
  <si>
    <t>ที่ไม่ได้รับชำระเพียงเงินต้นและดอกเบี้ยเงินปันผลรับจากเงินลงทุนในตราสารทุนของบริษัทจดทะเบียนถือเป็นรายได้อื่นในส่วนของ</t>
  </si>
  <si>
    <t xml:space="preserve">กำไรหรือขาดทุน </t>
  </si>
  <si>
    <t>ทั้งนี้ สินทรัพย์ทางการเงินดังกล่าว หมายรวมถึง ตราสารอนุพันธ์ เงินลงทุนในหลักทรัพย์ที่ถือไว้เพื่อค้า เงินลงทุนในตราสารทุน</t>
  </si>
  <si>
    <t>ซึ่งกิจการไม่ได้เลือกจัดประเภทให้วัดมูลค่าด้วยมูลค่ายุติธรรมผ่านกำไรขาดทุนเบ็ดเสร็จอื่น และสินทรัพย์ทางการเงินที่มีกระแสเงินสด</t>
  </si>
  <si>
    <t>สินทรัพย์ทางการเงินที่วัดมูลค่าด้วยมูลค่ายุติธรรมผ่านกำไรหรือขาดทุนเบ็ดเสร็จอื่น</t>
  </si>
  <si>
    <t>การจัดประเภทรายการและการวัดมูลค่าของหนี้สินทางการเงิน</t>
  </si>
  <si>
    <t>สินทรัพย์ทางการเงินที่วัดมูลค่าด้วยมูลค่ายุติธรรมผ่านกำไรหรือขาดทุนเบ็ดเสร็จอื่น จะแสดงในงบแสดงฐานะการเงินด้วย</t>
  </si>
  <si>
    <t>มูลค่ายุติธรรม โดยรับรู้การเปลี่ยนแปลงสุทธิของมูลค่ายุติธรรมในส่วนของกำไรหรือขาดทุนเบ็ดเสร็จอื่น</t>
  </si>
  <si>
    <t>ยกเว้นหนี้สินตราสารอนุพันธ์ กิจการรับรู้รายการเมื่อเริ่มแรกสำหรับหนี้สินทางการเงินด้วยมูลค่ายุติธรรมหักต้นทุนการทำ</t>
  </si>
  <si>
    <t>รายการและจัดประเภทหนี้สินทางการเงินเป็นหนี้สินทางการเงินที่วัดมูลค่าในภายหลังด้วยราคาทุนตัดจำหน่าย โดยใช้วิธีดอกเบี้ย</t>
  </si>
  <si>
    <t>ที่แท้จริง ทั้งนี้ ผลกำไรและขาดทุนที่เกิดขึ้นจากการตัดรายการหนี้สินทางการเงินและการตัดจำหน่ายตามวิธีดอกเบี้ยที่แท้จริงจะรับรู้</t>
  </si>
  <si>
    <t>ในส่วนของกำไรหรือขาดทุน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</t>
  </si>
  <si>
    <t>อัตราดอกเบี้ยที่แท้จริงนั้นด้วย ทั้งนี้ ค่าตัดจำหน่ายตามวิธีดอกเบี้ยที่แท้จริงแสดงเป็นส่วนหนึ่งของต้นทุนทางการเงินในส่วนของ</t>
  </si>
  <si>
    <t>4.21 เครื่องมือทางการเงิน (ต่อ)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</si>
  <si>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</si>
  <si>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หรือได้มีการ</t>
  </si>
  <si>
    <t xml:space="preserve">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รวมถึงได้มีการโอนความเสี่ยงและผลตอบแทนเกือบทั้งหมดของสินทรัพย์นั้น </t>
  </si>
  <si>
    <t>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กู้รายเดียวกันซึ่งมี</t>
  </si>
  <si>
    <t>การด้อยค่าของสินทรัพย์ทางการเงิน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</si>
  <si>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</si>
  <si>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หรือมีการโอนการควบคุมในสินทรัพย์นั้น แม้ว่าจะไม่มีการโอนหรือไม่ได้คงไว้ซึ่งความเสี่ยงและผลตอบแทนเกือบทั้งหมดของ</t>
  </si>
  <si>
    <t>สินทรัพย์นั้น</t>
  </si>
  <si>
    <t xml:space="preserve">กิจการตัดรายการหนี้สินทางการเงินก็ต่อเมื่อได้มีการปฏิบัติตามภาระผูกพันของหนี้สินนั้นแล้ว มีการยกเลิกภาระผูกพันนั้น </t>
  </si>
  <si>
    <t>ข้อกำหนดที่แตกต่างกันอย่างมาก หรือมีการแก้ไขข้อกำหนดของหนี้สินที่มีอยู่อย่างเป็นสาระสำคัญ จะถือว่าเป็นการตัดรายการ</t>
  </si>
  <si>
    <t>หนี้สินเดิมและรับรู้ หนี้สินใหม่ โดยรับรู้ผลแตกต่างของมูลค่าตามบัญชีดังกล่าวในส่วนของกำไรหรือขาดทุน</t>
  </si>
  <si>
    <t>กิจการ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ที่เกิดจาก</t>
  </si>
  <si>
    <t>สัญญา ดังนั้น ทุกวันสิ้นรอบระยะเวลารายงาน กิจการจึงไม่มีการติดตามการเปลี่ยนแปลงของความเสี่ยงทางด้านเครดิต แต่จะรับรู้</t>
  </si>
  <si>
    <t>ค่าเผื่อผลขาดทุนจากผลขาดทุนด้านเครดิตที่คาดว่าจะเกิดขึ้นตลอดอายุของลูกหนี้การค้าและสินทรัพย์ที่เกิดจากสัญญา โดยอ้างอิง</t>
  </si>
  <si>
    <t>จากข้อมูลผลขาดทุนด้านเครดิตจากประสบการณ์ในอดีต ปรับปรุงด้วยข้อมูลการคาดการณ์ไปในอนาคตเกี่ยวกับลูกหนี้รวมทั้ง</t>
  </si>
  <si>
    <t xml:space="preserve">สภาพแวดล้อมทางด้านเศรษฐกิจ 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</si>
  <si>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</si>
  <si>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ก็ต่อเมื่อกิจการ</t>
  </si>
  <si>
    <t>สัญญาอนุพันธ์</t>
  </si>
  <si>
    <t>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และกิจการมีความตั้งใจที่จะชำระด้วยยอดสุทธิ หรือตั้งใจ</t>
  </si>
  <si>
    <t>ที่จะรับสินทรัพย์และชำระหนี้สินพร้อมกัน</t>
  </si>
  <si>
    <t>กิจการรับรู้รายการสัญญาอนุพันธ์เมื่อเริ่มแรกด้วยมูลค่ายุติธรรม ณ วันที่เข้าทำสัญญาและวัดมูลค่าต่อมาในภายหลังด้วยมูลค่า</t>
  </si>
  <si>
    <t>ขาดทุนจากการเปลี่ยนแปลงมูลค่ายุติธรรมของสัญญาอนุพันธ์ไว้ในกำไรหรือขาดทุนทันที</t>
  </si>
  <si>
    <t>ยุติธรรม ณ วันสิ้นรอบระยะเวลารายงาน เมื่อสัญญาอนุพันธ์สิ้นสุดอายุ  มีการจำหน่ายหรือยกเลิก บริษัทจะรับรู้รายการกำไรหรือ</t>
  </si>
  <si>
    <t>2.  เกณฑ์ในการจัดทำงบการเงิน (ต่อ)</t>
  </si>
  <si>
    <t>2.3  การประมาณการและการใช้ดุลยพินิจ (ต่อ)</t>
  </si>
  <si>
    <t xml:space="preserve">สินค้าสำเร็จรูปและสินค้าระหว่างผลิต ประกอบด้วย ค่าวัตถุดิบ ค่าแรงงาน และโสหุ้ยการผลิต โดยราคาทุนของสินค้าคงเหลือ </t>
  </si>
  <si>
    <t>ต้นทุนของสินค้าที่ซื้อประกอบด้วยราคาซื้อรวมค่าใช้จ่ายอื่นทุกประเภทที่เกี่ยวข้องโดยตรงกับการซื้อสินค้านั้น ต้นทุนของ</t>
  </si>
  <si>
    <t>4.3  ลูกหนี้การค้าและค่าเผื่อผลขาดทุนด้านเครดิต (ต่อ)</t>
  </si>
  <si>
    <t>ประเมินเงื่อนไขและรายละเอียดของสัญญาเพื่อพิจารณาว่ากิจการได้โอนความเสี่ยงและผลตอบแทนของความเป็นเจ้าของ</t>
  </si>
  <si>
    <r>
      <t>ณ วันที่ 30 มิถุนายน 2564 และ 2563 มี Letter of credit จำนวนเงิน</t>
    </r>
    <r>
      <rPr>
        <sz val="14"/>
        <color rgb="FFFF0000"/>
        <rFont val="Angsana New"/>
        <family val="1"/>
      </rPr>
      <t xml:space="preserve"> </t>
    </r>
    <r>
      <rPr>
        <sz val="14"/>
        <rFont val="Angsana New"/>
        <family val="1"/>
      </rPr>
      <t xml:space="preserve">0.43 ล้านดอลลาร์สหรัฐอเมริกา </t>
    </r>
  </si>
  <si>
    <t>ทางการเงินกลุ่มนี้มาถือปฏิบัติครั้งแรกโดยปรับปรุงกับกำไรสะสม ณ วันที่ 1 กรกฎาคม 2563 (ถ้ามี) และไม่ปรับย้อนหลังงบการเงิน</t>
  </si>
  <si>
    <t>ทั้งนี้ ผู้บริหารของกิจการประเมินว่าการนำมาตรฐานการรายงานทางการเงินฉบับที่ 16 เรื่อง สัญญาเช่า มาใช้กับกิจการตั้งแต่</t>
  </si>
  <si>
    <t>วันที่ 1 กรกฎาคม 2563 ไม่มีผลกระทบต่องบการเงินอย่างเป็นสาระสำคัญ และไม่กระทบต่อการเปิดเผยหมายเหตุประกอบงบการเงิน</t>
  </si>
  <si>
    <t>นโยบายการบัญชีที่ถือปฏิบัติก่อนวันที่ 1 กรกฎาคม 2563</t>
  </si>
  <si>
    <t>นโยบายการบัญชีที่ถือปฏิบัติตั้งแต่วันที่ 1 กรกฎาคม 2563</t>
  </si>
  <si>
    <t>สัญญาเช่า - กรณีกิจการเป็นผู้เช่า</t>
  </si>
  <si>
    <t xml:space="preserve">ยอดสินทรัพย์ตามบัญชีของกิจการได้รับการทบทวน ณ ทุกวันที่รายงานว่ามีข้อบ่งชี้เรื่องการด้อยค่าหรือไม่  </t>
  </si>
  <si>
    <t>ค่าเสื่อมราคาตลอดอายุการให้ประโยชน์ของสินทรัพย์ด้วยเกณฑ์เดียวกันกับรายการที่ดิน อาคารและอุปกรณ์ของกิจการซึ่งมี</t>
  </si>
  <si>
    <t>กิจการประเมินว่าสัญญาเป็นสัญญาเช่าหรือประกอบด้วยสัญญาเช่าหรือไม่ ณ วันเริ่มต้นของสัญญาเช่า กิจการรับรู้สินทรัพย์</t>
  </si>
  <si>
    <t>การใช้ หากสัญญาเช่าโอนความเป็นเจ้าของในสินทรัพย์อ้างอิงหรือราคาทุนของสินทรัพย์สิทธิการใช้ สะท้อนว่า กิจการจะใช้</t>
  </si>
  <si>
    <t>ที่ดิน (ดูหมายเหตุประกอบงบการเงินข้อ 14)</t>
  </si>
  <si>
    <t xml:space="preserve">ประเมินราคาทรัพย์สินอิสระ ลงวันที่ 15 พฤษภาคม 2563 ซึ่งใช้วิธีการประเมินทรัพย์สินตามวิธีเปรียบเทียบราคาตลาด (Market </t>
  </si>
  <si>
    <t>Approach) และวิธีคิดต้นทุน (Cost Approach) โดยการหามูลค่าทดแทนแล้วหักค่าเสื่อมราคาตามอายุและสภาพการใช้งาน รวมถึง</t>
  </si>
  <si>
    <t>ค่าความนิยมหรือความต้องการของตลาดที่มีต่อทรัพย์สินนั้น</t>
  </si>
  <si>
    <t>ภายใต้วิธีราคาทุนที่ดินมีมูลค่าเท่ากับ 15.01 ล้านบาท และ มีส่วนเกินทุนจากการตีราคาจำนวน เท่ากับ 690.43 ล้านบาท</t>
  </si>
  <si>
    <t xml:space="preserve">ในระหว่างปี 2564 บริษัทได้โอนที่ดินบางส่วนไปเป็นอสังหาริมทรัพย์เพื่อการลงทุน มูลค่าตามบัญชีสุทธิ 112.79 ล้านบาท </t>
  </si>
  <si>
    <t>(ดูหมายเหตุประกอบงบการเงินข้อ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</si>
</sst>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mm/dd/yy"/>
    <numFmt numFmtId="167" formatCode="_(* #,##0_);_(* \(#,##0\);_(* &quot;-&quot;??_);_(@_)"/>
    <numFmt numFmtId="168" formatCode="[$-187041E]d\ mmmm\ yyyy;@"/>
    <numFmt numFmtId="169" formatCode="#,##0.00;[Black]\(#,##0.00\)"/>
    <numFmt numFmtId="170" formatCode="dd/mm/yy"/>
    <numFmt numFmtId="171" formatCode="yyyy\-mm\-dd"/>
    <numFmt numFmtId="172" formatCode="_-* #,##0.000_-;\-* #,##0.000_-;_-* &quot;-&quot;??_-;_-@_-"/>
    <numFmt numFmtId="173" formatCode="_-* #,##0_-;\-* #,##0_-;_-* &quot;-&quot;??_-;_-@_-"/>
    <numFmt numFmtId="174" formatCode="0.0000"/>
    <numFmt numFmtId="175" formatCode="_(* #,##0.000_);_(* \(#,##0.000\);_(* &quot;-&quot;_);_(@_)"/>
    <numFmt numFmtId="176" formatCode="0.0"/>
  </numFmts>
  <fonts count="4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DejaVu Sans"/>
      <family val="2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b/>
      <sz val="12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Angsana New"/>
      <family val="1"/>
      <charset val="222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2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b/>
      <sz val="10"/>
      <name val="Arial"/>
      <family val="2"/>
    </font>
    <font>
      <b/>
      <sz val="10"/>
      <name val="DejaVu Sans"/>
      <family val="2"/>
    </font>
    <font>
      <sz val="10"/>
      <color indexed="21"/>
      <name val="Arial"/>
      <family val="2"/>
    </font>
    <font>
      <sz val="10"/>
      <color indexed="21"/>
      <name val="DejaVu Sans"/>
      <family val="2"/>
    </font>
    <font>
      <sz val="10"/>
      <name val="Lohit Devanagari"/>
      <family val="2"/>
    </font>
    <font>
      <sz val="11"/>
      <color theme="1"/>
      <name val="Liberation Sans"/>
      <charset val="222"/>
    </font>
    <font>
      <b/>
      <sz val="13"/>
      <name val="Angsana New"/>
      <family val="1"/>
    </font>
    <font>
      <b/>
      <u/>
      <sz val="12"/>
      <name val="Angsana New"/>
      <family val="1"/>
    </font>
    <font>
      <sz val="13"/>
      <name val="Angsana New"/>
      <family val="1"/>
    </font>
    <font>
      <sz val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1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43" fontId="4" fillId="0" borderId="0" applyFont="0" applyFill="0" applyBorder="0" applyAlignment="0" applyProtection="0"/>
    <xf numFmtId="0" fontId="16" fillId="0" borderId="0"/>
    <xf numFmtId="0" fontId="18" fillId="0" borderId="0"/>
    <xf numFmtId="0" fontId="18" fillId="0" borderId="0"/>
    <xf numFmtId="0" fontId="4" fillId="0" borderId="0"/>
    <xf numFmtId="0" fontId="19" fillId="0" borderId="0"/>
    <xf numFmtId="43" fontId="20" fillId="0" borderId="0" applyFont="0" applyFill="0" applyBorder="0" applyAlignment="0" applyProtection="0"/>
    <xf numFmtId="0" fontId="4" fillId="0" borderId="0"/>
    <xf numFmtId="0" fontId="2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8" fillId="0" borderId="0"/>
    <xf numFmtId="43" fontId="4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0" fontId="4" fillId="0" borderId="0"/>
    <xf numFmtId="0" fontId="4" fillId="0" borderId="0"/>
    <xf numFmtId="0" fontId="25" fillId="0" borderId="0"/>
    <xf numFmtId="43" fontId="26" fillId="0" borderId="0" applyFont="0" applyFill="0" applyBorder="0" applyAlignment="0" applyProtection="0"/>
    <xf numFmtId="0" fontId="15" fillId="0" borderId="0"/>
    <xf numFmtId="0" fontId="15" fillId="0" borderId="0"/>
    <xf numFmtId="43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6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164" fontId="4" fillId="0" borderId="0" applyFill="0" applyBorder="0" applyAlignment="0" applyProtection="0"/>
    <xf numFmtId="0" fontId="27" fillId="0" borderId="0"/>
    <xf numFmtId="164" fontId="23" fillId="0" borderId="0" applyFont="0" applyFill="0" applyBorder="0" applyAlignment="0" applyProtection="0"/>
    <xf numFmtId="0" fontId="18" fillId="0" borderId="0"/>
    <xf numFmtId="0" fontId="4" fillId="0" borderId="0"/>
    <xf numFmtId="0" fontId="20" fillId="0" borderId="0"/>
    <xf numFmtId="0" fontId="1" fillId="0" borderId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0" fontId="25" fillId="0" borderId="0"/>
    <xf numFmtId="0" fontId="18" fillId="0" borderId="0"/>
    <xf numFmtId="0" fontId="16" fillId="0" borderId="0"/>
    <xf numFmtId="43" fontId="4" fillId="0" borderId="0" applyFont="0" applyFill="0" applyBorder="0" applyAlignment="0" applyProtection="0"/>
    <xf numFmtId="0" fontId="4" fillId="0" borderId="0"/>
    <xf numFmtId="0" fontId="25" fillId="0" borderId="0"/>
    <xf numFmtId="0" fontId="29" fillId="0" borderId="0"/>
    <xf numFmtId="8" fontId="4" fillId="0" borderId="0" applyFont="0" applyFill="0" applyBorder="0" applyAlignment="0" applyProtection="0"/>
    <xf numFmtId="0" fontId="4" fillId="0" borderId="0"/>
    <xf numFmtId="0" fontId="30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43" fontId="18" fillId="0" borderId="0" applyFont="0" applyFill="0" applyBorder="0" applyAlignment="0" applyProtection="0"/>
    <xf numFmtId="0" fontId="1" fillId="0" borderId="0"/>
    <xf numFmtId="0" fontId="28" fillId="0" borderId="0"/>
    <xf numFmtId="0" fontId="30" fillId="0" borderId="0"/>
    <xf numFmtId="0" fontId="4" fillId="0" borderId="0"/>
    <xf numFmtId="0" fontId="1" fillId="0" borderId="0"/>
    <xf numFmtId="0" fontId="16" fillId="0" borderId="0"/>
    <xf numFmtId="164" fontId="4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4" fillId="0" borderId="0" applyFill="0" applyBorder="0" applyAlignment="0" applyProtection="0"/>
    <xf numFmtId="164" fontId="18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0"/>
    <xf numFmtId="0" fontId="1" fillId="0" borderId="0"/>
    <xf numFmtId="0" fontId="29" fillId="0" borderId="0"/>
    <xf numFmtId="0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20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6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38" fillId="0" borderId="0"/>
    <xf numFmtId="0" fontId="18" fillId="0" borderId="0"/>
    <xf numFmtId="164" fontId="4" fillId="0" borderId="0" applyFont="0" applyFill="0" applyBorder="0" applyAlignment="0" applyProtection="0"/>
    <xf numFmtId="0" fontId="18" fillId="0" borderId="0"/>
    <xf numFmtId="0" fontId="30" fillId="0" borderId="0"/>
    <xf numFmtId="0" fontId="1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25" fillId="0" borderId="0"/>
    <xf numFmtId="0" fontId="18" fillId="0" borderId="0"/>
    <xf numFmtId="0" fontId="16" fillId="0" borderId="0"/>
    <xf numFmtId="0" fontId="16" fillId="0" borderId="0"/>
    <xf numFmtId="43" fontId="4" fillId="0" borderId="0" applyFont="0" applyFill="0" applyBorder="0" applyAlignment="0" applyProtection="0"/>
    <xf numFmtId="0" fontId="16" fillId="0" borderId="0"/>
    <xf numFmtId="0" fontId="25" fillId="0" borderId="0"/>
    <xf numFmtId="0" fontId="16" fillId="0" borderId="0"/>
    <xf numFmtId="0" fontId="25" fillId="0" borderId="0"/>
    <xf numFmtId="0" fontId="16" fillId="0" borderId="0"/>
  </cellStyleXfs>
  <cellXfs count="831">
    <xf numFmtId="0" fontId="0" fillId="0" borderId="0" xfId="0"/>
    <xf numFmtId="165" fontId="2" fillId="0" borderId="0" xfId="0" applyNumberFormat="1" applyFont="1"/>
    <xf numFmtId="165" fontId="6" fillId="0" borderId="0" xfId="0" applyNumberFormat="1" applyFont="1"/>
    <xf numFmtId="165" fontId="2" fillId="0" borderId="9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/>
    <xf numFmtId="0" fontId="2" fillId="0" borderId="1" xfId="0" applyNumberFormat="1" applyFont="1" applyBorder="1"/>
    <xf numFmtId="0" fontId="6" fillId="0" borderId="0" xfId="0" applyNumberFormat="1" applyFont="1" applyAlignment="1">
      <alignment horizontal="left"/>
    </xf>
    <xf numFmtId="0" fontId="6" fillId="0" borderId="1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0" fontId="6" fillId="4" borderId="7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right"/>
    </xf>
    <xf numFmtId="165" fontId="2" fillId="0" borderId="0" xfId="0" applyNumberFormat="1" applyFont="1" applyBorder="1"/>
    <xf numFmtId="0" fontId="7" fillId="3" borderId="7" xfId="0" applyNumberFormat="1" applyFont="1" applyFill="1" applyBorder="1" applyAlignment="1">
      <alignment horizontal="center"/>
    </xf>
    <xf numFmtId="0" fontId="6" fillId="3" borderId="7" xfId="0" applyNumberFormat="1" applyFont="1" applyFill="1" applyBorder="1" applyAlignment="1">
      <alignment horizontal="center"/>
    </xf>
    <xf numFmtId="165" fontId="6" fillId="3" borderId="7" xfId="0" applyNumberFormat="1" applyFont="1" applyFill="1" applyBorder="1" applyAlignment="1">
      <alignment horizontal="center"/>
    </xf>
    <xf numFmtId="165" fontId="6" fillId="3" borderId="13" xfId="0" applyNumberFormat="1" applyFont="1" applyFill="1" applyBorder="1"/>
    <xf numFmtId="165" fontId="6" fillId="3" borderId="14" xfId="0" applyNumberFormat="1" applyFont="1" applyFill="1" applyBorder="1"/>
    <xf numFmtId="165" fontId="6" fillId="3" borderId="7" xfId="0" applyNumberFormat="1" applyFont="1" applyFill="1" applyBorder="1"/>
    <xf numFmtId="0" fontId="2" fillId="0" borderId="0" xfId="0" applyNumberFormat="1" applyFont="1" applyBorder="1"/>
    <xf numFmtId="0" fontId="6" fillId="3" borderId="13" xfId="0" applyNumberFormat="1" applyFont="1" applyFill="1" applyBorder="1"/>
    <xf numFmtId="165" fontId="2" fillId="0" borderId="21" xfId="0" applyNumberFormat="1" applyFont="1" applyBorder="1" applyAlignment="1">
      <alignment horizontal="center"/>
    </xf>
    <xf numFmtId="0" fontId="14" fillId="0" borderId="0" xfId="4" applyFont="1"/>
    <xf numFmtId="0" fontId="3" fillId="0" borderId="0" xfId="4" applyFont="1" applyAlignment="1">
      <alignment horizontal="left"/>
    </xf>
    <xf numFmtId="0" fontId="9" fillId="0" borderId="0" xfId="4" applyFont="1"/>
    <xf numFmtId="165" fontId="6" fillId="0" borderId="0" xfId="0" applyNumberFormat="1" applyFont="1" applyAlignment="1">
      <alignment horizontal="center"/>
    </xf>
    <xf numFmtId="165" fontId="2" fillId="0" borderId="0" xfId="0" applyNumberFormat="1" applyFont="1" applyFill="1"/>
    <xf numFmtId="43" fontId="3" fillId="0" borderId="0" xfId="10" applyFont="1" applyFill="1" applyAlignment="1">
      <alignment shrinkToFit="1"/>
    </xf>
    <xf numFmtId="43" fontId="9" fillId="0" borderId="25" xfId="10" applyFont="1" applyFill="1" applyBorder="1" applyAlignment="1">
      <alignment shrinkToFit="1"/>
    </xf>
    <xf numFmtId="43" fontId="9" fillId="0" borderId="0" xfId="10" applyFont="1" applyFill="1" applyAlignment="1">
      <alignment shrinkToFit="1"/>
    </xf>
    <xf numFmtId="43" fontId="3" fillId="0" borderId="0" xfId="10" applyFont="1" applyFill="1" applyAlignment="1">
      <alignment horizontal="center"/>
    </xf>
    <xf numFmtId="0" fontId="3" fillId="0" borderId="0" xfId="4" applyFont="1" applyFill="1"/>
    <xf numFmtId="0" fontId="2" fillId="0" borderId="15" xfId="0" applyFont="1" applyBorder="1"/>
    <xf numFmtId="165" fontId="2" fillId="0" borderId="21" xfId="0" applyNumberFormat="1" applyFont="1" applyFill="1" applyBorder="1"/>
    <xf numFmtId="165" fontId="2" fillId="0" borderId="10" xfId="0" applyNumberFormat="1" applyFont="1" applyFill="1" applyBorder="1"/>
    <xf numFmtId="43" fontId="3" fillId="0" borderId="11" xfId="10" applyFont="1" applyFill="1" applyBorder="1" applyAlignment="1">
      <alignment shrinkToFit="1"/>
    </xf>
    <xf numFmtId="0" fontId="4" fillId="0" borderId="0" xfId="43"/>
    <xf numFmtId="164" fontId="4" fillId="0" borderId="0" xfId="76"/>
    <xf numFmtId="0" fontId="5" fillId="0" borderId="0" xfId="43" applyFont="1"/>
    <xf numFmtId="166" fontId="4" fillId="0" borderId="0" xfId="43" applyNumberFormat="1"/>
    <xf numFmtId="0" fontId="4" fillId="0" borderId="0" xfId="43" applyAlignment="1">
      <alignment horizontal="left"/>
    </xf>
    <xf numFmtId="4" fontId="4" fillId="0" borderId="0" xfId="43" applyNumberFormat="1"/>
    <xf numFmtId="4" fontId="33" fillId="0" borderId="0" xfId="43" applyNumberFormat="1" applyFont="1"/>
    <xf numFmtId="0" fontId="5" fillId="0" borderId="0" xfId="43" applyFont="1" applyAlignment="1">
      <alignment horizontal="left"/>
    </xf>
    <xf numFmtId="4" fontId="34" fillId="0" borderId="0" xfId="43" applyNumberFormat="1" applyFont="1"/>
    <xf numFmtId="4" fontId="5" fillId="0" borderId="0" xfId="43" applyNumberFormat="1" applyFont="1"/>
    <xf numFmtId="170" fontId="33" fillId="0" borderId="0" xfId="43" applyNumberFormat="1" applyFont="1" applyAlignment="1">
      <alignment horizontal="left"/>
    </xf>
    <xf numFmtId="4" fontId="35" fillId="0" borderId="0" xfId="43" applyNumberFormat="1" applyFont="1"/>
    <xf numFmtId="4" fontId="36" fillId="0" borderId="0" xfId="43" applyNumberFormat="1" applyFont="1"/>
    <xf numFmtId="170" fontId="4" fillId="0" borderId="0" xfId="43" applyNumberFormat="1" applyAlignment="1">
      <alignment horizontal="left"/>
    </xf>
    <xf numFmtId="0" fontId="35" fillId="0" borderId="0" xfId="43" applyFont="1"/>
    <xf numFmtId="170" fontId="4" fillId="0" borderId="0" xfId="43" applyNumberFormat="1"/>
    <xf numFmtId="164" fontId="4" fillId="0" borderId="0" xfId="1" applyFont="1"/>
    <xf numFmtId="164" fontId="5" fillId="0" borderId="0" xfId="1" applyFont="1"/>
    <xf numFmtId="166" fontId="4" fillId="0" borderId="0" xfId="43" quotePrefix="1" applyNumberFormat="1"/>
    <xf numFmtId="164" fontId="4" fillId="0" borderId="0" xfId="43" applyNumberFormat="1"/>
    <xf numFmtId="0" fontId="37" fillId="0" borderId="0" xfId="43" applyFont="1"/>
    <xf numFmtId="171" fontId="4" fillId="0" borderId="0" xfId="43" applyNumberFormat="1"/>
    <xf numFmtId="164" fontId="37" fillId="0" borderId="0" xfId="1" applyFont="1"/>
    <xf numFmtId="0" fontId="4" fillId="2" borderId="0" xfId="43" applyFill="1"/>
    <xf numFmtId="164" fontId="4" fillId="2" borderId="0" xfId="1" applyFont="1" applyFill="1"/>
    <xf numFmtId="164" fontId="33" fillId="0" borderId="13" xfId="1" applyFont="1" applyBorder="1"/>
    <xf numFmtId="0" fontId="4" fillId="0" borderId="0" xfId="43" applyFill="1"/>
    <xf numFmtId="164" fontId="4" fillId="0" borderId="0" xfId="1" applyFont="1" applyFill="1"/>
    <xf numFmtId="165" fontId="3" fillId="0" borderId="0" xfId="0" applyNumberFormat="1" applyFont="1" applyFill="1"/>
    <xf numFmtId="165" fontId="2" fillId="0" borderId="10" xfId="0" applyNumberFormat="1" applyFont="1" applyFill="1" applyBorder="1" applyAlignment="1">
      <alignment horizontal="center"/>
    </xf>
    <xf numFmtId="165" fontId="2" fillId="0" borderId="15" xfId="0" applyNumberFormat="1" applyFont="1" applyFill="1" applyBorder="1"/>
    <xf numFmtId="0" fontId="3" fillId="0" borderId="0" xfId="0" applyFont="1" applyFill="1" applyAlignment="1">
      <alignment horizontal="center"/>
    </xf>
    <xf numFmtId="0" fontId="2" fillId="0" borderId="16" xfId="0" applyFont="1" applyFill="1" applyBorder="1"/>
    <xf numFmtId="165" fontId="2" fillId="0" borderId="16" xfId="0" applyNumberFormat="1" applyFont="1" applyFill="1" applyBorder="1"/>
    <xf numFmtId="165" fontId="2" fillId="0" borderId="17" xfId="0" applyNumberFormat="1" applyFont="1" applyFill="1" applyBorder="1"/>
    <xf numFmtId="0" fontId="7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165" fontId="2" fillId="0" borderId="15" xfId="0" applyNumberFormat="1" applyFont="1" applyFill="1" applyBorder="1" applyAlignment="1">
      <alignment horizontal="left" indent="3"/>
    </xf>
    <xf numFmtId="165" fontId="6" fillId="0" borderId="10" xfId="0" applyNumberFormat="1" applyFont="1" applyFill="1" applyBorder="1" applyAlignment="1">
      <alignment horizontal="center"/>
    </xf>
    <xf numFmtId="165" fontId="2" fillId="0" borderId="16" xfId="0" applyNumberFormat="1" applyFont="1" applyFill="1" applyBorder="1" applyAlignment="1">
      <alignment horizontal="left" indent="3"/>
    </xf>
    <xf numFmtId="0" fontId="7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165" fontId="2" fillId="0" borderId="5" xfId="0" applyNumberFormat="1" applyFont="1" applyFill="1" applyBorder="1"/>
    <xf numFmtId="0" fontId="2" fillId="0" borderId="5" xfId="0" applyFont="1" applyFill="1" applyBorder="1"/>
    <xf numFmtId="165" fontId="2" fillId="0" borderId="26" xfId="0" applyNumberFormat="1" applyFont="1" applyFill="1" applyBorder="1"/>
    <xf numFmtId="165" fontId="6" fillId="0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/>
    <xf numFmtId="165" fontId="12" fillId="0" borderId="3" xfId="0" applyNumberFormat="1" applyFont="1" applyFill="1" applyBorder="1"/>
    <xf numFmtId="165" fontId="12" fillId="0" borderId="5" xfId="0" applyNumberFormat="1" applyFont="1" applyFill="1" applyBorder="1"/>
    <xf numFmtId="0" fontId="9" fillId="0" borderId="8" xfId="0" applyFont="1" applyFill="1" applyBorder="1" applyAlignment="1">
      <alignment horizontal="center"/>
    </xf>
    <xf numFmtId="165" fontId="2" fillId="0" borderId="19" xfId="0" applyNumberFormat="1" applyFont="1" applyFill="1" applyBorder="1"/>
    <xf numFmtId="165" fontId="2" fillId="0" borderId="20" xfId="0" applyNumberFormat="1" applyFont="1" applyFill="1" applyBorder="1"/>
    <xf numFmtId="0" fontId="7" fillId="0" borderId="21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165" fontId="2" fillId="0" borderId="24" xfId="0" applyNumberFormat="1" applyFont="1" applyFill="1" applyBorder="1"/>
    <xf numFmtId="0" fontId="2" fillId="0" borderId="24" xfId="0" applyFont="1" applyFill="1" applyBorder="1"/>
    <xf numFmtId="165" fontId="2" fillId="0" borderId="22" xfId="0" applyNumberFormat="1" applyFont="1" applyFill="1" applyBorder="1"/>
    <xf numFmtId="165" fontId="6" fillId="0" borderId="21" xfId="0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165" fontId="2" fillId="0" borderId="0" xfId="0" applyNumberFormat="1" applyFont="1" applyFill="1" applyBorder="1"/>
    <xf numFmtId="0" fontId="6" fillId="0" borderId="19" xfId="0" applyFont="1" applyFill="1" applyBorder="1" applyAlignment="1">
      <alignment horizontal="center"/>
    </xf>
    <xf numFmtId="165" fontId="6" fillId="0" borderId="9" xfId="0" applyNumberFormat="1" applyFont="1" applyFill="1" applyBorder="1" applyAlignment="1">
      <alignment horizontal="center"/>
    </xf>
    <xf numFmtId="165" fontId="2" fillId="0" borderId="9" xfId="0" applyNumberFormat="1" applyFont="1" applyFill="1" applyBorder="1"/>
    <xf numFmtId="0" fontId="12" fillId="0" borderId="23" xfId="0" applyFont="1" applyBorder="1"/>
    <xf numFmtId="49" fontId="8" fillId="0" borderId="24" xfId="0" applyNumberFormat="1" applyFont="1" applyFill="1" applyBorder="1" applyAlignment="1">
      <alignment horizontal="center"/>
    </xf>
    <xf numFmtId="165" fontId="6" fillId="4" borderId="7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5" fontId="6" fillId="3" borderId="12" xfId="0" applyNumberFormat="1" applyFont="1" applyFill="1" applyBorder="1" applyAlignment="1">
      <alignment horizontal="center"/>
    </xf>
    <xf numFmtId="165" fontId="6" fillId="3" borderId="13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165" fontId="2" fillId="0" borderId="6" xfId="0" applyNumberFormat="1" applyFont="1" applyFill="1" applyBorder="1"/>
    <xf numFmtId="165" fontId="6" fillId="0" borderId="4" xfId="0" applyNumberFormat="1" applyFont="1" applyFill="1" applyBorder="1" applyAlignment="1">
      <alignment horizontal="center"/>
    </xf>
    <xf numFmtId="165" fontId="2" fillId="0" borderId="4" xfId="0" applyNumberFormat="1" applyFont="1" applyFill="1" applyBorder="1"/>
    <xf numFmtId="0" fontId="12" fillId="0" borderId="18" xfId="0" applyFont="1" applyBorder="1"/>
    <xf numFmtId="0" fontId="2" fillId="0" borderId="19" xfId="0" applyFont="1" applyFill="1" applyBorder="1"/>
    <xf numFmtId="49" fontId="8" fillId="0" borderId="19" xfId="0" applyNumberFormat="1" applyFont="1" applyFill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2" fillId="0" borderId="0" xfId="0" applyFont="1" applyFill="1" applyBorder="1"/>
    <xf numFmtId="49" fontId="8" fillId="0" borderId="0" xfId="0" applyNumberFormat="1" applyFon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8" fillId="0" borderId="19" xfId="0" applyNumberFormat="1" applyFont="1" applyFill="1" applyBorder="1" applyAlignment="1">
      <alignment horizontal="center"/>
    </xf>
    <xf numFmtId="164" fontId="6" fillId="0" borderId="25" xfId="1" applyFont="1" applyBorder="1"/>
    <xf numFmtId="164" fontId="2" fillId="0" borderId="19" xfId="1" applyFont="1" applyFill="1" applyBorder="1" applyAlignment="1">
      <alignment horizontal="center"/>
    </xf>
    <xf numFmtId="0" fontId="2" fillId="0" borderId="0" xfId="0" applyFont="1" applyBorder="1"/>
    <xf numFmtId="164" fontId="8" fillId="0" borderId="19" xfId="1" applyFont="1" applyFill="1" applyBorder="1" applyAlignment="1">
      <alignment horizontal="center"/>
    </xf>
    <xf numFmtId="0" fontId="3" fillId="0" borderId="0" xfId="0" applyFont="1" applyFill="1"/>
    <xf numFmtId="164" fontId="3" fillId="0" borderId="0" xfId="1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64" fontId="3" fillId="0" borderId="0" xfId="1" applyFont="1" applyFill="1" applyAlignment="1">
      <alignment horizontal="center"/>
    </xf>
    <xf numFmtId="165" fontId="9" fillId="0" borderId="0" xfId="33" applyNumberFormat="1" applyFont="1" applyFill="1" applyBorder="1" applyAlignment="1"/>
    <xf numFmtId="0" fontId="9" fillId="0" borderId="0" xfId="33" applyNumberFormat="1" applyFont="1" applyFill="1" applyBorder="1" applyAlignment="1"/>
    <xf numFmtId="0" fontId="3" fillId="0" borderId="0" xfId="10" applyNumberFormat="1" applyFont="1" applyFill="1" applyBorder="1" applyAlignment="1">
      <alignment vertical="top"/>
    </xf>
    <xf numFmtId="165" fontId="3" fillId="0" borderId="0" xfId="10" applyNumberFormat="1" applyFont="1" applyFill="1" applyBorder="1" applyAlignment="1">
      <alignment vertical="top"/>
    </xf>
    <xf numFmtId="165" fontId="9" fillId="0" borderId="0" xfId="33" applyNumberFormat="1" applyFont="1" applyFill="1" applyBorder="1" applyAlignment="1">
      <alignment horizontal="right" vertical="center"/>
    </xf>
    <xf numFmtId="164" fontId="3" fillId="0" borderId="0" xfId="1" applyFont="1" applyFill="1" applyBorder="1" applyAlignment="1">
      <alignment horizontal="center"/>
    </xf>
    <xf numFmtId="165" fontId="3" fillId="0" borderId="0" xfId="34" applyNumberFormat="1" applyFont="1" applyFill="1" applyAlignment="1"/>
    <xf numFmtId="164" fontId="3" fillId="0" borderId="0" xfId="1" applyFont="1" applyFill="1" applyBorder="1" applyAlignment="1"/>
    <xf numFmtId="165" fontId="3" fillId="0" borderId="0" xfId="34" applyNumberFormat="1" applyFont="1" applyFill="1" applyBorder="1" applyAlignment="1"/>
    <xf numFmtId="167" fontId="9" fillId="0" borderId="0" xfId="33" applyNumberFormat="1" applyFont="1" applyFill="1"/>
    <xf numFmtId="167" fontId="3" fillId="0" borderId="0" xfId="10" applyNumberFormat="1" applyFont="1" applyFill="1"/>
    <xf numFmtId="167" fontId="9" fillId="0" borderId="0" xfId="33" applyNumberFormat="1" applyFont="1" applyFill="1" applyAlignment="1">
      <alignment horizontal="center"/>
    </xf>
    <xf numFmtId="167" fontId="3" fillId="0" borderId="0" xfId="10" applyNumberFormat="1" applyFont="1" applyFill="1" applyAlignment="1">
      <alignment horizontal="center"/>
    </xf>
    <xf numFmtId="167" fontId="9" fillId="0" borderId="5" xfId="33" applyNumberFormat="1" applyFont="1" applyFill="1" applyBorder="1" applyAlignment="1">
      <alignment horizontal="center"/>
    </xf>
    <xf numFmtId="168" fontId="9" fillId="0" borderId="5" xfId="10" quotePrefix="1" applyNumberFormat="1" applyFont="1" applyFill="1" applyBorder="1" applyAlignment="1">
      <alignment horizontal="center" shrinkToFit="1"/>
    </xf>
    <xf numFmtId="167" fontId="3" fillId="0" borderId="0" xfId="33" applyNumberFormat="1" applyFont="1" applyFill="1"/>
    <xf numFmtId="167" fontId="3" fillId="0" borderId="0" xfId="33" applyNumberFormat="1" applyFont="1" applyFill="1" applyAlignment="1">
      <alignment horizontal="center"/>
    </xf>
    <xf numFmtId="165" fontId="3" fillId="0" borderId="0" xfId="34" applyNumberFormat="1" applyFont="1" applyFill="1"/>
    <xf numFmtId="165" fontId="3" fillId="0" borderId="0" xfId="34" quotePrefix="1" applyNumberFormat="1" applyFont="1" applyFill="1" applyAlignment="1">
      <alignment horizontal="center"/>
    </xf>
    <xf numFmtId="165" fontId="9" fillId="0" borderId="25" xfId="10" applyNumberFormat="1" applyFont="1" applyFill="1" applyBorder="1"/>
    <xf numFmtId="43" fontId="9" fillId="0" borderId="0" xfId="10" applyFont="1" applyFill="1" applyBorder="1"/>
    <xf numFmtId="164" fontId="3" fillId="0" borderId="0" xfId="34" applyFont="1" applyFill="1"/>
    <xf numFmtId="43" fontId="3" fillId="0" borderId="0" xfId="33" applyFont="1" applyFill="1" applyAlignment="1">
      <alignment shrinkToFit="1"/>
    </xf>
    <xf numFmtId="165" fontId="9" fillId="0" borderId="0" xfId="33" applyNumberFormat="1" applyFont="1" applyFill="1" applyAlignment="1"/>
    <xf numFmtId="165" fontId="3" fillId="0" borderId="0" xfId="10" applyNumberFormat="1" applyFont="1" applyFill="1" applyAlignment="1"/>
    <xf numFmtId="165" fontId="3" fillId="0" borderId="0" xfId="34" quotePrefix="1" applyNumberFormat="1" applyFont="1" applyFill="1" applyBorder="1" applyAlignment="1">
      <alignment horizontal="center"/>
    </xf>
    <xf numFmtId="165" fontId="3" fillId="0" borderId="0" xfId="33" applyNumberFormat="1" applyFont="1" applyFill="1" applyAlignment="1"/>
    <xf numFmtId="165" fontId="3" fillId="0" borderId="0" xfId="10" applyNumberFormat="1" applyFont="1" applyFill="1" applyBorder="1" applyAlignment="1">
      <alignment horizontal="center" shrinkToFit="1"/>
    </xf>
    <xf numFmtId="165" fontId="9" fillId="0" borderId="25" xfId="10" applyNumberFormat="1" applyFont="1" applyFill="1" applyBorder="1" applyAlignment="1">
      <alignment shrinkToFit="1"/>
    </xf>
    <xf numFmtId="165" fontId="3" fillId="0" borderId="0" xfId="10" applyNumberFormat="1" applyFont="1" applyFill="1" applyBorder="1" applyAlignment="1">
      <alignment shrinkToFit="1"/>
    </xf>
    <xf numFmtId="164" fontId="3" fillId="0" borderId="0" xfId="1" applyFont="1" applyFill="1" applyBorder="1" applyAlignment="1">
      <alignment horizontal="right" shrinkToFit="1"/>
    </xf>
    <xf numFmtId="43" fontId="9" fillId="0" borderId="11" xfId="10" applyFont="1" applyFill="1" applyBorder="1"/>
    <xf numFmtId="165" fontId="9" fillId="0" borderId="0" xfId="10" applyNumberFormat="1" applyFont="1" applyFill="1" applyBorder="1" applyAlignment="1">
      <alignment shrinkToFit="1"/>
    </xf>
    <xf numFmtId="165" fontId="3" fillId="0" borderId="0" xfId="10" applyNumberFormat="1" applyFont="1" applyFill="1" applyBorder="1" applyAlignment="1">
      <alignment horizontal="right" shrinkToFit="1"/>
    </xf>
    <xf numFmtId="165" fontId="9" fillId="0" borderId="11" xfId="10" applyNumberFormat="1" applyFont="1" applyFill="1" applyBorder="1" applyAlignment="1">
      <alignment horizontal="center" shrinkToFit="1"/>
    </xf>
    <xf numFmtId="165" fontId="9" fillId="0" borderId="25" xfId="10" applyNumberFormat="1" applyFont="1" applyFill="1" applyBorder="1" applyAlignment="1">
      <alignment horizontal="center" shrinkToFit="1"/>
    </xf>
    <xf numFmtId="165" fontId="9" fillId="0" borderId="0" xfId="41" applyNumberFormat="1" applyFont="1" applyFill="1" applyAlignment="1">
      <alignment horizontal="right" shrinkToFit="1"/>
    </xf>
    <xf numFmtId="165" fontId="9" fillId="0" borderId="0" xfId="16" applyNumberFormat="1" applyFont="1" applyFill="1" applyBorder="1" applyAlignment="1">
      <alignment vertical="center"/>
    </xf>
    <xf numFmtId="165" fontId="3" fillId="0" borderId="0" xfId="10" applyNumberFormat="1" applyFont="1" applyFill="1" applyBorder="1" applyAlignment="1"/>
    <xf numFmtId="164" fontId="3" fillId="0" borderId="0" xfId="1" applyFont="1" applyFill="1" applyBorder="1" applyAlignment="1">
      <alignment shrinkToFit="1"/>
    </xf>
    <xf numFmtId="165" fontId="3" fillId="0" borderId="0" xfId="34" applyNumberFormat="1" applyFont="1" applyFill="1" applyBorder="1" applyAlignment="1">
      <alignment horizontal="right" shrinkToFit="1"/>
    </xf>
    <xf numFmtId="165" fontId="9" fillId="0" borderId="0" xfId="46" applyNumberFormat="1" applyFont="1" applyFill="1" applyBorder="1" applyAlignment="1">
      <alignment horizontal="right" shrinkToFit="1"/>
    </xf>
    <xf numFmtId="165" fontId="9" fillId="0" borderId="0" xfId="33" applyNumberFormat="1" applyFont="1" applyFill="1" applyBorder="1" applyAlignment="1">
      <alignment shrinkToFit="1"/>
    </xf>
    <xf numFmtId="165" fontId="3" fillId="0" borderId="0" xfId="33" applyNumberFormat="1" applyFont="1" applyFill="1" applyBorder="1" applyAlignment="1">
      <alignment shrinkToFit="1"/>
    </xf>
    <xf numFmtId="0" fontId="3" fillId="0" borderId="0" xfId="33" applyNumberFormat="1" applyFont="1" applyFill="1" applyBorder="1" applyAlignment="1"/>
    <xf numFmtId="165" fontId="3" fillId="0" borderId="0" xfId="33" applyNumberFormat="1" applyFont="1" applyFill="1" applyBorder="1" applyAlignment="1"/>
    <xf numFmtId="168" fontId="9" fillId="0" borderId="0" xfId="10" quotePrefix="1" applyNumberFormat="1" applyFont="1" applyFill="1" applyBorder="1" applyAlignment="1">
      <alignment horizontal="center" shrinkToFit="1"/>
    </xf>
    <xf numFmtId="168" fontId="9" fillId="0" borderId="0" xfId="10" quotePrefix="1" applyNumberFormat="1" applyFont="1" applyFill="1" applyBorder="1" applyAlignment="1">
      <alignment horizontal="center"/>
    </xf>
    <xf numFmtId="168" fontId="9" fillId="0" borderId="5" xfId="10" quotePrefix="1" applyNumberFormat="1" applyFont="1" applyFill="1" applyBorder="1" applyAlignment="1">
      <alignment horizontal="center"/>
    </xf>
    <xf numFmtId="165" fontId="3" fillId="0" borderId="0" xfId="85" applyNumberFormat="1" applyFont="1" applyFill="1" applyBorder="1" applyAlignment="1"/>
    <xf numFmtId="165" fontId="3" fillId="0" borderId="0" xfId="85" applyNumberFormat="1" applyFont="1" applyFill="1" applyAlignment="1"/>
    <xf numFmtId="43" fontId="3" fillId="0" borderId="0" xfId="10" applyFont="1" applyFill="1" applyBorder="1" applyAlignment="1">
      <alignment shrinkToFit="1"/>
    </xf>
    <xf numFmtId="165" fontId="3" fillId="0" borderId="0" xfId="10" applyNumberFormat="1" applyFont="1" applyFill="1" applyAlignment="1">
      <alignment shrinkToFit="1"/>
    </xf>
    <xf numFmtId="165" fontId="3" fillId="0" borderId="5" xfId="10" applyNumberFormat="1" applyFont="1" applyFill="1" applyBorder="1" applyAlignment="1">
      <alignment shrinkToFit="1"/>
    </xf>
    <xf numFmtId="165" fontId="9" fillId="0" borderId="28" xfId="10" applyNumberFormat="1" applyFont="1" applyFill="1" applyBorder="1" applyAlignment="1">
      <alignment shrinkToFit="1"/>
    </xf>
    <xf numFmtId="165" fontId="3" fillId="0" borderId="0" xfId="86" applyNumberFormat="1" applyFont="1" applyFill="1" applyAlignment="1">
      <alignment shrinkToFit="1"/>
    </xf>
    <xf numFmtId="165" fontId="3" fillId="0" borderId="28" xfId="10" applyNumberFormat="1" applyFont="1" applyFill="1" applyBorder="1" applyAlignment="1">
      <alignment horizontal="center" vertical="center" shrinkToFit="1"/>
    </xf>
    <xf numFmtId="9" fontId="3" fillId="0" borderId="0" xfId="2" applyFont="1" applyFill="1" applyAlignment="1">
      <alignment shrinkToFit="1"/>
    </xf>
    <xf numFmtId="165" fontId="3" fillId="0" borderId="0" xfId="10" applyNumberFormat="1" applyFont="1" applyFill="1" applyBorder="1" applyAlignment="1">
      <alignment horizontal="center" vertical="center" shrinkToFit="1"/>
    </xf>
    <xf numFmtId="165" fontId="3" fillId="0" borderId="5" xfId="10" applyNumberFormat="1" applyFont="1" applyFill="1" applyBorder="1" applyAlignment="1">
      <alignment horizontal="center" vertical="center" shrinkToFit="1"/>
    </xf>
    <xf numFmtId="165" fontId="3" fillId="0" borderId="0" xfId="86" applyNumberFormat="1" applyFont="1" applyFill="1" applyBorder="1" applyAlignment="1">
      <alignment shrinkToFit="1"/>
    </xf>
    <xf numFmtId="165" fontId="9" fillId="0" borderId="28" xfId="10" applyNumberFormat="1" applyFont="1" applyFill="1" applyBorder="1" applyAlignment="1">
      <alignment horizontal="center" vertical="center" shrinkToFit="1"/>
    </xf>
    <xf numFmtId="165" fontId="9" fillId="0" borderId="0" xfId="86" applyNumberFormat="1" applyFont="1" applyFill="1" applyBorder="1" applyAlignment="1">
      <alignment shrinkToFit="1"/>
    </xf>
    <xf numFmtId="165" fontId="9" fillId="0" borderId="25" xfId="10" applyNumberFormat="1" applyFont="1" applyFill="1" applyBorder="1" applyAlignment="1">
      <alignment horizontal="center" vertical="center" shrinkToFit="1"/>
    </xf>
    <xf numFmtId="165" fontId="3" fillId="0" borderId="0" xfId="111" applyNumberFormat="1" applyFont="1" applyFill="1" applyBorder="1" applyAlignment="1"/>
    <xf numFmtId="165" fontId="9" fillId="0" borderId="0" xfId="111" applyNumberFormat="1" applyFont="1" applyFill="1" applyAlignment="1">
      <alignment horizontal="right"/>
    </xf>
    <xf numFmtId="165" fontId="9" fillId="0" borderId="11" xfId="111" applyNumberFormat="1" applyFont="1" applyFill="1" applyBorder="1" applyAlignment="1">
      <alignment horizontal="center"/>
    </xf>
    <xf numFmtId="165" fontId="9" fillId="0" borderId="0" xfId="111" applyNumberFormat="1" applyFont="1" applyFill="1" applyBorder="1" applyAlignment="1">
      <alignment horizontal="center"/>
    </xf>
    <xf numFmtId="165" fontId="3" fillId="0" borderId="0" xfId="34" applyNumberFormat="1" applyFont="1" applyFill="1" applyBorder="1" applyAlignment="1">
      <alignment horizontal="left" vertical="top"/>
    </xf>
    <xf numFmtId="165" fontId="3" fillId="0" borderId="0" xfId="34" applyNumberFormat="1" applyFont="1" applyFill="1" applyAlignment="1">
      <alignment horizontal="left" vertical="top"/>
    </xf>
    <xf numFmtId="164" fontId="3" fillId="0" borderId="0" xfId="1" applyFont="1" applyFill="1" applyAlignment="1">
      <alignment horizontal="left" vertical="top"/>
    </xf>
    <xf numFmtId="165" fontId="9" fillId="0" borderId="0" xfId="10" quotePrefix="1" applyNumberFormat="1" applyFont="1" applyFill="1" applyBorder="1" applyAlignment="1">
      <alignment horizontal="center"/>
    </xf>
    <xf numFmtId="172" fontId="3" fillId="0" borderId="0" xfId="1" quotePrefix="1" applyNumberFormat="1" applyFont="1" applyFill="1" applyBorder="1" applyAlignment="1">
      <alignment horizontal="center"/>
    </xf>
    <xf numFmtId="165" fontId="3" fillId="0" borderId="0" xfId="10" quotePrefix="1" applyNumberFormat="1" applyFont="1" applyFill="1" applyBorder="1" applyAlignment="1">
      <alignment horizontal="center"/>
    </xf>
    <xf numFmtId="164" fontId="3" fillId="0" borderId="0" xfId="1" quotePrefix="1" applyFont="1" applyFill="1" applyBorder="1" applyAlignment="1">
      <alignment horizontal="center"/>
    </xf>
    <xf numFmtId="164" fontId="3" fillId="0" borderId="0" xfId="1" applyFont="1" applyFill="1" applyAlignment="1"/>
    <xf numFmtId="165" fontId="3" fillId="0" borderId="0" xfId="1" applyNumberFormat="1" applyFont="1" applyFill="1" applyBorder="1" applyAlignment="1"/>
    <xf numFmtId="165" fontId="9" fillId="0" borderId="0" xfId="10" applyNumberFormat="1" applyFont="1" applyFill="1" applyBorder="1" applyAlignment="1"/>
    <xf numFmtId="173" fontId="3" fillId="0" borderId="0" xfId="33" applyNumberFormat="1" applyFont="1" applyFill="1" applyBorder="1"/>
    <xf numFmtId="43" fontId="22" fillId="0" borderId="0" xfId="16" applyFont="1" applyFill="1"/>
    <xf numFmtId="43" fontId="22" fillId="0" borderId="0" xfId="16" quotePrefix="1" applyFont="1" applyFill="1" applyAlignment="1">
      <alignment horizontal="center"/>
    </xf>
    <xf numFmtId="43" fontId="22" fillId="0" borderId="0" xfId="16" quotePrefix="1" applyFont="1" applyFill="1" applyAlignment="1">
      <alignment horizontal="center" shrinkToFit="1"/>
    </xf>
    <xf numFmtId="43" fontId="22" fillId="0" borderId="0" xfId="16" applyFont="1" applyFill="1" applyBorder="1" applyAlignment="1">
      <alignment horizontal="center"/>
    </xf>
    <xf numFmtId="43" fontId="22" fillId="0" borderId="0" xfId="16" applyFont="1" applyFill="1" applyBorder="1"/>
    <xf numFmtId="43" fontId="22" fillId="0" borderId="0" xfId="16" applyFont="1" applyFill="1" applyAlignment="1">
      <alignment horizontal="center" shrinkToFit="1"/>
    </xf>
    <xf numFmtId="43" fontId="3" fillId="0" borderId="0" xfId="10" applyFont="1" applyFill="1"/>
    <xf numFmtId="43" fontId="3" fillId="0" borderId="0" xfId="16" applyFont="1" applyFill="1" applyAlignment="1">
      <alignment shrinkToFit="1"/>
    </xf>
    <xf numFmtId="49" fontId="9" fillId="0" borderId="0" xfId="41" applyNumberFormat="1" applyFont="1" applyFill="1" applyAlignment="1">
      <alignment horizontal="right"/>
    </xf>
    <xf numFmtId="43" fontId="3" fillId="0" borderId="0" xfId="10" applyFont="1" applyFill="1" applyBorder="1" applyAlignment="1">
      <alignment vertical="center" shrinkToFit="1"/>
    </xf>
    <xf numFmtId="167" fontId="3" fillId="0" borderId="0" xfId="16" applyNumberFormat="1" applyFont="1" applyFill="1" applyBorder="1" applyAlignment="1">
      <alignment vertical="center" shrinkToFit="1"/>
    </xf>
    <xf numFmtId="43" fontId="3" fillId="0" borderId="0" xfId="10" applyFont="1" applyFill="1" applyBorder="1"/>
    <xf numFmtId="43" fontId="3" fillId="0" borderId="0" xfId="10" applyFont="1" applyFill="1" applyBorder="1" applyAlignment="1">
      <alignment horizontal="center" shrinkToFit="1"/>
    </xf>
    <xf numFmtId="43" fontId="3" fillId="0" borderId="0" xfId="10" applyFont="1" applyFill="1" applyBorder="1" applyAlignment="1">
      <alignment horizontal="center"/>
    </xf>
    <xf numFmtId="164" fontId="3" fillId="0" borderId="0" xfId="1" applyFont="1" applyFill="1"/>
    <xf numFmtId="43" fontId="9" fillId="0" borderId="0" xfId="47" applyFont="1" applyFill="1" applyAlignment="1">
      <alignment horizontal="center" vertical="center"/>
    </xf>
    <xf numFmtId="43" fontId="3" fillId="0" borderId="0" xfId="47" applyFont="1" applyFill="1" applyBorder="1" applyAlignment="1">
      <alignment vertical="center"/>
    </xf>
    <xf numFmtId="43" fontId="9" fillId="0" borderId="0" xfId="47" applyFont="1" applyFill="1" applyAlignment="1">
      <alignment horizontal="right" vertical="center"/>
    </xf>
    <xf numFmtId="164" fontId="3" fillId="0" borderId="0" xfId="34" applyFont="1" applyFill="1" applyAlignment="1">
      <alignment horizontal="center"/>
    </xf>
    <xf numFmtId="49" fontId="3" fillId="0" borderId="0" xfId="10" applyNumberFormat="1" applyFont="1" applyFill="1" applyBorder="1" applyAlignment="1">
      <alignment horizontal="center"/>
    </xf>
    <xf numFmtId="10" fontId="3" fillId="0" borderId="0" xfId="80" applyNumberFormat="1" applyFont="1" applyFill="1" applyBorder="1" applyAlignment="1">
      <alignment horizontal="center" shrinkToFit="1"/>
    </xf>
    <xf numFmtId="164" fontId="3" fillId="0" borderId="0" xfId="34" applyFont="1" applyFill="1" applyBorder="1" applyAlignment="1">
      <alignment horizontal="center"/>
    </xf>
    <xf numFmtId="43" fontId="3" fillId="0" borderId="0" xfId="10" applyFont="1" applyFill="1" applyAlignment="1"/>
    <xf numFmtId="43" fontId="3" fillId="0" borderId="0" xfId="10" applyFont="1" applyFill="1" applyBorder="1" applyAlignment="1"/>
    <xf numFmtId="164" fontId="3" fillId="0" borderId="0" xfId="34" applyFont="1" applyFill="1" applyBorder="1" applyAlignment="1">
      <alignment shrinkToFit="1"/>
    </xf>
    <xf numFmtId="0" fontId="3" fillId="0" borderId="0" xfId="99" applyNumberFormat="1" applyFont="1" applyFill="1" applyBorder="1"/>
    <xf numFmtId="165" fontId="3" fillId="0" borderId="0" xfId="34" applyNumberFormat="1" applyFont="1" applyFill="1" applyAlignment="1">
      <alignment shrinkToFit="1"/>
    </xf>
    <xf numFmtId="164" fontId="3" fillId="0" borderId="0" xfId="1" applyFont="1" applyFill="1" applyAlignment="1">
      <alignment horizontal="center" shrinkToFit="1"/>
    </xf>
    <xf numFmtId="165" fontId="3" fillId="0" borderId="0" xfId="1" applyNumberFormat="1" applyFont="1" applyFill="1" applyAlignment="1">
      <alignment shrinkToFit="1"/>
    </xf>
    <xf numFmtId="165" fontId="9" fillId="0" borderId="25" xfId="34" applyNumberFormat="1" applyFont="1" applyFill="1" applyBorder="1" applyAlignment="1">
      <alignment shrinkToFit="1"/>
    </xf>
    <xf numFmtId="164" fontId="9" fillId="0" borderId="25" xfId="1" applyFont="1" applyFill="1" applyBorder="1" applyAlignment="1">
      <alignment shrinkToFit="1"/>
    </xf>
    <xf numFmtId="164" fontId="9" fillId="0" borderId="0" xfId="1" applyFont="1" applyFill="1" applyAlignment="1">
      <alignment shrinkToFit="1"/>
    </xf>
    <xf numFmtId="165" fontId="9" fillId="0" borderId="0" xfId="1" applyNumberFormat="1" applyFont="1" applyFill="1" applyAlignment="1">
      <alignment shrinkToFit="1"/>
    </xf>
    <xf numFmtId="43" fontId="3" fillId="0" borderId="0" xfId="30" applyFont="1" applyFill="1"/>
    <xf numFmtId="43" fontId="3" fillId="0" borderId="0" xfId="30" applyFont="1" applyFill="1" applyAlignment="1">
      <alignment horizontal="center"/>
    </xf>
    <xf numFmtId="43" fontId="9" fillId="0" borderId="25" xfId="30" applyFont="1" applyFill="1" applyBorder="1"/>
    <xf numFmtId="164" fontId="9" fillId="0" borderId="25" xfId="1" applyFont="1" applyFill="1" applyBorder="1"/>
    <xf numFmtId="165" fontId="9" fillId="0" borderId="0" xfId="34" applyNumberFormat="1" applyFont="1" applyFill="1" applyAlignment="1"/>
    <xf numFmtId="164" fontId="3" fillId="0" borderId="0" xfId="34" applyFont="1" applyFill="1" applyBorder="1"/>
    <xf numFmtId="165" fontId="3" fillId="0" borderId="0" xfId="52" applyNumberFormat="1" applyFont="1" applyFill="1" applyBorder="1" applyAlignment="1"/>
    <xf numFmtId="165" fontId="3" fillId="0" borderId="0" xfId="52" applyNumberFormat="1" applyFont="1" applyFill="1" applyAlignment="1"/>
    <xf numFmtId="165" fontId="3" fillId="0" borderId="0" xfId="10" applyNumberFormat="1" applyFont="1" applyFill="1" applyBorder="1" applyAlignment="1">
      <alignment horizontal="center"/>
    </xf>
    <xf numFmtId="165" fontId="9" fillId="0" borderId="0" xfId="10" applyNumberFormat="1" applyFont="1" applyFill="1" applyAlignment="1"/>
    <xf numFmtId="164" fontId="9" fillId="0" borderId="0" xfId="1" applyFont="1" applyFill="1" applyBorder="1" applyAlignment="1">
      <alignment shrinkToFit="1"/>
    </xf>
    <xf numFmtId="165" fontId="3" fillId="0" borderId="5" xfId="33" applyNumberFormat="1" applyFont="1" applyFill="1" applyBorder="1" applyAlignment="1"/>
    <xf numFmtId="165" fontId="9" fillId="0" borderId="25" xfId="33" applyNumberFormat="1" applyFont="1" applyFill="1" applyBorder="1" applyAlignment="1"/>
    <xf numFmtId="165" fontId="9" fillId="0" borderId="0" xfId="34" applyNumberFormat="1" applyFont="1" applyFill="1" applyBorder="1" applyAlignment="1">
      <alignment horizontal="center"/>
    </xf>
    <xf numFmtId="165" fontId="3" fillId="0" borderId="0" xfId="34" applyNumberFormat="1" applyFont="1" applyFill="1" applyBorder="1" applyAlignment="1">
      <alignment horizontal="center"/>
    </xf>
    <xf numFmtId="165" fontId="3" fillId="0" borderId="5" xfId="34" applyNumberFormat="1" applyFont="1" applyFill="1" applyBorder="1" applyAlignment="1"/>
    <xf numFmtId="165" fontId="3" fillId="0" borderId="27" xfId="34" applyNumberFormat="1" applyFont="1" applyFill="1" applyBorder="1" applyAlignment="1"/>
    <xf numFmtId="165" fontId="9" fillId="0" borderId="25" xfId="10" applyNumberFormat="1" applyFont="1" applyFill="1" applyBorder="1" applyAlignment="1"/>
    <xf numFmtId="165" fontId="9" fillId="0" borderId="11" xfId="33" applyNumberFormat="1" applyFont="1" applyFill="1" applyBorder="1" applyAlignment="1"/>
    <xf numFmtId="0" fontId="3" fillId="0" borderId="0" xfId="3" applyNumberFormat="1" applyFont="1" applyFill="1" applyBorder="1" applyAlignment="1"/>
    <xf numFmtId="165" fontId="9" fillId="0" borderId="0" xfId="47" applyNumberFormat="1" applyFont="1" applyFill="1" applyBorder="1" applyAlignment="1">
      <alignment horizontal="right"/>
    </xf>
    <xf numFmtId="165" fontId="9" fillId="0" borderId="0" xfId="33" applyNumberFormat="1" applyFont="1" applyFill="1" applyBorder="1" applyAlignment="1">
      <alignment horizontal="center"/>
    </xf>
    <xf numFmtId="165" fontId="9" fillId="0" borderId="11" xfId="33" applyNumberFormat="1" applyFont="1" applyFill="1" applyBorder="1" applyAlignment="1">
      <alignment horizontal="center" shrinkToFit="1"/>
    </xf>
    <xf numFmtId="165" fontId="9" fillId="0" borderId="0" xfId="33" applyNumberFormat="1" applyFont="1" applyFill="1" applyBorder="1" applyAlignment="1">
      <alignment horizontal="center" shrinkToFit="1"/>
    </xf>
    <xf numFmtId="165" fontId="9" fillId="0" borderId="0" xfId="10" quotePrefix="1" applyNumberFormat="1" applyFont="1" applyFill="1" applyBorder="1" applyAlignment="1">
      <alignment horizontal="center" shrinkToFit="1"/>
    </xf>
    <xf numFmtId="165" fontId="9" fillId="0" borderId="0" xfId="47" applyNumberFormat="1" applyFont="1" applyFill="1" applyBorder="1" applyAlignment="1">
      <alignment horizontal="right" shrinkToFit="1"/>
    </xf>
    <xf numFmtId="165" fontId="9" fillId="0" borderId="5" xfId="33" applyNumberFormat="1" applyFont="1" applyFill="1" applyBorder="1" applyAlignment="1">
      <alignment horizontal="center" shrinkToFit="1"/>
    </xf>
    <xf numFmtId="49" fontId="3" fillId="0" borderId="0" xfId="34" applyNumberFormat="1" applyFont="1" applyFill="1" applyAlignment="1">
      <alignment horizontal="center" shrinkToFit="1"/>
    </xf>
    <xf numFmtId="175" fontId="3" fillId="0" borderId="0" xfId="34" applyNumberFormat="1" applyFont="1" applyFill="1" applyAlignment="1">
      <alignment shrinkToFit="1"/>
    </xf>
    <xf numFmtId="49" fontId="3" fillId="0" borderId="0" xfId="34" applyNumberFormat="1" applyFont="1" applyFill="1" applyAlignment="1">
      <alignment shrinkToFit="1"/>
    </xf>
    <xf numFmtId="175" fontId="9" fillId="0" borderId="0" xfId="34" applyNumberFormat="1" applyFont="1" applyFill="1" applyBorder="1" applyAlignment="1">
      <alignment shrinkToFit="1"/>
    </xf>
    <xf numFmtId="165" fontId="9" fillId="0" borderId="0" xfId="34" applyNumberFormat="1" applyFont="1" applyFill="1" applyBorder="1" applyAlignment="1">
      <alignment shrinkToFit="1"/>
    </xf>
    <xf numFmtId="164" fontId="9" fillId="0" borderId="0" xfId="47" applyNumberFormat="1" applyFont="1" applyFill="1" applyBorder="1" applyAlignment="1"/>
    <xf numFmtId="164" fontId="3" fillId="0" borderId="0" xfId="47" applyNumberFormat="1" applyFont="1" applyFill="1" applyBorder="1" applyAlignment="1"/>
    <xf numFmtId="173" fontId="3" fillId="0" borderId="0" xfId="47" applyNumberFormat="1" applyFont="1" applyFill="1" applyBorder="1" applyAlignment="1"/>
    <xf numFmtId="43" fontId="3" fillId="0" borderId="0" xfId="47" applyFont="1" applyFill="1" applyBorder="1"/>
    <xf numFmtId="43" fontId="9" fillId="0" borderId="0" xfId="47" applyFont="1" applyFill="1" applyAlignment="1">
      <alignment horizontal="center"/>
    </xf>
    <xf numFmtId="43" fontId="9" fillId="0" borderId="0" xfId="47" applyFont="1" applyFill="1" applyAlignment="1">
      <alignment horizontal="right"/>
    </xf>
    <xf numFmtId="168" fontId="9" fillId="0" borderId="0" xfId="47" applyNumberFormat="1" applyFont="1" applyFill="1" applyBorder="1" applyAlignment="1">
      <alignment horizontal="center" shrinkToFit="1"/>
    </xf>
    <xf numFmtId="43" fontId="3" fillId="0" borderId="0" xfId="30" applyFont="1" applyFill="1" applyBorder="1" applyAlignment="1">
      <alignment shrinkToFit="1"/>
    </xf>
    <xf numFmtId="164" fontId="3" fillId="0" borderId="0" xfId="47" applyNumberFormat="1" applyFont="1" applyFill="1" applyBorder="1" applyAlignment="1">
      <alignment shrinkToFit="1"/>
    </xf>
    <xf numFmtId="164" fontId="9" fillId="0" borderId="0" xfId="47" applyNumberFormat="1" applyFont="1" applyFill="1" applyBorder="1" applyAlignment="1">
      <alignment shrinkToFit="1"/>
    </xf>
    <xf numFmtId="43" fontId="9" fillId="0" borderId="25" xfId="30" applyFont="1" applyFill="1" applyBorder="1" applyAlignment="1">
      <alignment shrinkToFit="1"/>
    </xf>
    <xf numFmtId="43" fontId="9" fillId="0" borderId="0" xfId="47" applyFont="1" applyFill="1" applyBorder="1" applyAlignment="1">
      <alignment horizontal="center" shrinkToFit="1"/>
    </xf>
    <xf numFmtId="43" fontId="3" fillId="0" borderId="0" xfId="47" applyFont="1" applyFill="1" applyBorder="1" applyAlignment="1">
      <alignment shrinkToFit="1"/>
    </xf>
    <xf numFmtId="43" fontId="3" fillId="0" borderId="0" xfId="47" applyFont="1" applyFill="1" applyAlignment="1">
      <alignment shrinkToFit="1"/>
    </xf>
    <xf numFmtId="43" fontId="3" fillId="0" borderId="0" xfId="30" quotePrefix="1" applyFont="1" applyFill="1" applyAlignment="1">
      <alignment horizontal="center"/>
    </xf>
    <xf numFmtId="43" fontId="9" fillId="0" borderId="0" xfId="16" applyFont="1" applyFill="1" applyBorder="1" applyAlignment="1">
      <alignment shrinkToFit="1"/>
    </xf>
    <xf numFmtId="164" fontId="9" fillId="0" borderId="5" xfId="47" applyNumberFormat="1" applyFont="1" applyFill="1" applyBorder="1" applyAlignment="1"/>
    <xf numFmtId="43" fontId="3" fillId="0" borderId="11" xfId="16" applyFont="1" applyFill="1" applyBorder="1" applyAlignment="1">
      <alignment shrinkToFit="1"/>
    </xf>
    <xf numFmtId="43" fontId="9" fillId="0" borderId="0" xfId="47" applyFont="1" applyFill="1" applyBorder="1" applyAlignment="1">
      <alignment horizontal="right" shrinkToFit="1"/>
    </xf>
    <xf numFmtId="164" fontId="3" fillId="0" borderId="0" xfId="70" applyFont="1" applyFill="1" applyAlignment="1">
      <alignment horizontal="left" shrinkToFit="1"/>
    </xf>
    <xf numFmtId="164" fontId="3" fillId="0" borderId="0" xfId="70" applyFont="1" applyFill="1" applyAlignment="1">
      <alignment horizontal="left"/>
    </xf>
    <xf numFmtId="164" fontId="3" fillId="0" borderId="0" xfId="70" applyFont="1" applyFill="1" applyAlignment="1">
      <alignment shrinkToFit="1"/>
    </xf>
    <xf numFmtId="43" fontId="3" fillId="0" borderId="0" xfId="30" applyFont="1" applyFill="1" applyAlignment="1">
      <alignment shrinkToFit="1"/>
    </xf>
    <xf numFmtId="164" fontId="3" fillId="0" borderId="0" xfId="41" applyFont="1" applyFill="1" applyAlignment="1">
      <alignment shrinkToFit="1"/>
    </xf>
    <xf numFmtId="43" fontId="9" fillId="0" borderId="0" xfId="47" applyFont="1" applyFill="1" applyBorder="1" applyAlignment="1">
      <alignment horizontal="right"/>
    </xf>
    <xf numFmtId="164" fontId="9" fillId="0" borderId="0" xfId="41" applyFont="1" applyFill="1" applyBorder="1" applyAlignment="1">
      <alignment shrinkToFit="1"/>
    </xf>
    <xf numFmtId="49" fontId="9" fillId="0" borderId="0" xfId="41" applyNumberFormat="1" applyFont="1" applyFill="1" applyBorder="1" applyAlignment="1">
      <alignment horizontal="center" shrinkToFit="1"/>
    </xf>
    <xf numFmtId="164" fontId="9" fillId="0" borderId="0" xfId="41" applyFont="1" applyFill="1" applyBorder="1" applyAlignment="1">
      <alignment horizontal="center" shrinkToFit="1"/>
    </xf>
    <xf numFmtId="164" fontId="3" fillId="0" borderId="0" xfId="41" applyFont="1" applyFill="1" applyBorder="1" applyAlignment="1">
      <alignment shrinkToFit="1"/>
    </xf>
    <xf numFmtId="43" fontId="9" fillId="0" borderId="0" xfId="30" applyFont="1" applyFill="1" applyBorder="1" applyAlignment="1">
      <alignment shrinkToFit="1"/>
    </xf>
    <xf numFmtId="43" fontId="9" fillId="0" borderId="0" xfId="30" applyFont="1" applyFill="1" applyAlignment="1">
      <alignment shrinkToFit="1"/>
    </xf>
    <xf numFmtId="43" fontId="3" fillId="0" borderId="5" xfId="30" applyFont="1" applyFill="1" applyBorder="1" applyAlignment="1">
      <alignment shrinkToFit="1"/>
    </xf>
    <xf numFmtId="43" fontId="9" fillId="0" borderId="11" xfId="30" applyFont="1" applyFill="1" applyBorder="1" applyAlignment="1">
      <alignment shrinkToFit="1"/>
    </xf>
    <xf numFmtId="43" fontId="9" fillId="0" borderId="0" xfId="47" applyFont="1" applyFill="1" applyBorder="1" applyAlignment="1">
      <alignment shrinkToFit="1"/>
    </xf>
    <xf numFmtId="43" fontId="22" fillId="0" borderId="0" xfId="75" applyNumberFormat="1" applyFont="1" applyFill="1" applyAlignment="1">
      <alignment vertical="center"/>
    </xf>
    <xf numFmtId="43" fontId="13" fillId="0" borderId="0" xfId="75" applyNumberFormat="1" applyFont="1" applyFill="1" applyAlignment="1">
      <alignment horizontal="right" vertical="center"/>
    </xf>
    <xf numFmtId="49" fontId="13" fillId="0" borderId="0" xfId="75" applyNumberFormat="1" applyFont="1" applyFill="1" applyAlignment="1">
      <alignment horizontal="center" vertical="center" shrinkToFit="1"/>
    </xf>
    <xf numFmtId="43" fontId="13" fillId="0" borderId="0" xfId="75" applyNumberFormat="1" applyFont="1" applyFill="1" applyAlignment="1">
      <alignment vertical="center"/>
    </xf>
    <xf numFmtId="49" fontId="13" fillId="0" borderId="5" xfId="75" applyNumberFormat="1" applyFont="1" applyFill="1" applyBorder="1" applyAlignment="1">
      <alignment horizontal="center" vertical="center" shrinkToFit="1"/>
    </xf>
    <xf numFmtId="43" fontId="13" fillId="0" borderId="0" xfId="75" applyNumberFormat="1" applyFont="1" applyFill="1" applyBorder="1" applyAlignment="1">
      <alignment horizontal="center" vertical="center"/>
    </xf>
    <xf numFmtId="43" fontId="13" fillId="0" borderId="0" xfId="75" applyNumberFormat="1" applyFont="1" applyFill="1" applyBorder="1" applyAlignment="1">
      <alignment vertical="center"/>
    </xf>
    <xf numFmtId="43" fontId="13" fillId="0" borderId="0" xfId="75" applyNumberFormat="1" applyFont="1" applyFill="1" applyAlignment="1">
      <alignment horizontal="center" vertical="center" shrinkToFit="1"/>
    </xf>
    <xf numFmtId="43" fontId="22" fillId="0" borderId="0" xfId="75" applyNumberFormat="1" applyFont="1" applyFill="1" applyAlignment="1">
      <alignment vertical="center" shrinkToFit="1"/>
    </xf>
    <xf numFmtId="43" fontId="13" fillId="0" borderId="11" xfId="75" applyNumberFormat="1" applyFont="1" applyFill="1" applyBorder="1" applyAlignment="1">
      <alignment vertical="center" shrinkToFit="1"/>
    </xf>
    <xf numFmtId="43" fontId="13" fillId="0" borderId="0" xfId="75" applyNumberFormat="1" applyFont="1" applyFill="1" applyAlignment="1">
      <alignment vertical="center" shrinkToFit="1"/>
    </xf>
    <xf numFmtId="43" fontId="13" fillId="0" borderId="0" xfId="75" applyNumberFormat="1" applyFont="1" applyFill="1" applyBorder="1" applyAlignment="1">
      <alignment vertical="center" shrinkToFit="1"/>
    </xf>
    <xf numFmtId="43" fontId="22" fillId="0" borderId="0" xfId="75" applyNumberFormat="1" applyFont="1" applyFill="1" applyBorder="1" applyAlignment="1">
      <alignment vertical="center" shrinkToFit="1"/>
    </xf>
    <xf numFmtId="43" fontId="22" fillId="0" borderId="5" xfId="75" applyNumberFormat="1" applyFont="1" applyFill="1" applyBorder="1" applyAlignment="1">
      <alignment vertical="center" shrinkToFit="1"/>
    </xf>
    <xf numFmtId="43" fontId="13" fillId="0" borderId="5" xfId="75" applyNumberFormat="1" applyFont="1" applyFill="1" applyBorder="1" applyAlignment="1">
      <alignment vertical="center" shrinkToFit="1"/>
    </xf>
    <xf numFmtId="43" fontId="13" fillId="0" borderId="28" xfId="75" applyNumberFormat="1" applyFont="1" applyFill="1" applyBorder="1" applyAlignment="1">
      <alignment vertical="center" shrinkToFit="1"/>
    </xf>
    <xf numFmtId="49" fontId="22" fillId="0" borderId="0" xfId="3" applyNumberFormat="1" applyFont="1" applyFill="1" applyAlignment="1">
      <alignment vertical="center"/>
    </xf>
    <xf numFmtId="43" fontId="22" fillId="0" borderId="28" xfId="75" applyNumberFormat="1" applyFont="1" applyFill="1" applyBorder="1" applyAlignment="1">
      <alignment vertical="center" shrinkToFit="1"/>
    </xf>
    <xf numFmtId="43" fontId="22" fillId="0" borderId="0" xfId="75" applyNumberFormat="1" applyFont="1" applyFill="1"/>
    <xf numFmtId="43" fontId="22" fillId="0" borderId="0" xfId="85" applyFont="1" applyFill="1" applyAlignment="1">
      <alignment horizontal="center" vertical="center" shrinkToFit="1"/>
    </xf>
    <xf numFmtId="165" fontId="9" fillId="0" borderId="0" xfId="9" applyNumberFormat="1" applyFont="1" applyFill="1"/>
    <xf numFmtId="165" fontId="3" fillId="0" borderId="0" xfId="9" applyNumberFormat="1" applyFont="1" applyFill="1" applyAlignment="1">
      <alignment horizontal="center"/>
    </xf>
    <xf numFmtId="165" fontId="3" fillId="0" borderId="0" xfId="9" applyNumberFormat="1" applyFont="1" applyFill="1"/>
    <xf numFmtId="174" fontId="3" fillId="0" borderId="0" xfId="9" applyNumberFormat="1" applyFont="1" applyFill="1" applyAlignment="1">
      <alignment horizontal="center"/>
    </xf>
    <xf numFmtId="174" fontId="3" fillId="0" borderId="0" xfId="9" quotePrefix="1" applyNumberFormat="1" applyFont="1" applyFill="1" applyAlignment="1">
      <alignment horizontal="center"/>
    </xf>
    <xf numFmtId="165" fontId="3" fillId="0" borderId="0" xfId="35" applyNumberFormat="1" applyFont="1" applyFill="1"/>
    <xf numFmtId="0" fontId="3" fillId="0" borderId="0" xfId="9" applyFont="1" applyFill="1"/>
    <xf numFmtId="0" fontId="3" fillId="0" borderId="0" xfId="9" applyFont="1" applyFill="1" applyAlignment="1">
      <alignment horizontal="left"/>
    </xf>
    <xf numFmtId="0" fontId="3" fillId="0" borderId="0" xfId="29" applyFont="1" applyFill="1" applyAlignment="1">
      <alignment shrinkToFit="1"/>
    </xf>
    <xf numFmtId="0" fontId="9" fillId="0" borderId="0" xfId="29" applyFont="1" applyFill="1" applyAlignment="1">
      <alignment shrinkToFit="1"/>
    </xf>
    <xf numFmtId="0" fontId="3" fillId="0" borderId="0" xfId="29" applyFont="1" applyFill="1"/>
    <xf numFmtId="0" fontId="3" fillId="0" borderId="0" xfId="104" applyFont="1" applyFill="1" applyAlignment="1">
      <alignment shrinkToFit="1"/>
    </xf>
    <xf numFmtId="164" fontId="3" fillId="0" borderId="0" xfId="104" applyNumberFormat="1" applyFont="1" applyFill="1" applyAlignment="1">
      <alignment shrinkToFit="1"/>
    </xf>
    <xf numFmtId="165" fontId="9" fillId="0" borderId="5" xfId="10" quotePrefix="1" applyNumberFormat="1" applyFont="1" applyFill="1" applyBorder="1" applyAlignment="1">
      <alignment horizontal="center"/>
    </xf>
    <xf numFmtId="165" fontId="9" fillId="0" borderId="25" xfId="34" applyNumberFormat="1" applyFont="1" applyFill="1" applyBorder="1" applyAlignment="1"/>
    <xf numFmtId="165" fontId="3" fillId="0" borderId="0" xfId="1" applyNumberFormat="1" applyFont="1" applyFill="1" applyAlignment="1"/>
    <xf numFmtId="168" fontId="3" fillId="0" borderId="0" xfId="9" applyNumberFormat="1" applyFont="1" applyFill="1" applyAlignment="1">
      <alignment shrinkToFit="1"/>
    </xf>
    <xf numFmtId="0" fontId="3" fillId="0" borderId="0" xfId="35" applyFont="1" applyFill="1"/>
    <xf numFmtId="165" fontId="3" fillId="0" borderId="0" xfId="9" applyNumberFormat="1" applyFont="1" applyFill="1" applyAlignment="1">
      <alignment shrinkToFit="1"/>
    </xf>
    <xf numFmtId="165" fontId="9" fillId="0" borderId="25" xfId="9" applyNumberFormat="1" applyFont="1" applyFill="1" applyBorder="1" applyAlignment="1">
      <alignment shrinkToFit="1"/>
    </xf>
    <xf numFmtId="165" fontId="3" fillId="0" borderId="0" xfId="107" applyNumberFormat="1" applyFont="1" applyFill="1" applyAlignment="1">
      <alignment horizontal="center"/>
    </xf>
    <xf numFmtId="165" fontId="3" fillId="0" borderId="0" xfId="35" applyNumberFormat="1" applyFont="1" applyFill="1" applyAlignment="1">
      <alignment shrinkToFit="1"/>
    </xf>
    <xf numFmtId="165" fontId="3" fillId="0" borderId="0" xfId="106" applyNumberFormat="1" applyFont="1" applyFill="1" applyAlignment="1">
      <alignment shrinkToFit="1"/>
    </xf>
    <xf numFmtId="43" fontId="9" fillId="0" borderId="0" xfId="10" applyFont="1" applyFill="1" applyAlignment="1"/>
    <xf numFmtId="43" fontId="3" fillId="0" borderId="0" xfId="16" applyFont="1" applyFill="1" applyBorder="1" applyAlignment="1">
      <alignment vertical="center"/>
    </xf>
    <xf numFmtId="43" fontId="3" fillId="0" borderId="0" xfId="10" applyFont="1" applyFill="1" applyBorder="1" applyAlignment="1">
      <alignment vertical="center"/>
    </xf>
    <xf numFmtId="43" fontId="9" fillId="0" borderId="0" xfId="33" applyFont="1" applyFill="1" applyAlignment="1"/>
    <xf numFmtId="43" fontId="9" fillId="0" borderId="0" xfId="16" applyFont="1" applyFill="1" applyBorder="1" applyAlignment="1">
      <alignment horizontal="center" vertical="center"/>
    </xf>
    <xf numFmtId="43" fontId="9" fillId="0" borderId="0" xfId="16" applyFont="1" applyFill="1" applyBorder="1" applyAlignment="1">
      <alignment vertical="center"/>
    </xf>
    <xf numFmtId="43" fontId="9" fillId="0" borderId="0" xfId="47" applyFont="1" applyFill="1" applyBorder="1" applyAlignment="1">
      <alignment horizontal="center" vertical="center"/>
    </xf>
    <xf numFmtId="43" fontId="3" fillId="0" borderId="0" xfId="75" applyNumberFormat="1" applyFont="1" applyFill="1" applyAlignment="1">
      <alignment vertical="center" shrinkToFit="1"/>
    </xf>
    <xf numFmtId="164" fontId="3" fillId="0" borderId="0" xfId="86" applyFont="1" applyFill="1" applyAlignment="1">
      <alignment shrinkToFit="1"/>
    </xf>
    <xf numFmtId="164" fontId="3" fillId="0" borderId="0" xfId="86" applyFont="1" applyFill="1" applyBorder="1" applyAlignment="1">
      <alignment horizontal="left" shrinkToFit="1"/>
    </xf>
    <xf numFmtId="164" fontId="9" fillId="0" borderId="25" xfId="86" applyFont="1" applyFill="1" applyBorder="1" applyAlignment="1">
      <alignment horizontal="left" shrinkToFit="1"/>
    </xf>
    <xf numFmtId="164" fontId="9" fillId="0" borderId="0" xfId="86" applyFont="1" applyFill="1" applyBorder="1" applyAlignment="1">
      <alignment horizontal="left" shrinkToFit="1"/>
    </xf>
    <xf numFmtId="164" fontId="9" fillId="0" borderId="0" xfId="34" applyFont="1" applyFill="1" applyBorder="1"/>
    <xf numFmtId="164" fontId="3" fillId="0" borderId="0" xfId="34" applyFont="1" applyFill="1" applyAlignment="1">
      <alignment shrinkToFit="1"/>
    </xf>
    <xf numFmtId="43" fontId="22" fillId="0" borderId="5" xfId="85" applyFont="1" applyFill="1" applyBorder="1" applyAlignment="1">
      <alignment horizontal="center" vertical="center" shrinkToFit="1"/>
    </xf>
    <xf numFmtId="0" fontId="3" fillId="0" borderId="0" xfId="4" applyFont="1" applyFill="1" applyAlignment="1">
      <alignment horizontal="center"/>
    </xf>
    <xf numFmtId="0" fontId="3" fillId="0" borderId="0" xfId="112" applyFont="1" applyFill="1"/>
    <xf numFmtId="0" fontId="3" fillId="0" borderId="0" xfId="44" applyFont="1" applyFill="1"/>
    <xf numFmtId="0" fontId="3" fillId="0" borderId="0" xfId="112" applyFont="1" applyFill="1" applyAlignment="1">
      <alignment horizontal="left"/>
    </xf>
    <xf numFmtId="0" fontId="3" fillId="0" borderId="0" xfId="43" applyFont="1" applyFill="1"/>
    <xf numFmtId="0" fontId="3" fillId="0" borderId="0" xfId="112" applyFont="1" applyFill="1" applyAlignment="1">
      <alignment horizontal="center"/>
    </xf>
    <xf numFmtId="0" fontId="3" fillId="0" borderId="0" xfId="43" applyFont="1" applyFill="1" applyAlignment="1">
      <alignment horizontal="left"/>
    </xf>
    <xf numFmtId="0" fontId="3" fillId="0" borderId="0" xfId="44" applyFont="1" applyFill="1" applyAlignment="1">
      <alignment horizontal="left"/>
    </xf>
    <xf numFmtId="0" fontId="10" fillId="0" borderId="0" xfId="49" applyFont="1" applyFill="1"/>
    <xf numFmtId="0" fontId="3" fillId="0" borderId="0" xfId="49" applyFont="1" applyFill="1"/>
    <xf numFmtId="0" fontId="3" fillId="0" borderId="0" xfId="112" applyFont="1" applyFill="1" applyAlignment="1">
      <alignment horizontal="right"/>
    </xf>
    <xf numFmtId="0" fontId="3" fillId="0" borderId="0" xfId="29" applyFont="1" applyFill="1" applyAlignment="1">
      <alignment horizontal="left"/>
    </xf>
    <xf numFmtId="0" fontId="9" fillId="0" borderId="0" xfId="112" applyFont="1" applyFill="1"/>
    <xf numFmtId="0" fontId="9" fillId="0" borderId="0" xfId="107" applyFont="1" applyFill="1" applyAlignment="1">
      <alignment horizontal="left"/>
    </xf>
    <xf numFmtId="0" fontId="3" fillId="0" borderId="0" xfId="55" applyFont="1" applyFill="1"/>
    <xf numFmtId="0" fontId="3" fillId="0" borderId="0" xfId="107" applyFont="1" applyFill="1"/>
    <xf numFmtId="0" fontId="3" fillId="0" borderId="0" xfId="56" applyNumberFormat="1" applyFont="1" applyFill="1" applyBorder="1" applyAlignment="1">
      <alignment horizontal="center"/>
    </xf>
    <xf numFmtId="0" fontId="3" fillId="0" borderId="0" xfId="107" applyFont="1" applyFill="1" applyAlignment="1">
      <alignment horizontal="center"/>
    </xf>
    <xf numFmtId="0" fontId="3" fillId="0" borderId="0" xfId="55" applyFont="1" applyFill="1" applyAlignment="1">
      <alignment horizontal="center"/>
    </xf>
    <xf numFmtId="0" fontId="3" fillId="0" borderId="0" xfId="40" applyFont="1" applyFill="1"/>
    <xf numFmtId="0" fontId="9" fillId="0" borderId="0" xfId="54" applyFont="1" applyFill="1"/>
    <xf numFmtId="0" fontId="9" fillId="0" borderId="0" xfId="44" applyFont="1" applyFill="1"/>
    <xf numFmtId="0" fontId="9" fillId="0" borderId="0" xfId="29" applyFont="1" applyFill="1"/>
    <xf numFmtId="0" fontId="3" fillId="0" borderId="0" xfId="54" applyFont="1" applyFill="1"/>
    <xf numFmtId="0" fontId="3" fillId="0" borderId="0" xfId="107" applyFont="1" applyFill="1" applyAlignment="1">
      <alignment horizontal="left"/>
    </xf>
    <xf numFmtId="0" fontId="10" fillId="0" borderId="0" xfId="54" applyFont="1" applyFill="1"/>
    <xf numFmtId="0" fontId="10" fillId="0" borderId="0" xfId="107" applyFont="1" applyFill="1"/>
    <xf numFmtId="0" fontId="10" fillId="0" borderId="0" xfId="91" applyNumberFormat="1" applyFont="1" applyFill="1" applyBorder="1" applyAlignment="1">
      <alignment horizontal="center"/>
    </xf>
    <xf numFmtId="0" fontId="10" fillId="0" borderId="0" xfId="107" applyFont="1" applyFill="1" applyAlignment="1">
      <alignment horizontal="center"/>
    </xf>
    <xf numFmtId="0" fontId="10" fillId="0" borderId="0" xfId="55" applyFont="1" applyFill="1" applyAlignment="1">
      <alignment horizontal="center"/>
    </xf>
    <xf numFmtId="0" fontId="10" fillId="0" borderId="0" xfId="40" applyFont="1" applyFill="1"/>
    <xf numFmtId="0" fontId="10" fillId="0" borderId="0" xfId="95" applyFont="1" applyFill="1" applyAlignment="1">
      <alignment horizontal="center" vertical="top"/>
    </xf>
    <xf numFmtId="0" fontId="3" fillId="0" borderId="0" xfId="54" quotePrefix="1" applyFont="1" applyFill="1"/>
    <xf numFmtId="0" fontId="9" fillId="0" borderId="0" xfId="54" quotePrefix="1" applyFont="1" applyFill="1"/>
    <xf numFmtId="0" fontId="3" fillId="0" borderId="0" xfId="29" quotePrefix="1" applyFont="1" applyFill="1"/>
    <xf numFmtId="0" fontId="9" fillId="0" borderId="0" xfId="54" applyFont="1" applyFill="1" applyAlignment="1">
      <alignment horizontal="left"/>
    </xf>
    <xf numFmtId="49" fontId="10" fillId="0" borderId="0" xfId="91" applyNumberFormat="1" applyFont="1" applyFill="1" applyBorder="1" applyAlignment="1">
      <alignment horizontal="center"/>
    </xf>
    <xf numFmtId="0" fontId="9" fillId="0" borderId="0" xfId="9" applyFont="1" applyFill="1"/>
    <xf numFmtId="0" fontId="10" fillId="0" borderId="0" xfId="9" applyFont="1" applyFill="1"/>
    <xf numFmtId="0" fontId="9" fillId="0" borderId="0" xfId="49" applyFont="1" applyFill="1"/>
    <xf numFmtId="0" fontId="9" fillId="0" borderId="0" xfId="29" applyFont="1" applyFill="1" applyAlignment="1">
      <alignment horizontal="left"/>
    </xf>
    <xf numFmtId="0" fontId="3" fillId="0" borderId="0" xfId="9" applyFont="1" applyFill="1" applyAlignment="1">
      <alignment vertical="top"/>
    </xf>
    <xf numFmtId="0" fontId="9" fillId="0" borderId="0" xfId="49" applyFont="1" applyFill="1" applyAlignment="1">
      <alignment horizontal="left"/>
    </xf>
    <xf numFmtId="0" fontId="3" fillId="0" borderId="0" xfId="54" applyFont="1" applyFill="1" applyAlignment="1">
      <alignment horizontal="left" indent="2"/>
    </xf>
    <xf numFmtId="49" fontId="10" fillId="0" borderId="0" xfId="107" applyNumberFormat="1" applyFont="1" applyFill="1" applyAlignment="1">
      <alignment horizontal="center"/>
    </xf>
    <xf numFmtId="49" fontId="10" fillId="0" borderId="0" xfId="55" applyNumberFormat="1" applyFont="1" applyFill="1" applyAlignment="1">
      <alignment horizontal="center" shrinkToFit="1"/>
    </xf>
    <xf numFmtId="49" fontId="10" fillId="0" borderId="0" xfId="40" applyNumberFormat="1" applyFont="1" applyFill="1"/>
    <xf numFmtId="0" fontId="10" fillId="0" borderId="0" xfId="95" applyFont="1" applyFill="1" applyAlignment="1">
      <alignment horizontal="center" vertical="top" wrapText="1"/>
    </xf>
    <xf numFmtId="0" fontId="3" fillId="0" borderId="0" xfId="54" applyFont="1" applyFill="1" applyAlignment="1">
      <alignment horizontal="left"/>
    </xf>
    <xf numFmtId="0" fontId="3" fillId="0" borderId="0" xfId="40" applyFont="1" applyFill="1" applyAlignment="1">
      <alignment horizontal="left"/>
    </xf>
    <xf numFmtId="0" fontId="9" fillId="0" borderId="0" xfId="40" applyFont="1" applyFill="1"/>
    <xf numFmtId="0" fontId="9" fillId="0" borderId="0" xfId="35" quotePrefix="1" applyFont="1" applyFill="1" applyAlignment="1">
      <alignment horizontal="left"/>
    </xf>
    <xf numFmtId="0" fontId="9" fillId="0" borderId="0" xfId="35" applyFont="1" applyFill="1"/>
    <xf numFmtId="0" fontId="2" fillId="0" borderId="0" xfId="60" applyFont="1" applyFill="1"/>
    <xf numFmtId="0" fontId="9" fillId="0" borderId="0" xfId="112" applyFont="1" applyFill="1" applyAlignment="1">
      <alignment horizontal="left"/>
    </xf>
    <xf numFmtId="0" fontId="3" fillId="0" borderId="0" xfId="90" applyFont="1" applyFill="1"/>
    <xf numFmtId="0" fontId="3" fillId="0" borderId="0" xfId="14" applyFont="1" applyFill="1"/>
    <xf numFmtId="0" fontId="3" fillId="0" borderId="0" xfId="113" applyFont="1" applyFill="1"/>
    <xf numFmtId="0" fontId="3" fillId="0" borderId="0" xfId="113" applyFont="1" applyFill="1" applyAlignment="1">
      <alignment vertical="center"/>
    </xf>
    <xf numFmtId="0" fontId="14" fillId="0" borderId="0" xfId="112" applyFont="1" applyFill="1" applyAlignment="1">
      <alignment horizontal="center"/>
    </xf>
    <xf numFmtId="0" fontId="14" fillId="0" borderId="0" xfId="112" applyFont="1" applyFill="1"/>
    <xf numFmtId="0" fontId="3" fillId="0" borderId="0" xfId="61" applyFont="1" applyFill="1"/>
    <xf numFmtId="0" fontId="3" fillId="0" borderId="0" xfId="114" applyFont="1" applyFill="1"/>
    <xf numFmtId="0" fontId="9" fillId="0" borderId="0" xfId="44" quotePrefix="1" applyFont="1" applyFill="1" applyAlignment="1">
      <alignment horizontal="left"/>
    </xf>
    <xf numFmtId="0" fontId="2" fillId="0" borderId="0" xfId="12" applyFont="1" applyFill="1"/>
    <xf numFmtId="0" fontId="9" fillId="0" borderId="0" xfId="112" quotePrefix="1" applyFont="1" applyFill="1" applyAlignment="1">
      <alignment horizontal="left"/>
    </xf>
    <xf numFmtId="0" fontId="14" fillId="0" borderId="0" xfId="44" applyFont="1" applyFill="1"/>
    <xf numFmtId="0" fontId="9" fillId="0" borderId="0" xfId="14" applyFont="1" applyFill="1" applyAlignment="1">
      <alignment horizontal="left"/>
    </xf>
    <xf numFmtId="0" fontId="9" fillId="0" borderId="0" xfId="113" applyFont="1" applyFill="1"/>
    <xf numFmtId="0" fontId="9" fillId="0" borderId="0" xfId="44" applyFont="1" applyFill="1" applyAlignment="1">
      <alignment horizontal="left"/>
    </xf>
    <xf numFmtId="0" fontId="9" fillId="0" borderId="0" xfId="112" applyFont="1" applyFill="1" applyAlignment="1">
      <alignment horizontal="right"/>
    </xf>
    <xf numFmtId="0" fontId="3" fillId="0" borderId="0" xfId="113" applyFont="1" applyFill="1" applyAlignment="1">
      <alignment horizontal="left"/>
    </xf>
    <xf numFmtId="0" fontId="3" fillId="0" borderId="0" xfId="115" applyFont="1" applyFill="1"/>
    <xf numFmtId="0" fontId="3" fillId="0" borderId="0" xfId="67" applyFont="1" applyFill="1"/>
    <xf numFmtId="0" fontId="10" fillId="0" borderId="0" xfId="82" applyFont="1" applyFill="1"/>
    <xf numFmtId="0" fontId="3" fillId="0" borderId="0" xfId="82" applyFont="1" applyFill="1"/>
    <xf numFmtId="0" fontId="3" fillId="0" borderId="0" xfId="83" applyFont="1" applyFill="1"/>
    <xf numFmtId="0" fontId="2" fillId="0" borderId="0" xfId="84" applyFont="1" applyFill="1"/>
    <xf numFmtId="0" fontId="9" fillId="0" borderId="0" xfId="9" applyFont="1" applyFill="1" applyAlignment="1">
      <alignment horizontal="left"/>
    </xf>
    <xf numFmtId="0" fontId="9" fillId="0" borderId="0" xfId="59" applyFont="1" applyFill="1"/>
    <xf numFmtId="0" fontId="3" fillId="0" borderId="0" xfId="59" applyFont="1" applyFill="1"/>
    <xf numFmtId="0" fontId="9" fillId="0" borderId="0" xfId="114" applyFont="1" applyFill="1"/>
    <xf numFmtId="0" fontId="10" fillId="0" borderId="0" xfId="29" applyFont="1" applyFill="1"/>
    <xf numFmtId="0" fontId="3" fillId="0" borderId="0" xfId="110" applyFont="1" applyFill="1"/>
    <xf numFmtId="0" fontId="3" fillId="0" borderId="0" xfId="107" applyFont="1" applyFill="1" applyAlignment="1">
      <alignment horizontal="center" shrinkToFit="1"/>
    </xf>
    <xf numFmtId="0" fontId="9" fillId="0" borderId="0" xfId="59" quotePrefix="1" applyFont="1" applyFill="1" applyAlignment="1">
      <alignment horizontal="right"/>
    </xf>
    <xf numFmtId="0" fontId="14" fillId="0" borderId="0" xfId="59" applyFont="1" applyFill="1"/>
    <xf numFmtId="0" fontId="3" fillId="0" borderId="0" xfId="49" quotePrefix="1" applyFont="1" applyFill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/>
    <xf numFmtId="0" fontId="9" fillId="0" borderId="0" xfId="49" applyFont="1" applyFill="1" applyAlignment="1">
      <alignment horizontal="right"/>
    </xf>
    <xf numFmtId="49" fontId="9" fillId="0" borderId="0" xfId="0" applyNumberFormat="1" applyFont="1" applyFill="1" applyAlignment="1">
      <alignment horizontal="center" shrinkToFit="1"/>
    </xf>
    <xf numFmtId="0" fontId="9" fillId="0" borderId="0" xfId="54" quotePrefix="1" applyFont="1" applyFill="1" applyAlignment="1">
      <alignment horizontal="center" shrinkToFit="1"/>
    </xf>
    <xf numFmtId="49" fontId="9" fillId="0" borderId="5" xfId="54" applyNumberFormat="1" applyFont="1" applyFill="1" applyBorder="1" applyAlignment="1">
      <alignment horizontal="center" shrinkToFit="1"/>
    </xf>
    <xf numFmtId="0" fontId="9" fillId="0" borderId="0" xfId="54" applyFont="1" applyFill="1" applyAlignment="1">
      <alignment shrinkToFit="1"/>
    </xf>
    <xf numFmtId="0" fontId="9" fillId="0" borderId="5" xfId="54" applyFont="1" applyFill="1" applyBorder="1" applyAlignment="1">
      <alignment horizontal="center" shrinkToFit="1"/>
    </xf>
    <xf numFmtId="0" fontId="9" fillId="0" borderId="0" xfId="49" applyFont="1" applyFill="1" applyAlignment="1">
      <alignment shrinkToFit="1"/>
    </xf>
    <xf numFmtId="49" fontId="9" fillId="0" borderId="0" xfId="0" applyNumberFormat="1" applyFont="1" applyFill="1" applyAlignment="1">
      <alignment shrinkToFit="1"/>
    </xf>
    <xf numFmtId="0" fontId="14" fillId="0" borderId="0" xfId="49" applyFont="1" applyFill="1"/>
    <xf numFmtId="165" fontId="3" fillId="0" borderId="0" xfId="54" applyNumberFormat="1" applyFont="1" applyFill="1" applyAlignment="1">
      <alignment shrinkToFit="1"/>
    </xf>
    <xf numFmtId="165" fontId="3" fillId="0" borderId="0" xfId="49" applyNumberFormat="1" applyFont="1" applyFill="1" applyAlignment="1">
      <alignment shrinkToFit="1"/>
    </xf>
    <xf numFmtId="165" fontId="3" fillId="0" borderId="0" xfId="0" applyNumberFormat="1" applyFont="1" applyFill="1" applyAlignment="1">
      <alignment shrinkToFit="1"/>
    </xf>
    <xf numFmtId="165" fontId="9" fillId="0" borderId="0" xfId="54" applyNumberFormat="1" applyFont="1" applyFill="1" applyAlignment="1">
      <alignment shrinkToFit="1"/>
    </xf>
    <xf numFmtId="165" fontId="9" fillId="0" borderId="0" xfId="0" applyNumberFormat="1" applyFont="1" applyFill="1" applyAlignment="1">
      <alignment shrinkToFit="1"/>
    </xf>
    <xf numFmtId="165" fontId="3" fillId="0" borderId="0" xfId="0" applyNumberFormat="1" applyFont="1" applyFill="1" applyAlignment="1">
      <alignment horizontal="center" shrinkToFit="1"/>
    </xf>
    <xf numFmtId="0" fontId="3" fillId="0" borderId="0" xfId="100" applyFont="1" applyFill="1"/>
    <xf numFmtId="49" fontId="17" fillId="0" borderId="0" xfId="113" applyNumberFormat="1" applyFont="1" applyFill="1"/>
    <xf numFmtId="0" fontId="9" fillId="0" borderId="27" xfId="54" applyFont="1" applyFill="1" applyBorder="1" applyAlignment="1">
      <alignment horizontal="center" shrinkToFit="1"/>
    </xf>
    <xf numFmtId="49" fontId="9" fillId="0" borderId="27" xfId="0" applyNumberFormat="1" applyFont="1" applyFill="1" applyBorder="1" applyAlignment="1">
      <alignment horizontal="center" shrinkToFit="1"/>
    </xf>
    <xf numFmtId="0" fontId="9" fillId="0" borderId="27" xfId="49" applyFont="1" applyFill="1" applyBorder="1" applyAlignment="1">
      <alignment horizontal="center" shrinkToFit="1"/>
    </xf>
    <xf numFmtId="49" fontId="9" fillId="0" borderId="5" xfId="0" applyNumberFormat="1" applyFont="1" applyFill="1" applyBorder="1" applyAlignment="1">
      <alignment horizontal="center" shrinkToFit="1"/>
    </xf>
    <xf numFmtId="41" fontId="3" fillId="0" borderId="0" xfId="54" applyNumberFormat="1" applyFont="1" applyFill="1"/>
    <xf numFmtId="41" fontId="3" fillId="0" borderId="0" xfId="49" applyNumberFormat="1" applyFont="1" applyFill="1"/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/>
    <xf numFmtId="165" fontId="3" fillId="0" borderId="0" xfId="0" applyNumberFormat="1" applyFont="1" applyFill="1" applyAlignment="1">
      <alignment horizontal="center"/>
    </xf>
    <xf numFmtId="165" fontId="3" fillId="0" borderId="0" xfId="49" applyNumberFormat="1" applyFont="1" applyFill="1"/>
    <xf numFmtId="165" fontId="3" fillId="0" borderId="0" xfId="54" applyNumberFormat="1" applyFont="1" applyFill="1"/>
    <xf numFmtId="41" fontId="9" fillId="0" borderId="0" xfId="54" applyNumberFormat="1" applyFont="1" applyFill="1"/>
    <xf numFmtId="165" fontId="9" fillId="0" borderId="25" xfId="54" applyNumberFormat="1" applyFont="1" applyFill="1" applyBorder="1"/>
    <xf numFmtId="15" fontId="9" fillId="0" borderId="27" xfId="49" quotePrefix="1" applyNumberFormat="1" applyFont="1" applyFill="1" applyBorder="1" applyAlignment="1">
      <alignment horizontal="center" shrinkToFit="1"/>
    </xf>
    <xf numFmtId="0" fontId="9" fillId="0" borderId="0" xfId="53" applyFont="1" applyFill="1"/>
    <xf numFmtId="0" fontId="3" fillId="0" borderId="0" xfId="53" applyFont="1" applyFill="1"/>
    <xf numFmtId="0" fontId="3" fillId="0" borderId="0" xfId="11" applyFont="1" applyFill="1"/>
    <xf numFmtId="0" fontId="3" fillId="0" borderId="5" xfId="9" applyFont="1" applyFill="1" applyBorder="1"/>
    <xf numFmtId="0" fontId="9" fillId="0" borderId="5" xfId="9" applyFont="1" applyFill="1" applyBorder="1"/>
    <xf numFmtId="165" fontId="9" fillId="0" borderId="0" xfId="35" applyNumberFormat="1" applyFont="1" applyFill="1"/>
    <xf numFmtId="165" fontId="9" fillId="0" borderId="0" xfId="9" applyNumberFormat="1" applyFont="1" applyFill="1" applyAlignment="1">
      <alignment horizontal="right"/>
    </xf>
    <xf numFmtId="168" fontId="3" fillId="0" borderId="0" xfId="9" applyNumberFormat="1" applyFont="1" applyFill="1"/>
    <xf numFmtId="0" fontId="9" fillId="0" borderId="0" xfId="35" applyFont="1" applyFill="1" applyAlignment="1">
      <alignment horizontal="right"/>
    </xf>
    <xf numFmtId="0" fontId="9" fillId="0" borderId="0" xfId="35" applyFont="1" applyFill="1" applyAlignment="1">
      <alignment horizontal="center" shrinkToFit="1"/>
    </xf>
    <xf numFmtId="0" fontId="9" fillId="0" borderId="0" xfId="35" applyFont="1" applyFill="1" applyAlignment="1">
      <alignment horizontal="center"/>
    </xf>
    <xf numFmtId="0" fontId="10" fillId="0" borderId="0" xfId="35" applyFont="1" applyFill="1"/>
    <xf numFmtId="0" fontId="9" fillId="0" borderId="0" xfId="35" applyFont="1" applyFill="1" applyAlignment="1">
      <alignment shrinkToFit="1"/>
    </xf>
    <xf numFmtId="165" fontId="9" fillId="0" borderId="0" xfId="9" applyNumberFormat="1" applyFont="1" applyFill="1" applyAlignment="1">
      <alignment horizontal="left"/>
    </xf>
    <xf numFmtId="165" fontId="3" fillId="0" borderId="0" xfId="9" applyNumberFormat="1" applyFont="1" applyFill="1" applyAlignment="1">
      <alignment horizontal="left"/>
    </xf>
    <xf numFmtId="165" fontId="3" fillId="0" borderId="5" xfId="9" applyNumberFormat="1" applyFont="1" applyFill="1" applyBorder="1" applyAlignment="1">
      <alignment horizontal="left"/>
    </xf>
    <xf numFmtId="165" fontId="9" fillId="0" borderId="5" xfId="9" applyNumberFormat="1" applyFont="1" applyFill="1" applyBorder="1" applyAlignment="1">
      <alignment horizontal="center"/>
    </xf>
    <xf numFmtId="165" fontId="9" fillId="0" borderId="5" xfId="9" applyNumberFormat="1" applyFont="1" applyFill="1" applyBorder="1"/>
    <xf numFmtId="165" fontId="3" fillId="0" borderId="0" xfId="14" applyNumberFormat="1" applyFont="1" applyFill="1"/>
    <xf numFmtId="165" fontId="3" fillId="0" borderId="0" xfId="115" applyNumberFormat="1" applyFont="1" applyFill="1"/>
    <xf numFmtId="0" fontId="3" fillId="0" borderId="0" xfId="50" applyFont="1" applyFill="1"/>
    <xf numFmtId="165" fontId="3" fillId="0" borderId="0" xfId="50" applyNumberFormat="1" applyFont="1" applyFill="1"/>
    <xf numFmtId="0" fontId="14" fillId="0" borderId="0" xfId="9" applyFont="1" applyFill="1"/>
    <xf numFmtId="165" fontId="3" fillId="0" borderId="0" xfId="9" applyNumberFormat="1" applyFont="1" applyFill="1" applyAlignment="1">
      <alignment vertical="top"/>
    </xf>
    <xf numFmtId="0" fontId="3" fillId="0" borderId="0" xfId="9" applyFont="1" applyFill="1" applyAlignment="1">
      <alignment horizontal="left" vertical="top"/>
    </xf>
    <xf numFmtId="165" fontId="3" fillId="0" borderId="0" xfId="9" applyNumberFormat="1" applyFont="1" applyFill="1" applyAlignment="1">
      <alignment horizontal="left" vertical="top"/>
    </xf>
    <xf numFmtId="0" fontId="3" fillId="0" borderId="0" xfId="51" applyFont="1" applyFill="1" applyAlignment="1">
      <alignment horizontal="left"/>
    </xf>
    <xf numFmtId="0" fontId="10" fillId="0" borderId="0" xfId="9" applyFont="1" applyFill="1" applyAlignment="1">
      <alignment horizontal="left" shrinkToFit="1"/>
    </xf>
    <xf numFmtId="0" fontId="9" fillId="0" borderId="0" xfId="51" applyFont="1" applyFill="1" applyAlignment="1">
      <alignment horizontal="left"/>
    </xf>
    <xf numFmtId="0" fontId="9" fillId="0" borderId="5" xfId="50" applyFont="1" applyFill="1" applyBorder="1"/>
    <xf numFmtId="0" fontId="3" fillId="0" borderId="0" xfId="9" quotePrefix="1" applyFont="1" applyFill="1" applyAlignment="1">
      <alignment horizontal="right"/>
    </xf>
    <xf numFmtId="0" fontId="3" fillId="0" borderId="27" xfId="9" applyFont="1" applyFill="1" applyBorder="1"/>
    <xf numFmtId="49" fontId="9" fillId="0" borderId="0" xfId="29" applyNumberFormat="1" applyFont="1" applyFill="1" applyAlignment="1">
      <alignment horizontal="left"/>
    </xf>
    <xf numFmtId="0" fontId="3" fillId="0" borderId="0" xfId="29" applyFont="1" applyFill="1" applyAlignment="1">
      <alignment horizontal="center"/>
    </xf>
    <xf numFmtId="0" fontId="9" fillId="0" borderId="0" xfId="27" applyFont="1" applyFill="1"/>
    <xf numFmtId="0" fontId="9" fillId="0" borderId="0" xfId="27" applyFont="1" applyFill="1" applyAlignment="1">
      <alignment horizontal="center" shrinkToFit="1"/>
    </xf>
    <xf numFmtId="0" fontId="9" fillId="0" borderId="0" xfId="27" applyFont="1" applyFill="1" applyAlignment="1">
      <alignment horizontal="center"/>
    </xf>
    <xf numFmtId="0" fontId="30" fillId="0" borderId="0" xfId="60" applyFill="1"/>
    <xf numFmtId="0" fontId="3" fillId="0" borderId="0" xfId="29" applyFont="1" applyFill="1" applyAlignment="1">
      <alignment horizontal="center" shrinkToFit="1"/>
    </xf>
    <xf numFmtId="0" fontId="9" fillId="0" borderId="0" xfId="29" applyFont="1" applyFill="1" applyAlignment="1">
      <alignment horizontal="center" shrinkToFit="1"/>
    </xf>
    <xf numFmtId="0" fontId="3" fillId="0" borderId="0" xfId="40" applyFont="1" applyFill="1" applyAlignment="1">
      <alignment horizontal="center" shrinkToFit="1"/>
    </xf>
    <xf numFmtId="0" fontId="9" fillId="0" borderId="0" xfId="40" applyFont="1" applyFill="1" applyAlignment="1">
      <alignment shrinkToFit="1"/>
    </xf>
    <xf numFmtId="0" fontId="9" fillId="0" borderId="0" xfId="27" applyFont="1" applyFill="1" applyAlignment="1">
      <alignment shrinkToFit="1"/>
    </xf>
    <xf numFmtId="0" fontId="9" fillId="0" borderId="5" xfId="29" applyFont="1" applyFill="1" applyBorder="1" applyAlignment="1">
      <alignment horizontal="center" shrinkToFit="1"/>
    </xf>
    <xf numFmtId="0" fontId="9" fillId="0" borderId="0" xfId="40" applyFont="1" applyFill="1" applyAlignment="1">
      <alignment horizontal="center" shrinkToFit="1"/>
    </xf>
    <xf numFmtId="9" fontId="3" fillId="0" borderId="0" xfId="29" quotePrefix="1" applyNumberFormat="1" applyFont="1" applyFill="1" applyAlignment="1">
      <alignment horizontal="center"/>
    </xf>
    <xf numFmtId="9" fontId="3" fillId="0" borderId="0" xfId="29" applyNumberFormat="1" applyFont="1" applyFill="1"/>
    <xf numFmtId="1" fontId="3" fillId="0" borderId="0" xfId="29" applyNumberFormat="1" applyFont="1" applyFill="1"/>
    <xf numFmtId="0" fontId="3" fillId="0" borderId="0" xfId="60" applyFont="1" applyFill="1" applyAlignment="1">
      <alignment shrinkToFit="1"/>
    </xf>
    <xf numFmtId="0" fontId="3" fillId="0" borderId="0" xfId="59" applyFont="1" applyFill="1" applyAlignment="1">
      <alignment shrinkToFit="1"/>
    </xf>
    <xf numFmtId="9" fontId="3" fillId="0" borderId="0" xfId="29" applyNumberFormat="1" applyFont="1" applyFill="1" applyAlignment="1">
      <alignment horizontal="center"/>
    </xf>
    <xf numFmtId="0" fontId="3" fillId="0" borderId="0" xfId="44" applyFont="1" applyFill="1" applyAlignment="1">
      <alignment shrinkToFit="1"/>
    </xf>
    <xf numFmtId="0" fontId="3" fillId="0" borderId="0" xfId="58" applyFont="1" applyFill="1" applyAlignment="1">
      <alignment shrinkToFit="1"/>
    </xf>
    <xf numFmtId="49" fontId="9" fillId="0" borderId="0" xfId="29" applyNumberFormat="1" applyFont="1" applyFill="1" applyAlignment="1">
      <alignment horizontal="center"/>
    </xf>
    <xf numFmtId="0" fontId="3" fillId="0" borderId="0" xfId="44" applyFont="1" applyFill="1" applyAlignment="1">
      <alignment horizontal="center"/>
    </xf>
    <xf numFmtId="0" fontId="3" fillId="0" borderId="0" xfId="44" applyFont="1" applyFill="1" applyAlignment="1">
      <alignment horizontal="center" shrinkToFit="1"/>
    </xf>
    <xf numFmtId="43" fontId="9" fillId="0" borderId="0" xfId="29" applyNumberFormat="1" applyFont="1" applyFill="1" applyAlignment="1">
      <alignment shrinkToFit="1"/>
    </xf>
    <xf numFmtId="0" fontId="9" fillId="0" borderId="0" xfId="29" applyFont="1" applyFill="1" applyAlignment="1">
      <alignment vertical="center" shrinkToFit="1"/>
    </xf>
    <xf numFmtId="0" fontId="9" fillId="0" borderId="0" xfId="58" applyFont="1" applyFill="1" applyAlignment="1">
      <alignment shrinkToFit="1"/>
    </xf>
    <xf numFmtId="0" fontId="9" fillId="0" borderId="5" xfId="44" applyFont="1" applyFill="1" applyBorder="1"/>
    <xf numFmtId="0" fontId="3" fillId="0" borderId="0" xfId="29" quotePrefix="1" applyFont="1" applyFill="1" applyAlignment="1">
      <alignment horizontal="right"/>
    </xf>
    <xf numFmtId="0" fontId="3" fillId="0" borderId="27" xfId="44" applyFont="1" applyFill="1" applyBorder="1"/>
    <xf numFmtId="0" fontId="9" fillId="0" borderId="0" xfId="104" applyFont="1" applyFill="1"/>
    <xf numFmtId="0" fontId="3" fillId="0" borderId="0" xfId="104" applyFont="1" applyFill="1"/>
    <xf numFmtId="0" fontId="3" fillId="0" borderId="0" xfId="42" applyFont="1" applyFill="1" applyAlignment="1">
      <alignment shrinkToFit="1"/>
    </xf>
    <xf numFmtId="0" fontId="9" fillId="0" borderId="0" xfId="44" applyFont="1" applyFill="1" applyAlignment="1">
      <alignment shrinkToFit="1"/>
    </xf>
    <xf numFmtId="0" fontId="9" fillId="0" borderId="5" xfId="104" applyFont="1" applyFill="1" applyBorder="1" applyAlignment="1">
      <alignment horizontal="center" shrinkToFit="1"/>
    </xf>
    <xf numFmtId="0" fontId="3" fillId="0" borderId="0" xfId="104" applyFont="1" applyFill="1" applyAlignment="1">
      <alignment horizontal="center" shrinkToFit="1"/>
    </xf>
    <xf numFmtId="0" fontId="3" fillId="0" borderId="0" xfId="104" applyFont="1" applyFill="1" applyAlignment="1">
      <alignment horizontal="left"/>
    </xf>
    <xf numFmtId="49" fontId="3" fillId="0" borderId="0" xfId="29" applyNumberFormat="1" applyFont="1" applyFill="1" applyAlignment="1">
      <alignment horizontal="right"/>
    </xf>
    <xf numFmtId="0" fontId="2" fillId="0" borderId="0" xfId="12" applyFont="1" applyFill="1" applyAlignment="1">
      <alignment horizontal="left" shrinkToFit="1"/>
    </xf>
    <xf numFmtId="0" fontId="9" fillId="0" borderId="0" xfId="104" applyFont="1" applyFill="1" applyAlignment="1">
      <alignment horizontal="left"/>
    </xf>
    <xf numFmtId="49" fontId="10" fillId="0" borderId="0" xfId="29" applyNumberFormat="1" applyFont="1" applyFill="1" applyAlignment="1">
      <alignment horizontal="left"/>
    </xf>
    <xf numFmtId="49" fontId="9" fillId="0" borderId="0" xfId="29" applyNumberFormat="1" applyFont="1" applyFill="1"/>
    <xf numFmtId="0" fontId="6" fillId="0" borderId="0" xfId="12" applyFont="1" applyFill="1"/>
    <xf numFmtId="0" fontId="11" fillId="0" borderId="0" xfId="9" applyFont="1" applyFill="1"/>
    <xf numFmtId="0" fontId="11" fillId="0" borderId="0" xfId="9" applyFont="1" applyFill="1" applyAlignment="1">
      <alignment horizontal="left"/>
    </xf>
    <xf numFmtId="0" fontId="9" fillId="0" borderId="0" xfId="14" applyFont="1" applyFill="1"/>
    <xf numFmtId="165" fontId="9" fillId="0" borderId="0" xfId="35" applyNumberFormat="1" applyFont="1" applyFill="1" applyAlignment="1">
      <alignment horizontal="center"/>
    </xf>
    <xf numFmtId="165" fontId="3" fillId="0" borderId="0" xfId="107" applyNumberFormat="1" applyFont="1" applyFill="1"/>
    <xf numFmtId="165" fontId="9" fillId="0" borderId="0" xfId="107" applyNumberFormat="1" applyFont="1" applyFill="1" applyAlignment="1">
      <alignment horizontal="right"/>
    </xf>
    <xf numFmtId="0" fontId="3" fillId="0" borderId="0" xfId="105" applyFont="1" applyFill="1"/>
    <xf numFmtId="165" fontId="3" fillId="0" borderId="0" xfId="104" applyNumberFormat="1" applyFont="1" applyFill="1"/>
    <xf numFmtId="0" fontId="9" fillId="0" borderId="0" xfId="107" applyFont="1" applyFill="1"/>
    <xf numFmtId="0" fontId="3" fillId="0" borderId="0" xfId="96" applyFont="1" applyFill="1"/>
    <xf numFmtId="0" fontId="3" fillId="0" borderId="0" xfId="96" applyFont="1" applyFill="1" applyAlignment="1">
      <alignment horizontal="left"/>
    </xf>
    <xf numFmtId="165" fontId="3" fillId="0" borderId="0" xfId="35" applyNumberFormat="1" applyFont="1" applyFill="1" applyAlignment="1">
      <alignment horizontal="center" shrinkToFit="1"/>
    </xf>
    <xf numFmtId="0" fontId="9" fillId="0" borderId="0" xfId="57" applyFont="1" applyFill="1"/>
    <xf numFmtId="43" fontId="13" fillId="0" borderId="5" xfId="75" applyNumberFormat="1" applyFont="1" applyFill="1" applyBorder="1" applyAlignment="1">
      <alignment horizontal="center" vertical="center" shrinkToFit="1"/>
    </xf>
    <xf numFmtId="0" fontId="9" fillId="0" borderId="0" xfId="9" applyFont="1" applyFill="1" applyAlignment="1">
      <alignment horizontal="right"/>
    </xf>
    <xf numFmtId="0" fontId="9" fillId="0" borderId="0" xfId="9" applyFont="1" applyFill="1" applyAlignment="1">
      <alignment shrinkToFit="1"/>
    </xf>
    <xf numFmtId="0" fontId="3" fillId="0" borderId="0" xfId="9" applyFont="1" applyFill="1" applyAlignment="1">
      <alignment horizontal="right"/>
    </xf>
    <xf numFmtId="0" fontId="3" fillId="0" borderId="0" xfId="57" applyFont="1" applyFill="1" applyAlignment="1"/>
    <xf numFmtId="0" fontId="3" fillId="0" borderId="0" xfId="9" applyFont="1" applyFill="1" applyAlignment="1"/>
    <xf numFmtId="0" fontId="9" fillId="0" borderId="0" xfId="9" applyFont="1" applyFill="1" applyAlignment="1"/>
    <xf numFmtId="165" fontId="3" fillId="0" borderId="0" xfId="9" applyNumberFormat="1" applyFont="1" applyFill="1" applyAlignment="1"/>
    <xf numFmtId="0" fontId="9" fillId="0" borderId="0" xfId="106" applyFont="1" applyFill="1" applyAlignment="1">
      <alignment horizontal="left"/>
    </xf>
    <xf numFmtId="0" fontId="3" fillId="0" borderId="0" xfId="109" applyFont="1" applyFill="1" applyAlignment="1"/>
    <xf numFmtId="0" fontId="3" fillId="0" borderId="0" xfId="110" applyFont="1" applyFill="1" applyAlignment="1">
      <alignment vertical="top"/>
    </xf>
    <xf numFmtId="165" fontId="3" fillId="0" borderId="0" xfId="110" applyNumberFormat="1" applyFont="1" applyFill="1" applyAlignment="1">
      <alignment vertical="top"/>
    </xf>
    <xf numFmtId="0" fontId="3" fillId="0" borderId="0" xfId="110" applyFont="1" applyFill="1" applyAlignment="1">
      <alignment horizontal="left" vertical="top"/>
    </xf>
    <xf numFmtId="165" fontId="3" fillId="0" borderId="0" xfId="110" applyNumberFormat="1" applyFont="1" applyFill="1" applyAlignment="1">
      <alignment horizontal="left" vertical="top"/>
    </xf>
    <xf numFmtId="165" fontId="3" fillId="0" borderId="0" xfId="110" applyNumberFormat="1" applyFont="1" applyFill="1" applyAlignment="1">
      <alignment horizontal="left"/>
    </xf>
    <xf numFmtId="165" fontId="3" fillId="0" borderId="0" xfId="110" applyNumberFormat="1" applyFont="1" applyFill="1" applyAlignment="1"/>
    <xf numFmtId="165" fontId="9" fillId="0" borderId="11" xfId="110" applyNumberFormat="1" applyFont="1" applyFill="1" applyBorder="1" applyAlignment="1">
      <alignment horizontal="center"/>
    </xf>
    <xf numFmtId="165" fontId="9" fillId="0" borderId="0" xfId="110" applyNumberFormat="1" applyFont="1" applyFill="1" applyAlignment="1">
      <alignment horizontal="center"/>
    </xf>
    <xf numFmtId="0" fontId="9" fillId="0" borderId="0" xfId="110" applyFont="1" applyFill="1" applyAlignment="1">
      <alignment horizontal="left" vertical="top"/>
    </xf>
    <xf numFmtId="0" fontId="3" fillId="0" borderId="0" xfId="110" applyFont="1" applyFill="1" applyAlignment="1">
      <alignment horizontal="center" vertical="top"/>
    </xf>
    <xf numFmtId="0" fontId="3" fillId="0" borderId="0" xfId="12" applyFont="1" applyFill="1" applyAlignment="1"/>
    <xf numFmtId="0" fontId="3" fillId="0" borderId="0" xfId="110" applyFont="1" applyFill="1" applyAlignment="1"/>
    <xf numFmtId="0" fontId="10" fillId="0" borderId="0" xfId="110" applyFont="1" applyFill="1" applyAlignment="1"/>
    <xf numFmtId="0" fontId="9" fillId="0" borderId="0" xfId="31" applyFont="1" applyFill="1" applyAlignment="1">
      <alignment horizontal="left"/>
    </xf>
    <xf numFmtId="0" fontId="3" fillId="0" borderId="0" xfId="11" applyFont="1" applyFill="1" applyAlignment="1"/>
    <xf numFmtId="0" fontId="3" fillId="0" borderId="0" xfId="35" applyFont="1" applyFill="1" applyAlignment="1"/>
    <xf numFmtId="165" fontId="9" fillId="0" borderId="5" xfId="40" applyNumberFormat="1" applyFont="1" applyFill="1" applyBorder="1" applyAlignment="1">
      <alignment horizontal="center"/>
    </xf>
    <xf numFmtId="165" fontId="9" fillId="0" borderId="0" xfId="4" applyNumberFormat="1" applyFont="1" applyFill="1" applyAlignment="1">
      <alignment horizontal="center"/>
    </xf>
    <xf numFmtId="168" fontId="3" fillId="0" borderId="0" xfId="9" applyNumberFormat="1" applyFont="1" applyFill="1" applyAlignment="1"/>
    <xf numFmtId="0" fontId="9" fillId="0" borderId="0" xfId="40" applyFont="1" applyFill="1" applyAlignment="1">
      <alignment horizontal="left"/>
    </xf>
    <xf numFmtId="0" fontId="9" fillId="0" borderId="0" xfId="40" applyFont="1" applyFill="1" applyAlignment="1">
      <alignment horizontal="center"/>
    </xf>
    <xf numFmtId="165" fontId="3" fillId="0" borderId="0" xfId="35" applyNumberFormat="1" applyFont="1" applyFill="1" applyAlignment="1">
      <alignment horizontal="center"/>
    </xf>
    <xf numFmtId="0" fontId="9" fillId="0" borderId="0" xfId="44" applyFont="1" applyFill="1" applyAlignment="1"/>
    <xf numFmtId="0" fontId="3" fillId="0" borderId="0" xfId="40" applyFont="1" applyFill="1" applyAlignment="1"/>
    <xf numFmtId="0" fontId="3" fillId="0" borderId="0" xfId="4" applyFont="1" applyFill="1" applyAlignment="1">
      <alignment vertical="center"/>
    </xf>
    <xf numFmtId="0" fontId="9" fillId="0" borderId="0" xfId="9" quotePrefix="1" applyFont="1" applyFill="1" applyAlignment="1"/>
    <xf numFmtId="0" fontId="3" fillId="0" borderId="0" xfId="4" applyFont="1" applyFill="1" applyAlignment="1"/>
    <xf numFmtId="0" fontId="9" fillId="0" borderId="0" xfId="57" applyFont="1" applyFill="1" applyAlignment="1"/>
    <xf numFmtId="0" fontId="9" fillId="0" borderId="5" xfId="57" applyFont="1" applyFill="1" applyBorder="1" applyAlignment="1">
      <alignment horizontal="center"/>
    </xf>
    <xf numFmtId="0" fontId="3" fillId="0" borderId="0" xfId="57" applyFont="1" applyFill="1" applyAlignment="1">
      <alignment horizontal="center"/>
    </xf>
    <xf numFmtId="0" fontId="9" fillId="0" borderId="0" xfId="40" quotePrefix="1" applyFont="1" applyFill="1" applyAlignment="1">
      <alignment horizontal="left"/>
    </xf>
    <xf numFmtId="0" fontId="14" fillId="0" borderId="0" xfId="40" applyFont="1" applyFill="1" applyAlignment="1">
      <alignment horizontal="left"/>
    </xf>
    <xf numFmtId="0" fontId="9" fillId="0" borderId="0" xfId="4" applyFont="1" applyFill="1" applyAlignment="1"/>
    <xf numFmtId="43" fontId="9" fillId="0" borderId="0" xfId="4" applyNumberFormat="1" applyFont="1" applyFill="1" applyAlignment="1"/>
    <xf numFmtId="0" fontId="9" fillId="0" borderId="0" xfId="4" quotePrefix="1" applyFont="1" applyFill="1" applyAlignment="1">
      <alignment horizontal="center" vertical="center"/>
    </xf>
    <xf numFmtId="0" fontId="9" fillId="0" borderId="0" xfId="4" applyFont="1" applyFill="1" applyAlignment="1">
      <alignment horizontal="center" shrinkToFit="1"/>
    </xf>
    <xf numFmtId="43" fontId="3" fillId="0" borderId="0" xfId="4" applyNumberFormat="1" applyFont="1" applyFill="1" applyAlignment="1"/>
    <xf numFmtId="0" fontId="9" fillId="0" borderId="0" xfId="40" applyFont="1" applyFill="1" applyAlignment="1"/>
    <xf numFmtId="0" fontId="14" fillId="0" borderId="0" xfId="40" applyFont="1" applyFill="1" applyAlignment="1">
      <alignment horizontal="center"/>
    </xf>
    <xf numFmtId="49" fontId="9" fillId="0" borderId="0" xfId="4" applyNumberFormat="1" applyFont="1" applyFill="1" applyAlignment="1">
      <alignment horizontal="center"/>
    </xf>
    <xf numFmtId="0" fontId="14" fillId="0" borderId="0" xfId="4" applyFont="1" applyFill="1" applyAlignment="1"/>
    <xf numFmtId="43" fontId="3" fillId="0" borderId="0" xfId="4" applyNumberFormat="1" applyFont="1" applyFill="1" applyAlignment="1">
      <alignment shrinkToFit="1"/>
    </xf>
    <xf numFmtId="0" fontId="3" fillId="0" borderId="0" xfId="4" applyFont="1" applyFill="1" applyAlignment="1">
      <alignment shrinkToFit="1"/>
    </xf>
    <xf numFmtId="43" fontId="9" fillId="0" borderId="25" xfId="4" applyNumberFormat="1" applyFont="1" applyFill="1" applyBorder="1" applyAlignment="1">
      <alignment shrinkToFit="1"/>
    </xf>
    <xf numFmtId="0" fontId="9" fillId="0" borderId="0" xfId="4" applyFont="1" applyFill="1" applyAlignment="1">
      <alignment shrinkToFit="1"/>
    </xf>
    <xf numFmtId="0" fontId="9" fillId="0" borderId="0" xfId="9" quotePrefix="1" applyFont="1" applyFill="1"/>
    <xf numFmtId="0" fontId="14" fillId="0" borderId="0" xfId="4" applyFont="1" applyFill="1"/>
    <xf numFmtId="0" fontId="10" fillId="0" borderId="0" xfId="4" applyFont="1" applyFill="1"/>
    <xf numFmtId="0" fontId="9" fillId="0" borderId="0" xfId="57" applyFont="1" applyFill="1" applyBorder="1"/>
    <xf numFmtId="0" fontId="9" fillId="0" borderId="0" xfId="4" applyFont="1" applyFill="1"/>
    <xf numFmtId="0" fontId="3" fillId="0" borderId="0" xfId="4" applyFont="1" applyFill="1" applyAlignment="1">
      <alignment horizontal="center" shrinkToFit="1"/>
    </xf>
    <xf numFmtId="43" fontId="9" fillId="0" borderId="0" xfId="57" applyNumberFormat="1" applyFont="1" applyFill="1"/>
    <xf numFmtId="0" fontId="9" fillId="0" borderId="0" xfId="35" applyFont="1" applyFill="1" applyAlignment="1"/>
    <xf numFmtId="0" fontId="3" fillId="0" borderId="0" xfId="53" applyFont="1" applyFill="1" applyAlignment="1">
      <alignment horizontal="center"/>
    </xf>
    <xf numFmtId="0" fontId="9" fillId="0" borderId="0" xfId="53" applyFont="1" applyFill="1" applyAlignment="1">
      <alignment horizontal="center"/>
    </xf>
    <xf numFmtId="0" fontId="13" fillId="0" borderId="0" xfId="53" applyFont="1" applyFill="1"/>
    <xf numFmtId="0" fontId="22" fillId="0" borderId="0" xfId="53" applyFont="1" applyFill="1"/>
    <xf numFmtId="0" fontId="13" fillId="0" borderId="0" xfId="53" applyFont="1" applyFill="1" applyAlignment="1">
      <alignment horizontal="center"/>
    </xf>
    <xf numFmtId="0" fontId="13" fillId="0" borderId="0" xfId="44" applyFont="1" applyFill="1" applyAlignment="1">
      <alignment horizontal="center" shrinkToFit="1"/>
    </xf>
    <xf numFmtId="0" fontId="22" fillId="0" borderId="0" xfId="44" applyFont="1" applyFill="1"/>
    <xf numFmtId="0" fontId="13" fillId="0" borderId="0" xfId="53" applyFont="1" applyFill="1" applyAlignment="1">
      <alignment horizontal="center" shrinkToFit="1"/>
    </xf>
    <xf numFmtId="0" fontId="40" fillId="0" borderId="0" xfId="44" applyFont="1" applyFill="1"/>
    <xf numFmtId="49" fontId="22" fillId="0" borderId="0" xfId="13" applyNumberFormat="1" applyFont="1" applyFill="1"/>
    <xf numFmtId="0" fontId="22" fillId="0" borderId="0" xfId="44" applyFont="1" applyFill="1" applyAlignment="1">
      <alignment horizontal="center" shrinkToFit="1"/>
    </xf>
    <xf numFmtId="0" fontId="22" fillId="0" borderId="0" xfId="53" applyFont="1" applyFill="1" applyAlignment="1">
      <alignment horizontal="center"/>
    </xf>
    <xf numFmtId="165" fontId="6" fillId="0" borderId="5" xfId="12" applyNumberFormat="1" applyFont="1" applyFill="1" applyBorder="1" applyAlignment="1">
      <alignment horizontal="center"/>
    </xf>
    <xf numFmtId="165" fontId="2" fillId="0" borderId="0" xfId="12" applyNumberFormat="1" applyFont="1" applyFill="1"/>
    <xf numFmtId="165" fontId="9" fillId="0" borderId="0" xfId="35" applyNumberFormat="1" applyFont="1" applyFill="1" applyAlignment="1">
      <alignment horizontal="right"/>
    </xf>
    <xf numFmtId="0" fontId="3" fillId="0" borderId="0" xfId="14" applyFont="1" applyFill="1" applyAlignment="1">
      <alignment vertical="top"/>
    </xf>
    <xf numFmtId="165" fontId="3" fillId="0" borderId="0" xfId="14" applyNumberFormat="1" applyFont="1" applyFill="1" applyAlignment="1">
      <alignment vertical="top"/>
    </xf>
    <xf numFmtId="0" fontId="3" fillId="0" borderId="0" xfId="35" applyFont="1" applyFill="1" applyAlignment="1">
      <alignment horizontal="left" indent="1"/>
    </xf>
    <xf numFmtId="165" fontId="3" fillId="0" borderId="0" xfId="4" applyNumberFormat="1" applyFont="1" applyFill="1"/>
    <xf numFmtId="165" fontId="3" fillId="0" borderId="0" xfId="4" applyNumberFormat="1" applyFont="1" applyFill="1" applyAlignment="1">
      <alignment shrinkToFit="1"/>
    </xf>
    <xf numFmtId="0" fontId="3" fillId="0" borderId="0" xfId="106" applyFont="1" applyFill="1"/>
    <xf numFmtId="165" fontId="3" fillId="0" borderId="0" xfId="105" applyNumberFormat="1" applyFont="1" applyFill="1"/>
    <xf numFmtId="165" fontId="9" fillId="0" borderId="0" xfId="35" applyNumberFormat="1" applyFont="1" applyFill="1" applyAlignment="1">
      <alignment horizontal="center" shrinkToFit="1"/>
    </xf>
    <xf numFmtId="165" fontId="9" fillId="0" borderId="0" xfId="35" applyNumberFormat="1" applyFont="1" applyFill="1" applyAlignment="1">
      <alignment shrinkToFit="1"/>
    </xf>
    <xf numFmtId="165" fontId="3" fillId="0" borderId="0" xfId="14" applyNumberFormat="1" applyFont="1" applyFill="1" applyAlignment="1">
      <alignment shrinkToFit="1"/>
    </xf>
    <xf numFmtId="0" fontId="10" fillId="0" borderId="0" xfId="107" applyFont="1" applyFill="1" applyAlignment="1">
      <alignment shrinkToFit="1"/>
    </xf>
    <xf numFmtId="0" fontId="10" fillId="0" borderId="0" xfId="9" applyFont="1" applyFill="1" applyAlignment="1">
      <alignment shrinkToFit="1"/>
    </xf>
    <xf numFmtId="165" fontId="3" fillId="0" borderId="0" xfId="44" applyNumberFormat="1" applyFont="1" applyFill="1" applyAlignment="1">
      <alignment horizontal="center"/>
    </xf>
    <xf numFmtId="165" fontId="9" fillId="0" borderId="0" xfId="44" applyNumberFormat="1" applyFont="1" applyFill="1" applyAlignment="1">
      <alignment horizontal="right"/>
    </xf>
    <xf numFmtId="2" fontId="3" fillId="0" borderId="0" xfId="44" applyNumberFormat="1" applyFont="1" applyFill="1" applyAlignment="1">
      <alignment horizontal="center"/>
    </xf>
    <xf numFmtId="2" fontId="3" fillId="0" borderId="0" xfId="44" quotePrefix="1" applyNumberFormat="1" applyFont="1" applyFill="1" applyAlignment="1">
      <alignment horizontal="center"/>
    </xf>
    <xf numFmtId="2" fontId="3" fillId="0" borderId="0" xfId="44" applyNumberFormat="1" applyFont="1" applyFill="1"/>
    <xf numFmtId="165" fontId="9" fillId="0" borderId="0" xfId="107" applyNumberFormat="1" applyFont="1" applyFill="1" applyAlignment="1">
      <alignment horizontal="center"/>
    </xf>
    <xf numFmtId="0" fontId="9" fillId="0" borderId="0" xfId="45" applyFont="1" applyFill="1"/>
    <xf numFmtId="0" fontId="3" fillId="0" borderId="0" xfId="45" applyFont="1" applyFill="1"/>
    <xf numFmtId="165" fontId="9" fillId="0" borderId="0" xfId="43" applyNumberFormat="1" applyFont="1" applyFill="1" applyAlignment="1">
      <alignment shrinkToFit="1"/>
    </xf>
    <xf numFmtId="0" fontId="9" fillId="0" borderId="0" xfId="35" applyFont="1" applyFill="1" applyAlignment="1">
      <alignment horizontal="left"/>
    </xf>
    <xf numFmtId="0" fontId="9" fillId="0" borderId="0" xfId="35" applyFont="1" applyFill="1" applyAlignment="1">
      <alignment horizontal="left" indent="1"/>
    </xf>
    <xf numFmtId="165" fontId="3" fillId="0" borderId="0" xfId="45" applyNumberFormat="1" applyFont="1" applyFill="1"/>
    <xf numFmtId="0" fontId="2" fillId="0" borderId="0" xfId="87" applyFont="1" applyFill="1"/>
    <xf numFmtId="0" fontId="3" fillId="0" borderId="0" xfId="88" applyFont="1" applyFill="1"/>
    <xf numFmtId="165" fontId="3" fillId="0" borderId="0" xfId="88" applyNumberFormat="1" applyFont="1" applyFill="1"/>
    <xf numFmtId="165" fontId="9" fillId="0" borderId="0" xfId="88" applyNumberFormat="1" applyFont="1" applyFill="1" applyAlignment="1">
      <alignment horizontal="right"/>
    </xf>
    <xf numFmtId="0" fontId="9" fillId="0" borderId="0" xfId="88" applyFont="1" applyFill="1"/>
    <xf numFmtId="0" fontId="3" fillId="0" borderId="0" xfId="106" applyFont="1" applyFill="1" applyAlignment="1">
      <alignment horizontal="left"/>
    </xf>
    <xf numFmtId="165" fontId="3" fillId="0" borderId="0" xfId="106" applyNumberFormat="1" applyFont="1" applyFill="1"/>
    <xf numFmtId="165" fontId="9" fillId="0" borderId="0" xfId="106" applyNumberFormat="1" applyFont="1" applyFill="1" applyAlignment="1">
      <alignment shrinkToFit="1"/>
    </xf>
    <xf numFmtId="0" fontId="3" fillId="0" borderId="0" xfId="88" applyFont="1" applyFill="1" applyAlignment="1">
      <alignment horizontal="center"/>
    </xf>
    <xf numFmtId="0" fontId="9" fillId="0" borderId="0" xfId="88" applyFont="1" applyFill="1" applyAlignment="1">
      <alignment horizontal="right"/>
    </xf>
    <xf numFmtId="0" fontId="3" fillId="0" borderId="0" xfId="106" applyFont="1" applyFill="1" applyAlignment="1">
      <alignment horizontal="left" indent="1"/>
    </xf>
    <xf numFmtId="0" fontId="3" fillId="0" borderId="0" xfId="108" applyFont="1" applyFill="1"/>
    <xf numFmtId="0" fontId="9" fillId="0" borderId="0" xfId="106" applyFont="1" applyFill="1"/>
    <xf numFmtId="0" fontId="22" fillId="0" borderId="0" xfId="116" applyFont="1" applyFill="1" applyAlignment="1">
      <alignment vertical="center"/>
    </xf>
    <xf numFmtId="49" fontId="22" fillId="0" borderId="0" xfId="116" applyNumberFormat="1" applyFont="1" applyFill="1" applyAlignment="1">
      <alignment vertical="center"/>
    </xf>
    <xf numFmtId="0" fontId="22" fillId="0" borderId="0" xfId="9" applyFont="1" applyFill="1"/>
    <xf numFmtId="0" fontId="13" fillId="0" borderId="0" xfId="116" applyFont="1" applyFill="1" applyAlignment="1">
      <alignment vertical="center"/>
    </xf>
    <xf numFmtId="49" fontId="13" fillId="0" borderId="0" xfId="116" applyNumberFormat="1" applyFont="1" applyFill="1" applyAlignment="1">
      <alignment vertical="center"/>
    </xf>
    <xf numFmtId="0" fontId="13" fillId="0" borderId="0" xfId="116" applyFont="1" applyFill="1" applyAlignment="1">
      <alignment horizontal="center" vertical="center" shrinkToFit="1"/>
    </xf>
    <xf numFmtId="49" fontId="13" fillId="0" borderId="0" xfId="116" applyNumberFormat="1" applyFont="1" applyFill="1" applyAlignment="1">
      <alignment horizontal="center" vertical="center" shrinkToFit="1"/>
    </xf>
    <xf numFmtId="49" fontId="22" fillId="0" borderId="0" xfId="116" applyNumberFormat="1" applyFont="1" applyFill="1"/>
    <xf numFmtId="0" fontId="22" fillId="0" borderId="0" xfId="116" applyFont="1" applyFill="1"/>
    <xf numFmtId="0" fontId="3" fillId="0" borderId="0" xfId="57" applyFont="1" applyFill="1"/>
    <xf numFmtId="0" fontId="9" fillId="0" borderId="0" xfId="9" applyFont="1" applyFill="1" applyAlignment="1">
      <alignment horizontal="center" vertical="center" shrinkToFit="1"/>
    </xf>
    <xf numFmtId="0" fontId="41" fillId="0" borderId="0" xfId="57" applyFont="1" applyFill="1"/>
    <xf numFmtId="0" fontId="41" fillId="0" borderId="0" xfId="9" applyFont="1" applyFill="1"/>
    <xf numFmtId="0" fontId="10" fillId="0" borderId="0" xfId="44" applyFont="1" applyFill="1"/>
    <xf numFmtId="0" fontId="10" fillId="0" borderId="0" xfId="112" applyFont="1" applyFill="1"/>
    <xf numFmtId="176" fontId="9" fillId="0" borderId="0" xfId="35" quotePrefix="1" applyNumberFormat="1" applyFont="1" applyFill="1" applyAlignment="1">
      <alignment horizontal="left"/>
    </xf>
    <xf numFmtId="167" fontId="3" fillId="0" borderId="0" xfId="54" applyNumberFormat="1" applyFont="1" applyFill="1"/>
    <xf numFmtId="0" fontId="3" fillId="0" borderId="0" xfId="29" applyFont="1" applyFill="1" applyAlignment="1"/>
    <xf numFmtId="49" fontId="3" fillId="0" borderId="0" xfId="113" applyNumberFormat="1" applyFont="1" applyFill="1" applyAlignment="1">
      <alignment horizontal="left"/>
    </xf>
    <xf numFmtId="49" fontId="3" fillId="0" borderId="0" xfId="113" applyNumberFormat="1" applyFont="1" applyFill="1"/>
    <xf numFmtId="49" fontId="3" fillId="0" borderId="0" xfId="20" applyNumberFormat="1" applyFont="1" applyFill="1" applyAlignment="1">
      <alignment horizontal="center"/>
    </xf>
    <xf numFmtId="0" fontId="9" fillId="0" borderId="0" xfId="54" quotePrefix="1" applyFont="1" applyFill="1" applyAlignment="1">
      <alignment horizontal="left"/>
    </xf>
    <xf numFmtId="0" fontId="3" fillId="0" borderId="0" xfId="35" applyFont="1" applyFill="1" applyAlignment="1">
      <alignment horizontal="left"/>
    </xf>
    <xf numFmtId="0" fontId="14" fillId="0" borderId="0" xfId="35" applyFont="1" applyFill="1"/>
    <xf numFmtId="176" fontId="9" fillId="0" borderId="0" xfId="35" applyNumberFormat="1" applyFont="1" applyFill="1" applyAlignment="1">
      <alignment horizontal="left"/>
    </xf>
    <xf numFmtId="0" fontId="14" fillId="0" borderId="0" xfId="35" quotePrefix="1" applyFont="1" applyFill="1" applyAlignment="1">
      <alignment horizontal="left"/>
    </xf>
    <xf numFmtId="0" fontId="3" fillId="0" borderId="0" xfId="113" quotePrefix="1" applyFont="1" applyFill="1"/>
    <xf numFmtId="49" fontId="14" fillId="0" borderId="0" xfId="113" quotePrefix="1" applyNumberFormat="1" applyFont="1" applyFill="1" applyAlignment="1">
      <alignment horizontal="left"/>
    </xf>
    <xf numFmtId="164" fontId="9" fillId="0" borderId="0" xfId="57" applyNumberFormat="1" applyFont="1" applyFill="1"/>
    <xf numFmtId="43" fontId="3" fillId="0" borderId="0" xfId="57" applyNumberFormat="1" applyFont="1" applyFill="1" applyAlignment="1"/>
    <xf numFmtId="43" fontId="9" fillId="0" borderId="0" xfId="57" applyNumberFormat="1" applyFont="1" applyFill="1" applyAlignment="1"/>
    <xf numFmtId="43" fontId="3" fillId="0" borderId="0" xfId="4" applyNumberFormat="1" applyFont="1" applyFill="1" applyAlignment="1">
      <alignment vertical="center"/>
    </xf>
    <xf numFmtId="0" fontId="11" fillId="0" borderId="0" xfId="112" applyFont="1" applyFill="1"/>
    <xf numFmtId="0" fontId="3" fillId="0" borderId="0" xfId="9" applyFont="1" applyFill="1" applyAlignment="1">
      <alignment horizontal="center" shrinkToFit="1"/>
    </xf>
    <xf numFmtId="0" fontId="9" fillId="0" borderId="0" xfId="9" applyFont="1" applyFill="1" applyAlignment="1">
      <alignment horizontal="center"/>
    </xf>
    <xf numFmtId="0" fontId="3" fillId="0" borderId="0" xfId="35" applyFont="1" applyFill="1" applyAlignment="1">
      <alignment shrinkToFit="1"/>
    </xf>
    <xf numFmtId="0" fontId="3" fillId="0" borderId="0" xfId="9" applyFont="1" applyFill="1" applyAlignment="1">
      <alignment horizontal="center"/>
    </xf>
    <xf numFmtId="0" fontId="9" fillId="0" borderId="0" xfId="9" applyFont="1" applyFill="1" applyAlignment="1">
      <alignment horizontal="center" vertical="center"/>
    </xf>
    <xf numFmtId="0" fontId="9" fillId="0" borderId="5" xfId="9" applyFont="1" applyFill="1" applyBorder="1" applyAlignment="1">
      <alignment horizontal="center"/>
    </xf>
    <xf numFmtId="165" fontId="9" fillId="0" borderId="0" xfId="9" applyNumberFormat="1" applyFont="1" applyFill="1" applyAlignment="1">
      <alignment horizontal="center"/>
    </xf>
    <xf numFmtId="0" fontId="3" fillId="0" borderId="0" xfId="14" applyFont="1" applyFill="1" applyAlignment="1">
      <alignment shrinkToFit="1"/>
    </xf>
    <xf numFmtId="0" fontId="9" fillId="0" borderId="5" xfId="35" applyFont="1" applyFill="1" applyBorder="1" applyAlignment="1">
      <alignment horizontal="center"/>
    </xf>
    <xf numFmtId="0" fontId="9" fillId="0" borderId="0" xfId="54" applyFont="1" applyFill="1" applyAlignment="1">
      <alignment horizontal="center" shrinkToFit="1"/>
    </xf>
    <xf numFmtId="0" fontId="9" fillId="0" borderId="0" xfId="49" applyFont="1" applyFill="1" applyAlignment="1">
      <alignment horizontal="center" shrinkToFit="1"/>
    </xf>
    <xf numFmtId="0" fontId="9" fillId="0" borderId="5" xfId="49" applyFont="1" applyFill="1" applyBorder="1" applyAlignment="1">
      <alignment horizontal="center" shrinkToFit="1"/>
    </xf>
    <xf numFmtId="165" fontId="3" fillId="0" borderId="0" xfId="49" applyNumberFormat="1" applyFont="1" applyFill="1" applyAlignment="1">
      <alignment horizontal="center"/>
    </xf>
    <xf numFmtId="0" fontId="9" fillId="0" borderId="0" xfId="57" applyFont="1" applyFill="1" applyAlignment="1">
      <alignment horizontal="center"/>
    </xf>
    <xf numFmtId="165" fontId="9" fillId="0" borderId="5" xfId="10" quotePrefix="1" applyNumberFormat="1" applyFont="1" applyFill="1" applyBorder="1" applyAlignment="1">
      <alignment horizontal="center" shrinkToFit="1"/>
    </xf>
    <xf numFmtId="0" fontId="9" fillId="0" borderId="0" xfId="29" applyFont="1" applyFill="1" applyAlignment="1">
      <alignment horizontal="center" vertical="center" shrinkToFit="1"/>
    </xf>
    <xf numFmtId="165" fontId="9" fillId="0" borderId="5" xfId="44" applyNumberFormat="1" applyFont="1" applyFill="1" applyBorder="1" applyAlignment="1">
      <alignment horizontal="center"/>
    </xf>
    <xf numFmtId="165" fontId="9" fillId="0" borderId="0" xfId="10" applyNumberFormat="1" applyFont="1" applyFill="1" applyBorder="1" applyAlignment="1">
      <alignment horizontal="center" shrinkToFit="1"/>
    </xf>
    <xf numFmtId="165" fontId="9" fillId="0" borderId="5" xfId="35" applyNumberFormat="1" applyFont="1" applyFill="1" applyBorder="1" applyAlignment="1">
      <alignment horizontal="center"/>
    </xf>
    <xf numFmtId="165" fontId="9" fillId="0" borderId="5" xfId="35" applyNumberFormat="1" applyFont="1" applyFill="1" applyBorder="1" applyAlignment="1">
      <alignment horizontal="center" shrinkToFit="1"/>
    </xf>
    <xf numFmtId="0" fontId="13" fillId="0" borderId="0" xfId="44" applyFont="1" applyFill="1" applyAlignment="1">
      <alignment horizontal="center"/>
    </xf>
    <xf numFmtId="0" fontId="13" fillId="0" borderId="5" xfId="44" applyFont="1" applyFill="1" applyBorder="1" applyAlignment="1">
      <alignment horizontal="center"/>
    </xf>
    <xf numFmtId="0" fontId="13" fillId="0" borderId="5" xfId="53" applyFont="1" applyFill="1" applyBorder="1" applyAlignment="1">
      <alignment horizontal="center"/>
    </xf>
    <xf numFmtId="0" fontId="9" fillId="0" borderId="0" xfId="44" applyFont="1" applyFill="1" applyAlignment="1">
      <alignment horizontal="center"/>
    </xf>
    <xf numFmtId="0" fontId="9" fillId="0" borderId="5" xfId="4" applyFont="1" applyFill="1" applyBorder="1" applyAlignment="1">
      <alignment horizontal="center"/>
    </xf>
    <xf numFmtId="0" fontId="9" fillId="0" borderId="5" xfId="4" applyFont="1" applyFill="1" applyBorder="1" applyAlignment="1">
      <alignment horizontal="center" shrinkToFit="1"/>
    </xf>
    <xf numFmtId="0" fontId="3" fillId="0" borderId="0" xfId="4" applyFont="1" applyFill="1" applyAlignment="1">
      <alignment horizontal="left"/>
    </xf>
    <xf numFmtId="0" fontId="9" fillId="0" borderId="0" xfId="4" applyFont="1" applyFill="1" applyAlignment="1">
      <alignment horizontal="center"/>
    </xf>
    <xf numFmtId="165" fontId="6" fillId="4" borderId="7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9" applyFont="1" applyFill="1" applyAlignment="1">
      <alignment horizontal="center"/>
    </xf>
    <xf numFmtId="0" fontId="3" fillId="0" borderId="0" xfId="9" applyFont="1" applyFill="1" applyAlignment="1">
      <alignment horizontal="center" shrinkToFit="1"/>
    </xf>
    <xf numFmtId="0" fontId="9" fillId="0" borderId="5" xfId="9" applyFont="1" applyFill="1" applyBorder="1" applyAlignment="1">
      <alignment horizontal="center" shrinkToFit="1"/>
    </xf>
    <xf numFmtId="0" fontId="9" fillId="0" borderId="5" xfId="9" applyFont="1" applyFill="1" applyBorder="1" applyAlignment="1">
      <alignment horizontal="center"/>
    </xf>
    <xf numFmtId="0" fontId="9" fillId="0" borderId="5" xfId="54" applyFont="1" applyFill="1" applyBorder="1" applyAlignment="1">
      <alignment horizontal="center"/>
    </xf>
    <xf numFmtId="0" fontId="9" fillId="0" borderId="0" xfId="54" applyFont="1" applyFill="1" applyAlignment="1">
      <alignment horizontal="center" shrinkToFit="1"/>
    </xf>
    <xf numFmtId="0" fontId="9" fillId="0" borderId="0" xfId="49" applyFont="1" applyFill="1" applyAlignment="1">
      <alignment horizontal="center" shrinkToFit="1"/>
    </xf>
    <xf numFmtId="0" fontId="9" fillId="0" borderId="5" xfId="49" applyFont="1" applyFill="1" applyBorder="1" applyAlignment="1">
      <alignment horizontal="center" shrinkToFit="1"/>
    </xf>
    <xf numFmtId="15" fontId="9" fillId="0" borderId="5" xfId="49" quotePrefix="1" applyNumberFormat="1" applyFont="1" applyFill="1" applyBorder="1" applyAlignment="1">
      <alignment horizontal="center" shrinkToFit="1"/>
    </xf>
    <xf numFmtId="165" fontId="3" fillId="0" borderId="0" xfId="49" applyNumberFormat="1" applyFont="1" applyFill="1" applyAlignment="1">
      <alignment horizontal="center"/>
    </xf>
    <xf numFmtId="165" fontId="3" fillId="0" borderId="5" xfId="49" applyNumberFormat="1" applyFont="1" applyFill="1" applyBorder="1" applyAlignment="1">
      <alignment horizontal="center"/>
    </xf>
    <xf numFmtId="165" fontId="9" fillId="0" borderId="25" xfId="49" applyNumberFormat="1" applyFont="1" applyFill="1" applyBorder="1" applyAlignment="1">
      <alignment horizontal="center"/>
    </xf>
    <xf numFmtId="165" fontId="9" fillId="0" borderId="0" xfId="10" applyNumberFormat="1" applyFont="1" applyFill="1" applyBorder="1" applyAlignment="1">
      <alignment horizontal="center"/>
    </xf>
    <xf numFmtId="0" fontId="3" fillId="0" borderId="0" xfId="14" applyFont="1" applyFill="1" applyAlignment="1">
      <alignment shrinkToFit="1"/>
    </xf>
    <xf numFmtId="0" fontId="9" fillId="0" borderId="5" xfId="35" applyFont="1" applyFill="1" applyBorder="1" applyAlignment="1">
      <alignment horizontal="center"/>
    </xf>
    <xf numFmtId="165" fontId="3" fillId="0" borderId="27" xfId="9" applyNumberFormat="1" applyFont="1" applyFill="1" applyBorder="1" applyAlignment="1">
      <alignment horizontal="center"/>
    </xf>
    <xf numFmtId="165" fontId="3" fillId="0" borderId="0" xfId="33" applyNumberFormat="1" applyFont="1" applyFill="1" applyBorder="1" applyAlignment="1">
      <alignment horizontal="center"/>
    </xf>
    <xf numFmtId="165" fontId="9" fillId="0" borderId="5" xfId="50" applyNumberFormat="1" applyFont="1" applyFill="1" applyBorder="1" applyAlignment="1">
      <alignment horizontal="center"/>
    </xf>
    <xf numFmtId="165" fontId="9" fillId="0" borderId="0" xfId="9" applyNumberFormat="1" applyFont="1" applyFill="1" applyAlignment="1">
      <alignment horizontal="center"/>
    </xf>
    <xf numFmtId="0" fontId="9" fillId="0" borderId="5" xfId="57" applyFont="1" applyFill="1" applyBorder="1" applyAlignment="1">
      <alignment horizontal="center" shrinkToFit="1"/>
    </xf>
    <xf numFmtId="0" fontId="9" fillId="0" borderId="0" xfId="57" applyFont="1" applyFill="1" applyAlignment="1">
      <alignment horizontal="center"/>
    </xf>
    <xf numFmtId="165" fontId="9" fillId="0" borderId="5" xfId="33" applyNumberFormat="1" applyFont="1" applyFill="1" applyBorder="1" applyAlignment="1">
      <alignment horizontal="center"/>
    </xf>
    <xf numFmtId="0" fontId="9" fillId="0" borderId="0" xfId="57" applyFont="1" applyFill="1" applyAlignment="1">
      <alignment horizontal="center" shrinkToFit="1"/>
    </xf>
    <xf numFmtId="165" fontId="9" fillId="0" borderId="5" xfId="10" quotePrefix="1" applyNumberFormat="1" applyFont="1" applyFill="1" applyBorder="1" applyAlignment="1">
      <alignment horizontal="center" shrinkToFit="1"/>
    </xf>
    <xf numFmtId="0" fontId="9" fillId="0" borderId="5" xfId="44" applyFont="1" applyFill="1" applyBorder="1" applyAlignment="1">
      <alignment horizontal="center" shrinkToFit="1"/>
    </xf>
    <xf numFmtId="0" fontId="9" fillId="0" borderId="0" xfId="44" applyFont="1" applyFill="1" applyAlignment="1">
      <alignment horizontal="center" shrinkToFit="1"/>
    </xf>
    <xf numFmtId="0" fontId="9" fillId="0" borderId="5" xfId="58" applyFont="1" applyFill="1" applyBorder="1" applyAlignment="1">
      <alignment horizontal="center"/>
    </xf>
    <xf numFmtId="0" fontId="9" fillId="0" borderId="5" xfId="58" applyFont="1" applyFill="1" applyBorder="1" applyAlignment="1">
      <alignment horizontal="center" shrinkToFit="1"/>
    </xf>
    <xf numFmtId="0" fontId="9" fillId="0" borderId="27" xfId="58" applyFont="1" applyFill="1" applyBorder="1" applyAlignment="1">
      <alignment horizontal="center"/>
    </xf>
    <xf numFmtId="0" fontId="9" fillId="0" borderId="5" xfId="40" applyFont="1" applyFill="1" applyBorder="1" applyAlignment="1">
      <alignment horizontal="center" shrinkToFit="1"/>
    </xf>
    <xf numFmtId="0" fontId="9" fillId="0" borderId="5" xfId="59" applyFont="1" applyFill="1" applyBorder="1" applyAlignment="1">
      <alignment horizontal="center" shrinkToFit="1"/>
    </xf>
    <xf numFmtId="0" fontId="42" fillId="0" borderId="27" xfId="29" applyFont="1" applyFill="1" applyBorder="1" applyAlignment="1">
      <alignment horizontal="center" vertical="top" wrapText="1"/>
    </xf>
    <xf numFmtId="0" fontId="42" fillId="0" borderId="0" xfId="29" applyFont="1" applyFill="1" applyAlignment="1">
      <alignment horizontal="center" vertical="top" wrapText="1"/>
    </xf>
    <xf numFmtId="0" fontId="9" fillId="0" borderId="0" xfId="29" applyFont="1" applyFill="1" applyAlignment="1">
      <alignment horizontal="center" vertical="center" shrinkToFit="1"/>
    </xf>
    <xf numFmtId="0" fontId="9" fillId="0" borderId="11" xfId="58" applyFont="1" applyFill="1" applyBorder="1" applyAlignment="1">
      <alignment horizontal="center" shrinkToFit="1"/>
    </xf>
    <xf numFmtId="0" fontId="9" fillId="0" borderId="27" xfId="58" applyFont="1" applyFill="1" applyBorder="1" applyAlignment="1">
      <alignment horizontal="center" shrinkToFit="1"/>
    </xf>
    <xf numFmtId="0" fontId="9" fillId="0" borderId="0" xfId="104" applyFont="1" applyFill="1" applyAlignment="1">
      <alignment horizontal="center" shrinkToFit="1"/>
    </xf>
    <xf numFmtId="0" fontId="9" fillId="0" borderId="5" xfId="104" applyFont="1" applyFill="1" applyBorder="1" applyAlignment="1">
      <alignment horizontal="center" shrinkToFit="1"/>
    </xf>
    <xf numFmtId="0" fontId="9" fillId="0" borderId="5" xfId="44" applyFont="1" applyFill="1" applyBorder="1" applyAlignment="1">
      <alignment horizontal="center"/>
    </xf>
    <xf numFmtId="0" fontId="9" fillId="0" borderId="5" xfId="104" applyFont="1" applyFill="1" applyBorder="1" applyAlignment="1">
      <alignment horizontal="center"/>
    </xf>
    <xf numFmtId="164" fontId="9" fillId="0" borderId="5" xfId="41" applyFont="1" applyFill="1" applyBorder="1" applyAlignment="1">
      <alignment horizontal="center" shrinkToFit="1"/>
    </xf>
    <xf numFmtId="165" fontId="6" fillId="0" borderId="5" xfId="12" applyNumberFormat="1" applyFont="1" applyFill="1" applyBorder="1" applyAlignment="1">
      <alignment horizontal="center" vertical="center"/>
    </xf>
    <xf numFmtId="43" fontId="13" fillId="0" borderId="5" xfId="75" applyNumberFormat="1" applyFont="1" applyFill="1" applyBorder="1" applyAlignment="1">
      <alignment horizontal="center" vertical="center"/>
    </xf>
    <xf numFmtId="165" fontId="39" fillId="0" borderId="5" xfId="9" applyNumberFormat="1" applyFont="1" applyFill="1" applyBorder="1" applyAlignment="1">
      <alignment horizontal="center"/>
    </xf>
    <xf numFmtId="167" fontId="9" fillId="0" borderId="0" xfId="10" applyNumberFormat="1" applyFont="1" applyFill="1" applyAlignment="1">
      <alignment horizontal="center"/>
    </xf>
    <xf numFmtId="165" fontId="9" fillId="0" borderId="5" xfId="35" applyNumberFormat="1" applyFont="1" applyFill="1" applyBorder="1" applyAlignment="1">
      <alignment horizontal="center"/>
    </xf>
    <xf numFmtId="165" fontId="9" fillId="0" borderId="11" xfId="35" applyNumberFormat="1" applyFont="1" applyFill="1" applyBorder="1" applyAlignment="1">
      <alignment horizontal="center"/>
    </xf>
    <xf numFmtId="165" fontId="9" fillId="0" borderId="5" xfId="35" applyNumberFormat="1" applyFont="1" applyFill="1" applyBorder="1" applyAlignment="1">
      <alignment horizontal="center" shrinkToFit="1"/>
    </xf>
    <xf numFmtId="165" fontId="9" fillId="0" borderId="11" xfId="35" applyNumberFormat="1" applyFont="1" applyFill="1" applyBorder="1" applyAlignment="1">
      <alignment horizontal="center" shrinkToFit="1"/>
    </xf>
    <xf numFmtId="165" fontId="9" fillId="0" borderId="0" xfId="10" applyNumberFormat="1" applyFont="1" applyFill="1" applyBorder="1" applyAlignment="1">
      <alignment horizontal="center" shrinkToFit="1"/>
    </xf>
    <xf numFmtId="165" fontId="9" fillId="0" borderId="0" xfId="88" applyNumberFormat="1" applyFont="1" applyFill="1" applyAlignment="1">
      <alignment horizontal="center" shrinkToFit="1"/>
    </xf>
    <xf numFmtId="165" fontId="9" fillId="0" borderId="5" xfId="88" applyNumberFormat="1" applyFont="1" applyFill="1" applyBorder="1" applyAlignment="1">
      <alignment horizontal="center"/>
    </xf>
    <xf numFmtId="165" fontId="9" fillId="0" borderId="5" xfId="45" applyNumberFormat="1" applyFont="1" applyFill="1" applyBorder="1" applyAlignment="1">
      <alignment horizontal="center" shrinkToFit="1"/>
    </xf>
    <xf numFmtId="165" fontId="9" fillId="0" borderId="5" xfId="45" quotePrefix="1" applyNumberFormat="1" applyFont="1" applyFill="1" applyBorder="1" applyAlignment="1">
      <alignment horizontal="center" shrinkToFit="1"/>
    </xf>
    <xf numFmtId="165" fontId="9" fillId="0" borderId="5" xfId="44" applyNumberFormat="1" applyFont="1" applyFill="1" applyBorder="1" applyAlignment="1">
      <alignment horizontal="center"/>
    </xf>
    <xf numFmtId="165" fontId="9" fillId="0" borderId="5" xfId="107" applyNumberFormat="1" applyFont="1" applyFill="1" applyBorder="1" applyAlignment="1">
      <alignment horizontal="center" shrinkToFit="1"/>
    </xf>
    <xf numFmtId="0" fontId="13" fillId="0" borderId="0" xfId="44" applyFont="1" applyFill="1" applyAlignment="1">
      <alignment horizontal="center"/>
    </xf>
    <xf numFmtId="0" fontId="13" fillId="0" borderId="5" xfId="44" applyFont="1" applyFill="1" applyBorder="1" applyAlignment="1">
      <alignment horizontal="center"/>
    </xf>
    <xf numFmtId="0" fontId="13" fillId="0" borderId="5" xfId="44" applyFont="1" applyFill="1" applyBorder="1" applyAlignment="1">
      <alignment horizontal="center" shrinkToFit="1"/>
    </xf>
    <xf numFmtId="0" fontId="13" fillId="0" borderId="5" xfId="53" applyFont="1" applyFill="1" applyBorder="1" applyAlignment="1">
      <alignment horizontal="center"/>
    </xf>
    <xf numFmtId="0" fontId="13" fillId="0" borderId="27" xfId="44" applyFont="1" applyFill="1" applyBorder="1" applyAlignment="1">
      <alignment horizontal="center"/>
    </xf>
    <xf numFmtId="0" fontId="3" fillId="0" borderId="0" xfId="4" applyFont="1" applyFill="1" applyAlignment="1">
      <alignment horizontal="left"/>
    </xf>
    <xf numFmtId="0" fontId="9" fillId="0" borderId="0" xfId="4" applyFont="1" applyFill="1" applyAlignment="1">
      <alignment horizontal="center"/>
    </xf>
    <xf numFmtId="0" fontId="9" fillId="0" borderId="5" xfId="4" applyFont="1" applyFill="1" applyBorder="1" applyAlignment="1">
      <alignment horizontal="center" shrinkToFit="1"/>
    </xf>
    <xf numFmtId="0" fontId="9" fillId="0" borderId="11" xfId="4" applyFont="1" applyFill="1" applyBorder="1" applyAlignment="1">
      <alignment horizontal="center" shrinkToFit="1"/>
    </xf>
    <xf numFmtId="0" fontId="39" fillId="0" borderId="0" xfId="44" applyFont="1" applyFill="1" applyAlignment="1">
      <alignment horizontal="center"/>
    </xf>
    <xf numFmtId="0" fontId="9" fillId="0" borderId="0" xfId="44" applyFont="1" applyFill="1" applyAlignment="1">
      <alignment horizontal="center"/>
    </xf>
    <xf numFmtId="0" fontId="9" fillId="0" borderId="5" xfId="4" applyFont="1" applyFill="1" applyBorder="1" applyAlignment="1">
      <alignment horizontal="center"/>
    </xf>
    <xf numFmtId="43" fontId="9" fillId="0" borderId="27" xfId="16" applyFont="1" applyFill="1" applyBorder="1" applyAlignment="1">
      <alignment horizontal="center" vertical="center"/>
    </xf>
    <xf numFmtId="168" fontId="9" fillId="0" borderId="5" xfId="9" applyNumberFormat="1" applyFont="1" applyFill="1" applyBorder="1" applyAlignment="1">
      <alignment horizontal="center" shrinkToFit="1"/>
    </xf>
    <xf numFmtId="0" fontId="9" fillId="0" borderId="0" xfId="4" applyFont="1" applyFill="1" applyBorder="1" applyAlignment="1">
      <alignment horizontal="center" shrinkToFit="1"/>
    </xf>
    <xf numFmtId="0" fontId="9" fillId="0" borderId="0" xfId="9" applyFont="1" applyFill="1" applyAlignment="1">
      <alignment horizontal="center" shrinkToFit="1"/>
    </xf>
    <xf numFmtId="165" fontId="9" fillId="0" borderId="5" xfId="110" quotePrefix="1" applyNumberFormat="1" applyFont="1" applyFill="1" applyBorder="1" applyAlignment="1">
      <alignment horizontal="center"/>
    </xf>
    <xf numFmtId="165" fontId="9" fillId="0" borderId="5" xfId="110" applyNumberFormat="1" applyFont="1" applyFill="1" applyBorder="1" applyAlignment="1">
      <alignment horizontal="center"/>
    </xf>
    <xf numFmtId="0" fontId="13" fillId="0" borderId="0" xfId="4" applyFont="1" applyFill="1" applyAlignment="1">
      <alignment horizontal="center" shrinkToFit="1"/>
    </xf>
    <xf numFmtId="0" fontId="13" fillId="0" borderId="5" xfId="4" applyFont="1" applyFill="1" applyBorder="1" applyAlignment="1">
      <alignment horizontal="center" shrinkToFit="1"/>
    </xf>
  </cellXfs>
  <cellStyles count="117">
    <cellStyle name="Comma" xfId="1" builtinId="3"/>
    <cellStyle name="Comma 10 10 2" xfId="70" xr:uid="{5BEDC592-C7C8-49C7-8719-D9014409EFEB}"/>
    <cellStyle name="Comma 10 17" xfId="10" xr:uid="{820AA07C-707A-465E-97DB-B6D028589E87}"/>
    <cellStyle name="Comma 10 17 2" xfId="25" xr:uid="{169AB95D-6F7A-42A2-A391-4054E4732511}"/>
    <cellStyle name="Comma 10 2 2 2" xfId="30" xr:uid="{052BD9C7-AEFE-4DDB-9F79-6B4E995C7F8F}"/>
    <cellStyle name="Comma 10 3 2 2" xfId="16" xr:uid="{F6C6E4CF-FDBA-44C3-9527-DE489367C445}"/>
    <cellStyle name="Comma 10 6 2" xfId="19" xr:uid="{67797B17-ED01-4E95-8A9F-599D5F7C65BE}"/>
    <cellStyle name="Comma 10 7 2" xfId="78" xr:uid="{B5E5CD11-D892-42A7-8D40-7D7B89CACC17}"/>
    <cellStyle name="Comma 11 2 13" xfId="74" xr:uid="{9FBA6797-9DC3-48EA-B060-7BF25BA7EFB7}"/>
    <cellStyle name="Comma 12 14" xfId="39" xr:uid="{6F484365-50AA-4F21-B1C8-3853B5B7E08F}"/>
    <cellStyle name="Comma 12 2 12" xfId="6" xr:uid="{1A462646-703C-4F08-A16E-0CD6D4186408}"/>
    <cellStyle name="Comma 12 2 2 3" xfId="37" xr:uid="{79B1E475-5851-456F-9A5D-08853F30D868}"/>
    <cellStyle name="Comma 16" xfId="93" xr:uid="{FC489F08-6589-4E71-A464-B53E33F4C5F1}"/>
    <cellStyle name="Comma 18 2 4" xfId="79" xr:uid="{AF3BB53E-A981-4E1A-A27D-13A689D338C8}"/>
    <cellStyle name="Comma 2" xfId="34" xr:uid="{F81246AC-B4B4-4B8E-8C17-0573625D6D9B}"/>
    <cellStyle name="Comma 2 10" xfId="77" xr:uid="{7DBA4CE2-DCB8-4015-8C88-9FAD70AF035D}"/>
    <cellStyle name="Comma 2 2 18" xfId="20" xr:uid="{62EDC11D-38E5-4F62-B292-9A8301527D09}"/>
    <cellStyle name="Comma 2 2 4 10 3" xfId="47" xr:uid="{BA4C953A-DF9B-4647-BEE8-81837BEEB4CE}"/>
    <cellStyle name="Comma 3" xfId="63" xr:uid="{B6FC8CF9-D253-45D6-9D13-22614B34B818}"/>
    <cellStyle name="Comma 3 10" xfId="94" xr:uid="{7F517C9B-843E-4EA7-8815-6F6DF36B8892}"/>
    <cellStyle name="Comma 3 2" xfId="99" xr:uid="{95036F79-C588-40D6-AD98-C11B772DCE79}"/>
    <cellStyle name="Comma 3 2 2 14" xfId="52" xr:uid="{3A78CCA8-8169-41C2-9A2D-AE6AF2F6DADE}"/>
    <cellStyle name="Comma 5 2 14" xfId="75" xr:uid="{9B1D9607-2A28-465A-BDD8-AFB3CBBF0F91}"/>
    <cellStyle name="Comma 6 10 2" xfId="33" xr:uid="{75549D5E-9959-4AFF-840A-7AA37D995B8F}"/>
    <cellStyle name="Comma 6 2 2 10" xfId="3" xr:uid="{C00E127C-8FC5-4B58-A351-E42E1B8F4F3A}"/>
    <cellStyle name="Comma 69" xfId="76" xr:uid="{CFDDDFE4-5861-4012-839D-381E1903B461}"/>
    <cellStyle name="Comma 8" xfId="72" xr:uid="{F74F7C5E-FCB3-4144-AF84-15474DA7A7BB}"/>
    <cellStyle name="Comma 8 10" xfId="91" xr:uid="{9683ACBA-E415-4EC0-8BF5-011EF230B2A5}"/>
    <cellStyle name="Comma 8 15 2" xfId="56" xr:uid="{7C5A9237-A857-488F-A302-8B4C45CDDCBE}"/>
    <cellStyle name="Comma 8 4 3 2" xfId="46" xr:uid="{7AC494DF-C8BC-46AF-9BD3-7E1CB6DF3682}"/>
    <cellStyle name="Comma 9" xfId="24" xr:uid="{97DA37D9-C482-42F5-922F-C33CFD82200D}"/>
    <cellStyle name="Comma 9 2 2 2 2 2" xfId="41" xr:uid="{1F3084AE-0F06-4CB1-B2C8-04D8DED66CCD}"/>
    <cellStyle name="Comma_งบ FAT 30 มิ.ย. 50 2" xfId="111" xr:uid="{7F5A78D4-7383-4020-8014-46C561EDBF6A}"/>
    <cellStyle name="Normal" xfId="0" builtinId="0"/>
    <cellStyle name="Normal 10 15" xfId="43" xr:uid="{A20C8816-425B-494E-9290-1CCCB008DBEE}"/>
    <cellStyle name="Normal 10 2 13" xfId="18" xr:uid="{47B590FA-D147-48A8-8F9E-E3DB9EFE6855}"/>
    <cellStyle name="Normal 10 2 14" xfId="100" xr:uid="{ACF3C206-057F-4346-AC49-7F3C6535AE27}"/>
    <cellStyle name="Normal 10 2 2" xfId="12" xr:uid="{1C3F0EA3-35C6-46B1-90ED-A7E06ED1FBA5}"/>
    <cellStyle name="Normal 10 3 2 2" xfId="96" xr:uid="{C5F03D8A-DCB0-4BC9-AFCF-00EE61951C5F}"/>
    <cellStyle name="Normal 10 4 2" xfId="14" xr:uid="{F2F261EF-5E68-4545-8B8F-DB46A5BF133A}"/>
    <cellStyle name="Normal 11 13" xfId="51" xr:uid="{6686EB10-4A70-433D-B02C-987AD6850F3E}"/>
    <cellStyle name="Normal 11 2 3" xfId="101" xr:uid="{1D48DA8D-2D69-435A-8ED2-16052DB028FB}"/>
    <cellStyle name="Normal 12 2 2 3" xfId="44" xr:uid="{A2696D7F-0825-485F-BEF1-BD49B5048946}"/>
    <cellStyle name="Normal 13 2 2 2" xfId="15" xr:uid="{493CA7C0-300C-483E-BC2E-C9C15C282471}"/>
    <cellStyle name="Normal 13 2 2 2 2" xfId="66" xr:uid="{F587C9A6-568D-4227-A8E5-308AB66CA88E}"/>
    <cellStyle name="Normal 13 2 2 6 2" xfId="58" xr:uid="{2719496C-024C-44A8-97B4-11E76B0B6AE1}"/>
    <cellStyle name="Normal 13 6" xfId="67" xr:uid="{B24A4DBA-0BFA-47D7-90E8-80D1A88B3F0F}"/>
    <cellStyle name="Normal 14 2" xfId="88" xr:uid="{FEC91530-17FD-4C07-A6A3-177F2F75425A}"/>
    <cellStyle name="Normal 14 5" xfId="103" xr:uid="{3D4CE2F2-876D-45F3-97AC-11DD00D20676}"/>
    <cellStyle name="Normal 16 2 3" xfId="31" xr:uid="{260E05D8-E19D-4B0A-91E1-EFC449543D92}"/>
    <cellStyle name="Normal 16 4 2 2" xfId="59" xr:uid="{CDAA16DA-BD4A-46C3-802C-8EAB46392EA6}"/>
    <cellStyle name="Normal 16 5 2" xfId="45" xr:uid="{8E52BB90-9A5D-49ED-9D93-0AB9384912A3}"/>
    <cellStyle name="Normal 16 5 3" xfId="68" xr:uid="{AF3C3A6B-CDF3-441F-A182-8C15B7D2425B}"/>
    <cellStyle name="Normal 16 5 4" xfId="82" xr:uid="{75FA3960-CA9D-4C50-99CC-26726A153966}"/>
    <cellStyle name="Normal 16 6" xfId="83" xr:uid="{87C2CA3A-7F57-447C-956E-0E99BABCE0C7}"/>
    <cellStyle name="Normal 16 7" xfId="5" xr:uid="{2CCE4A42-0804-4739-BF87-D39D5FEEA229}"/>
    <cellStyle name="Normal 16 7 2" xfId="7" xr:uid="{1FF21EB2-AEBA-42F6-8892-4C8CCA182BC7}"/>
    <cellStyle name="Normal 16 7 2 2" xfId="8" xr:uid="{CBDE1999-5EB8-4095-BCC7-E491A6F39F9C}"/>
    <cellStyle name="Normal 16 8 3" xfId="102" xr:uid="{0945CAEE-E7F3-459D-8A1B-4BD76DB9F7F9}"/>
    <cellStyle name="Normal 19 2 3" xfId="73" xr:uid="{F86B2828-065D-4FD1-B6FB-0037CB723C49}"/>
    <cellStyle name="Normal 2" xfId="81" xr:uid="{AE98653B-5043-46EE-A280-91E29FC85058}"/>
    <cellStyle name="Normal 2 11" xfId="17" xr:uid="{30C4129A-28D7-486F-AE70-D6A80A0EC2E0}"/>
    <cellStyle name="Normal 2 11 2" xfId="50" xr:uid="{251689DE-B554-4FF7-846D-03D353F705B5}"/>
    <cellStyle name="Normal 2 2 11" xfId="27" xr:uid="{D1F35274-4201-40D0-9149-A9D543CB73FE}"/>
    <cellStyle name="Normal 2 2 2" xfId="53" xr:uid="{644F47DB-C697-49BD-83C7-1628F9A26433}"/>
    <cellStyle name="Normal 20" xfId="22" xr:uid="{ECA51BD2-3211-4AA0-879C-AA6ABC7361B3}"/>
    <cellStyle name="Normal 22 2" xfId="92" xr:uid="{4A8B2892-81E4-4D61-B33E-5BF250BC7E86}"/>
    <cellStyle name="Normal 3" xfId="97" xr:uid="{D8A6420D-241D-45A3-89C8-C4F4B2DDCAFD}"/>
    <cellStyle name="Normal 3 12" xfId="28" xr:uid="{415030C6-8CDE-4DA2-9B8E-05E782F94B26}"/>
    <cellStyle name="Normal 3 15" xfId="57" xr:uid="{E272641A-03C7-4B65-A525-66E5E93EE586}"/>
    <cellStyle name="Normal 3 2 2 10" xfId="4" xr:uid="{015B5C0C-71D2-4EF8-8CEF-D08570C5514D}"/>
    <cellStyle name="Normal 38" xfId="42" xr:uid="{B5D32B8B-AB53-403E-B872-D8173C9B25F7}"/>
    <cellStyle name="Normal 5" xfId="90" xr:uid="{E8E9F00C-ED6F-4C7A-95C7-5B5E0C904BEB}"/>
    <cellStyle name="Normal 5 2" xfId="98" xr:uid="{029D5FFD-F80F-4665-B2D9-97FB361D1DCC}"/>
    <cellStyle name="Normal 5 2 15" xfId="69" xr:uid="{0AA027A4-265D-458D-A643-4CD2F3CB4C8B}"/>
    <cellStyle name="Normal 5 25" xfId="95" xr:uid="{C2915067-C64F-418C-B62E-D8475D908D44}"/>
    <cellStyle name="Normal 6" xfId="23" xr:uid="{FB9538C2-24F1-4625-982F-099C79430491}"/>
    <cellStyle name="Normal 6 10 2" xfId="32" xr:uid="{F48C0610-D564-4CBC-875B-F5824F7DF967}"/>
    <cellStyle name="Normal 6 2" xfId="89" xr:uid="{391A1FC2-6695-4C8C-A650-7B0B41BB9EAE}"/>
    <cellStyle name="Normal 63 2 2 2" xfId="62" xr:uid="{CEAC78D0-8E87-4E6B-84B7-A7755D4A4B7A}"/>
    <cellStyle name="Normal 72" xfId="21" xr:uid="{F0208CCD-D6F6-4029-B358-C5A78127A705}"/>
    <cellStyle name="Normal 74" xfId="36" xr:uid="{E8AED21C-8CFD-48B3-A926-64B08B9A49ED}"/>
    <cellStyle name="Normal 74 2" xfId="38" xr:uid="{EC567C36-6FCA-4725-9F4F-6408B755F701}"/>
    <cellStyle name="Normal 75" xfId="64" xr:uid="{228A1B10-36E8-4695-9F94-24EF96FE4BE9}"/>
    <cellStyle name="Normal 8 2 2 2" xfId="40" xr:uid="{6C2AF577-FD34-4B2B-B87B-F6A6932ED541}"/>
    <cellStyle name="Normal 8 3 4" xfId="65" xr:uid="{5A2E7DB3-4596-40BE-8A20-47B1378217E7}"/>
    <cellStyle name="Normal 8 7" xfId="55" xr:uid="{712948AD-81A9-4B74-8B51-68F5C293285A}"/>
    <cellStyle name="Normal 8 9" xfId="48" xr:uid="{F546EDF8-BAF3-40B8-86B4-4C53D4335FBE}"/>
    <cellStyle name="Normal_afet001 - 30 มิ.ย. 49 2" xfId="107" xr:uid="{2AE10581-E292-4D82-96A0-10A93064A97A}"/>
    <cellStyle name="Normal_afet001 - 30 มิ.ย. 49 4" xfId="106" xr:uid="{AC25E5C4-EC41-4559-9A31-A068CDCDA181}"/>
    <cellStyle name="Normal_afet003 - 30 มิ.ย. 49" xfId="110" xr:uid="{C09B463F-AF53-4D4E-AD3E-A81FDBD0382A}"/>
    <cellStyle name="Normal_afet003 - 30 มิ.ย. 49 2" xfId="49" xr:uid="{2A001176-A39F-41A3-8B96-EF1EB0BA9522}"/>
    <cellStyle name="Normal_งบ AFC 30 ก.ย. 51" xfId="9" xr:uid="{0D028CB4-965D-475D-AB06-3289E689F576}"/>
    <cellStyle name="Normal_งบ BRP 30 มิ.ย. 51 2 2" xfId="54" xr:uid="{71EEF27E-2155-4809-80FD-CD3E82246A5D}"/>
    <cellStyle name="Normal_งบ BRP 30 มิ.ย. 51 2 3" xfId="112" xr:uid="{266C87B7-82BD-44E2-A87D-84351FB5292F}"/>
    <cellStyle name="Normal_งบ BRP 30 มิ.ย. 51 3" xfId="61" xr:uid="{C9063B4B-B261-4354-8DCC-F172FDFB2370}"/>
    <cellStyle name="Normal_งบ F&amp;D 31 มี.ค. 50" xfId="11" xr:uid="{E302500E-6197-4DFB-AA45-D6CCB3050EF0}"/>
    <cellStyle name="Normal_งบ MCS 31 ธ.ค. 49" xfId="114" xr:uid="{55B10DDE-4DCB-41E3-B01D-EAACA8369542}"/>
    <cellStyle name="Normal_งบ MCS 31 ธ.ค. 49 2" xfId="113" xr:uid="{CC769B5D-C4D5-4C89-909E-7B049A64AE39}"/>
    <cellStyle name="Normal_งบ เอเชี่ยน 31 มี.ค. 51" xfId="35" xr:uid="{9823BA05-FA87-433B-ABBE-A017E7BA24D3}"/>
    <cellStyle name="Normal_งบ เอเชี่ยน 31 มี.ค. 51 2" xfId="105" xr:uid="{C32C795C-3FCD-47E2-980E-43BC60E37FB2}"/>
    <cellStyle name="Normal_งบ เอเชี่ยน ฟีด 31 ธ.ค. 51" xfId="116" xr:uid="{BD1A4B1B-98D2-42D7-B9C7-8AA7ADAB7798}"/>
    <cellStyle name="Normal_งบ-MCS (31 มี.ค. 49) 2" xfId="109" xr:uid="{1F8FC16F-2DBB-4C1F-9DC4-3D877C8E9352}"/>
    <cellStyle name="Normal_งบ-MCS (31 มี.ค. 49) 3" xfId="29" xr:uid="{710F8808-3096-4F42-8B27-83654D933C35}"/>
    <cellStyle name="Normal_งบ-MCS (31 มี.ค. 49)_งบ MILL 30 ก.ย. 52" xfId="115" xr:uid="{EFF77A3F-04DA-46D9-9853-3898458F2657}"/>
    <cellStyle name="Normal_งบการเงิน_DEM-I_Q4'52" xfId="13" xr:uid="{69B3D049-C53D-4D55-A177-53D20240AD43}"/>
    <cellStyle name="Normal_งบการเงิน_DEM-I_Q4'52_1 2" xfId="104" xr:uid="{34F72DB2-EEB6-45AC-9205-E7B6820011E3}"/>
    <cellStyle name="Normal_งบการเงินประจำปี 2548" xfId="108" xr:uid="{8FEFD793-CA56-4B74-8557-EC99A94A555E}"/>
    <cellStyle name="Percent" xfId="2" builtinId="5"/>
    <cellStyle name="Percent 2 2" xfId="80" xr:uid="{918DF083-117D-4497-8F9E-440F08CAC3C4}"/>
    <cellStyle name="เครื่องหมายจุลภาค 15" xfId="85" xr:uid="{BD25684A-435F-41FF-B676-FA0A165631DA}"/>
    <cellStyle name="เครื่องหมายจุลภาค 15 7" xfId="86" xr:uid="{60950B8F-6530-4049-B942-5E4A2A5075F1}"/>
    <cellStyle name="ปกติ 11 10 2 2 2 2" xfId="87" xr:uid="{500E3987-2C77-4189-8DE2-892AC0D2E417}"/>
    <cellStyle name="ปกติ 2" xfId="71" xr:uid="{36FBB787-0911-4396-A980-2FBD78C2C40F}"/>
    <cellStyle name="ปกติ 25 2" xfId="60" xr:uid="{79DA5EB5-6403-4AC2-B8AD-E7EFAF4EE1D6}"/>
    <cellStyle name="ปกติ 50" xfId="84" xr:uid="{414748AB-576B-4BD5-9947-D411DDF5E809}"/>
    <cellStyle name="ปกติ_Book1" xfId="26" xr:uid="{CD34CF60-AD78-44AA-9E53-AC3988E87088}"/>
  </cellStyles>
  <dxfs count="0"/>
  <tableStyles count="0" defaultTableStyle="TableStyleMedium2" defaultPivotStyle="PivotStyleLight16"/>
  <colors>
    <mruColors>
      <color rgb="FFCCFFFF"/>
      <color rgb="FF0000CC"/>
      <color rgb="FFCCFFCC"/>
      <color rgb="FF99FF66"/>
      <color rgb="FF66FFFF"/>
      <color rgb="FF99FFCC"/>
      <color rgb="FFFFCC66"/>
      <color rgb="FFFFFFCC"/>
      <color rgb="FF00FF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76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72.xml"/><Relationship Id="rId89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9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62.xml"/><Relationship Id="rId79" Type="http://schemas.openxmlformats.org/officeDocument/2006/relationships/externalLink" Target="externalLinks/externalLink67.xml"/><Relationship Id="rId87" Type="http://schemas.openxmlformats.org/officeDocument/2006/relationships/externalLink" Target="externalLinks/externalLink75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90" Type="http://schemas.openxmlformats.org/officeDocument/2006/relationships/styles" Target="styles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77" Type="http://schemas.openxmlformats.org/officeDocument/2006/relationships/externalLink" Target="externalLinks/externalLink6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83" Type="http://schemas.openxmlformats.org/officeDocument/2006/relationships/externalLink" Target="externalLinks/externalLink71.xml"/><Relationship Id="rId88" Type="http://schemas.openxmlformats.org/officeDocument/2006/relationships/externalLink" Target="externalLinks/externalLink76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25400</xdr:rowOff>
    </xdr:from>
    <xdr:to>
      <xdr:col>2</xdr:col>
      <xdr:colOff>304165</xdr:colOff>
      <xdr:row>2</xdr:row>
      <xdr:rowOff>251455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7A41350-6F71-4553-A100-77ABC71A2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" y="25400"/>
          <a:ext cx="1335405" cy="744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New%20Folder\ASIAN%2052\Y'51\4.ASIAN%20%20FEED\Y'51\II5%20&#3651;&#3610;&#3623;&#3636;&#3648;&#3588;&#3619;&#3634;&#3632;&#3627;&#3660;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4.ASIAN%20%20FEED\&#3611;&#3637;%2052\Q2'52\II5%20&#3651;&#3610;&#3623;&#3636;&#3648;&#3588;&#3619;&#3634;&#3632;&#3627;&#3660;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LTX"/>
      <sheetName val="สรุป"/>
      <sheetName val="งบทดลองปภพ 4-47"/>
      <sheetName val="Order_Nov_w45"/>
      <sheetName val="FF_4"/>
      <sheetName val="name"/>
      <sheetName val="M_Maincomp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HH"/>
      <sheetName val="Rates"/>
      <sheetName val="LTX"/>
      <sheetName val="2006_1_"/>
      <sheetName val="July2007"/>
      <sheetName val="2006_2_"/>
      <sheetName val="SAP"/>
      <sheetName val="Menu"/>
      <sheetName val="name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FF-3"/>
      <sheetName val="Company Info"/>
      <sheetName val="CA Comp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FF_2"/>
      <sheetName val="_Lookup"/>
      <sheetName val="Co info"/>
      <sheetName val="Cash Flow"/>
      <sheetName val="Financial Summary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gl"/>
      <sheetName val="DPLA"/>
      <sheetName val="CA Sheet"/>
      <sheetName val="TMS2000"/>
      <sheetName val="U-2.1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ornado 4.7 Component List"/>
      <sheetName val="N"/>
      <sheetName val="TrialBalance Q3-2002"/>
      <sheetName val="addl co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Data 2"/>
      <sheetName val="0100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Co info"/>
      <sheetName val="Cash Flow"/>
      <sheetName val="Financial Summary"/>
      <sheetName val="สำนักงาน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FORMC94"/>
      <sheetName val="Header"/>
      <sheetName val="สรุป"/>
      <sheetName val="K2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GIVTR00P"/>
      <sheetName val="N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U"/>
      <sheetName val="QR_4.1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AP"/>
      <sheetName val="計画値"/>
      <sheetName val="อัตราค่าบรรทุก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Vat7% ภายในเดือน_Junต้นฉบับ"/>
      <sheetName val="Home"/>
      <sheetName val="(O3) CA Sheet"/>
      <sheetName val="Tornado 5.6 Component List"/>
      <sheetName val="FSA"/>
      <sheetName val="U2.2"/>
      <sheetName val="0100"/>
      <sheetName val="FF_2"/>
      <sheetName val="note_defect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Company Info"/>
      <sheetName val="CA Comp"/>
      <sheetName val="F-5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FSA"/>
      <sheetName val="RATE"/>
      <sheetName val="ผ้าสำเร็จ"/>
      <sheetName val="BAL42"/>
      <sheetName val="CA"/>
      <sheetName val="SAP"/>
      <sheetName val="CA Sheet"/>
      <sheetName val="Tornado 5.6 Component List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data"/>
      <sheetName val="Aging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Newspaper"/>
      <sheetName val="data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note_defect"/>
      <sheetName val="FORMC94"/>
      <sheetName val="APCODE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AA-1"/>
      <sheetName val="name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GIVTR00P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IFS"/>
      <sheetName val="UF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Sampling"/>
      <sheetName val="CA-Merlin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CA Comp"/>
      <sheetName val="9110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U"/>
      <sheetName val="CST1198"/>
      <sheetName val="FF-3"/>
      <sheetName val="DPLA"/>
      <sheetName val="PL"/>
      <sheetName val="สำนักงาน"/>
      <sheetName val="Energy(update)"/>
      <sheetName val="_Lookup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IFS"/>
      <sheetName val="UF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Adj&amp;Rje(Z820) 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_Lookup"/>
      <sheetName val="Interim --&gt; Top"/>
      <sheetName val="U-2.1"/>
      <sheetName val="FF_4"/>
      <sheetName val="CA Sheet"/>
      <sheetName val="Standing data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K-5"/>
      <sheetName val="xSeries255"/>
      <sheetName val="110"/>
      <sheetName val="Sale0307"/>
      <sheetName val="NewIndex "/>
      <sheetName val="Sale0403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  <sheetName val="Links"/>
      <sheetName val="AssetStatus"/>
      <sheetName val="AssetType"/>
      <sheetName val="part-import"/>
      <sheetName val="part-local"/>
      <sheetName val="Entity Data"/>
      <sheetName val="mcot_upc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M-2"/>
      <sheetName val="AA-1"/>
      <sheetName val="Job List1"/>
      <sheetName val="xSeries255"/>
      <sheetName val="計画値"/>
      <sheetName val="currency"/>
      <sheetName val="Sale 0401"/>
      <sheetName val="ตั๋วเงินรับ"/>
      <sheetName val="สำนักง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Links"/>
      <sheetName val="TB Worksheet"/>
      <sheetName val="B131 "/>
      <sheetName val="part-import"/>
      <sheetName val="part-local"/>
      <sheetName val="group"/>
      <sheetName val="tax-ss"/>
      <sheetName val="BPR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>
        <row r="2">
          <cell r="E2" t="str">
            <v>จำนวน</v>
          </cell>
        </row>
      </sheetData>
      <sheetData sheetId="278"/>
      <sheetData sheetId="279">
        <row r="2">
          <cell r="E2" t="str">
            <v>จำนวน</v>
          </cell>
        </row>
      </sheetData>
      <sheetData sheetId="280"/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/>
      <sheetData sheetId="295"/>
      <sheetData sheetId="296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/>
      <sheetData sheetId="310"/>
      <sheetData sheetId="311"/>
      <sheetData sheetId="312">
        <row r="2">
          <cell r="E2" t="str">
            <v>จำนวน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PL"/>
      <sheetName val="U4-Recruitment"/>
      <sheetName val="CODE,NAME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Sale 0404"/>
      <sheetName val="อัตราค่าบรรทุก"/>
      <sheetName val="10-1 Media"/>
      <sheetName val="10-cut"/>
      <sheetName val="Order_Oct_w40"/>
      <sheetName val="Order_Oct_w41"/>
      <sheetName val="J2"/>
      <sheetName val="J1"/>
      <sheetName val="PAYROLL"/>
      <sheetName val="Sheet3"/>
      <sheetName val="Gain Loss Calculation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อัตราค่าบรรทุก"/>
      <sheetName val="0100"/>
      <sheetName val="Tornado 4.7 Component List"/>
      <sheetName val="Tornado 2.2 Component List"/>
      <sheetName val="Links"/>
      <sheetName val="Lead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cashflowcomp"/>
      <sheetName val="Linkage Quote"/>
      <sheetName val="3월가격"/>
      <sheetName val="New Item"/>
      <sheetName val="M"/>
      <sheetName val="Sale0311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10-1 Media"/>
      <sheetName val="10-cut"/>
      <sheetName val="Tornado 5.6 Component List"/>
      <sheetName val="PortSTDSave"/>
      <sheetName val="cashflowcomp"/>
      <sheetName val="Sheet1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 0404"/>
      <sheetName val="11922"/>
      <sheetName val="Staff List"/>
      <sheetName val="Sale0311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Q3-46"/>
      <sheetName val="gold แลกทอง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ปัจจุบัน "/>
      <sheetName val="U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5 Analysis"/>
      <sheetName val="Tornado 4.7 Component List"/>
      <sheetName val="tax-ss"/>
      <sheetName val="งบทดลอง - ต.ค.25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ale0403"/>
      <sheetName val="PS-1995"/>
      <sheetName val="FF_6"/>
      <sheetName val="U4-Recruitment"/>
      <sheetName val="อัตราค่าบรรทุก"/>
      <sheetName val="10-1 Media"/>
      <sheetName val="10-cut"/>
      <sheetName val="E"/>
      <sheetName val="B- 1"/>
      <sheetName val="M-2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O3"/>
      <sheetName val="O4"/>
      <sheetName val="group"/>
      <sheetName val="Stock Aging"/>
      <sheetName val="CBO0497"/>
      <sheetName val="DP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Standing Data"/>
      <sheetName val="Financial Highlights"/>
      <sheetName val="10-1 Media"/>
      <sheetName val="10-cut"/>
      <sheetName val="อัตราค่าบรรทุก"/>
      <sheetName val="Entity Data"/>
      <sheetName val="group"/>
      <sheetName val="計画値"/>
      <sheetName val="IFS"/>
      <sheetName val="UF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exch"/>
      <sheetName val="คชจ.ดำเนินงาน6-43"/>
      <sheetName val="cc 196 (SYS) (2)"/>
      <sheetName val="Standing Data"/>
      <sheetName val="Entity Data"/>
      <sheetName val="Financial Highlights"/>
      <sheetName val="RATE"/>
      <sheetName val="TB Worksheet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Sale0406"/>
      <sheetName val="B"/>
      <sheetName val="HH"/>
      <sheetName val="m"/>
      <sheetName val="Thai Summit PKK-HW"/>
      <sheetName val="DEP12"/>
      <sheetName val="FF_6"/>
      <sheetName val="tax-ss"/>
      <sheetName val="exch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PL"/>
      <sheetName val="FF-4"/>
      <sheetName val="Sale0309"/>
      <sheetName val="Non-Statistical Sampling Master"/>
      <sheetName val="Two Step Revenue Testing Master"/>
      <sheetName val="Global Data"/>
      <sheetName val="gold แลกทอง"/>
      <sheetName val="FSA"/>
      <sheetName val="U"/>
      <sheetName val="FF_3"/>
      <sheetName val="J1"/>
      <sheetName val="Q3-46"/>
      <sheetName val="งบทดลองปภพ 4-47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LTX"/>
      <sheetName val="TYPE-B 평균H"/>
      <sheetName val="Sale 0404"/>
      <sheetName val="Aging"/>
      <sheetName val="Non-Statistical Sampling Master"/>
      <sheetName val="Two Step Revenue Testing Master"/>
      <sheetName val="Global Data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A"/>
      <sheetName val="INFO"/>
      <sheetName val="feature"/>
      <sheetName val="Sale 0407"/>
      <sheetName val="GIVTR00P"/>
      <sheetName val="อุปกรณ์ a2.1704.5"/>
      <sheetName val="1704.1-อุปกรณ์ a1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all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Sale0309"/>
      <sheetName val="200-110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FORMC94"/>
      <sheetName val="10-1 Media"/>
      <sheetName val="10-cut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Order_Nov_w4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PS-1995"/>
      <sheetName val="criteria"/>
      <sheetName val="UPG表"/>
      <sheetName val="個品ﾘｽﾄ"/>
      <sheetName val="Deferred Charge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RATE"/>
      <sheetName val="Vat7% ภายในเดือน_Junต้นฉบับ"/>
      <sheetName val="CORPORATE TAX01"/>
      <sheetName val="New Item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9110"/>
      <sheetName val="Vat7% ภายในเดือน_Junต้นฉบับ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A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3 P&amp;L "/>
      <sheetName val="เงินกู้ MGC"/>
      <sheetName val="Sale0311"/>
      <sheetName val="O3"/>
      <sheetName val="O4"/>
      <sheetName val="B"/>
      <sheetName val="BS"/>
      <sheetName val="CA Sheet"/>
      <sheetName val="K4. F&amp;F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4F508-3A3B-411E-942E-75DA89006C1B}">
  <dimension ref="A1:J175"/>
  <sheetViews>
    <sheetView topLeftCell="A19" zoomScaleNormal="100" workbookViewId="0">
      <selection activeCell="A86" sqref="A86"/>
    </sheetView>
  </sheetViews>
  <sheetFormatPr defaultColWidth="10.42578125" defaultRowHeight="12.75"/>
  <cols>
    <col min="1" max="1" width="12.42578125" style="39" customWidth="1"/>
    <col min="2" max="2" width="7.42578125" style="39" bestFit="1" customWidth="1"/>
    <col min="3" max="3" width="59.42578125" style="39" bestFit="1" customWidth="1"/>
    <col min="4" max="4" width="18.7109375" style="40" hidden="1" customWidth="1"/>
    <col min="5" max="5" width="15.42578125" style="40" hidden="1" customWidth="1"/>
    <col min="6" max="7" width="15.140625" style="40" hidden="1" customWidth="1"/>
    <col min="8" max="9" width="16.28515625" style="40" bestFit="1" customWidth="1"/>
    <col min="10" max="10" width="7.42578125" style="39" bestFit="1" customWidth="1"/>
    <col min="11" max="257" width="10.42578125" style="39"/>
    <col min="258" max="258" width="12.42578125" style="39" customWidth="1"/>
    <col min="259" max="259" width="6.7109375" style="39" bestFit="1" customWidth="1"/>
    <col min="260" max="260" width="41.7109375" style="39" customWidth="1"/>
    <col min="261" max="264" width="0" style="39" hidden="1" customWidth="1"/>
    <col min="265" max="265" width="15.42578125" style="39" customWidth="1"/>
    <col min="266" max="266" width="17.7109375" style="39" customWidth="1"/>
    <col min="267" max="513" width="10.42578125" style="39"/>
    <col min="514" max="514" width="12.42578125" style="39" customWidth="1"/>
    <col min="515" max="515" width="6.7109375" style="39" bestFit="1" customWidth="1"/>
    <col min="516" max="516" width="41.7109375" style="39" customWidth="1"/>
    <col min="517" max="520" width="0" style="39" hidden="1" customWidth="1"/>
    <col min="521" max="521" width="15.42578125" style="39" customWidth="1"/>
    <col min="522" max="522" width="17.7109375" style="39" customWidth="1"/>
    <col min="523" max="769" width="10.42578125" style="39"/>
    <col min="770" max="770" width="12.42578125" style="39" customWidth="1"/>
    <col min="771" max="771" width="6.7109375" style="39" bestFit="1" customWidth="1"/>
    <col min="772" max="772" width="41.7109375" style="39" customWidth="1"/>
    <col min="773" max="776" width="0" style="39" hidden="1" customWidth="1"/>
    <col min="777" max="777" width="15.42578125" style="39" customWidth="1"/>
    <col min="778" max="778" width="17.7109375" style="39" customWidth="1"/>
    <col min="779" max="1025" width="10.42578125" style="39"/>
    <col min="1026" max="1026" width="12.42578125" style="39" customWidth="1"/>
    <col min="1027" max="1027" width="6.7109375" style="39" bestFit="1" customWidth="1"/>
    <col min="1028" max="1028" width="41.7109375" style="39" customWidth="1"/>
    <col min="1029" max="1032" width="0" style="39" hidden="1" customWidth="1"/>
    <col min="1033" max="1033" width="15.42578125" style="39" customWidth="1"/>
    <col min="1034" max="1034" width="17.7109375" style="39" customWidth="1"/>
    <col min="1035" max="1281" width="10.42578125" style="39"/>
    <col min="1282" max="1282" width="12.42578125" style="39" customWidth="1"/>
    <col min="1283" max="1283" width="6.7109375" style="39" bestFit="1" customWidth="1"/>
    <col min="1284" max="1284" width="41.7109375" style="39" customWidth="1"/>
    <col min="1285" max="1288" width="0" style="39" hidden="1" customWidth="1"/>
    <col min="1289" max="1289" width="15.42578125" style="39" customWidth="1"/>
    <col min="1290" max="1290" width="17.7109375" style="39" customWidth="1"/>
    <col min="1291" max="1537" width="10.42578125" style="39"/>
    <col min="1538" max="1538" width="12.42578125" style="39" customWidth="1"/>
    <col min="1539" max="1539" width="6.7109375" style="39" bestFit="1" customWidth="1"/>
    <col min="1540" max="1540" width="41.7109375" style="39" customWidth="1"/>
    <col min="1541" max="1544" width="0" style="39" hidden="1" customWidth="1"/>
    <col min="1545" max="1545" width="15.42578125" style="39" customWidth="1"/>
    <col min="1546" max="1546" width="17.7109375" style="39" customWidth="1"/>
    <col min="1547" max="1793" width="10.42578125" style="39"/>
    <col min="1794" max="1794" width="12.42578125" style="39" customWidth="1"/>
    <col min="1795" max="1795" width="6.7109375" style="39" bestFit="1" customWidth="1"/>
    <col min="1796" max="1796" width="41.7109375" style="39" customWidth="1"/>
    <col min="1797" max="1800" width="0" style="39" hidden="1" customWidth="1"/>
    <col min="1801" max="1801" width="15.42578125" style="39" customWidth="1"/>
    <col min="1802" max="1802" width="17.7109375" style="39" customWidth="1"/>
    <col min="1803" max="2049" width="10.42578125" style="39"/>
    <col min="2050" max="2050" width="12.42578125" style="39" customWidth="1"/>
    <col min="2051" max="2051" width="6.7109375" style="39" bestFit="1" customWidth="1"/>
    <col min="2052" max="2052" width="41.7109375" style="39" customWidth="1"/>
    <col min="2053" max="2056" width="0" style="39" hidden="1" customWidth="1"/>
    <col min="2057" max="2057" width="15.42578125" style="39" customWidth="1"/>
    <col min="2058" max="2058" width="17.7109375" style="39" customWidth="1"/>
    <col min="2059" max="2305" width="10.42578125" style="39"/>
    <col min="2306" max="2306" width="12.42578125" style="39" customWidth="1"/>
    <col min="2307" max="2307" width="6.7109375" style="39" bestFit="1" customWidth="1"/>
    <col min="2308" max="2308" width="41.7109375" style="39" customWidth="1"/>
    <col min="2309" max="2312" width="0" style="39" hidden="1" customWidth="1"/>
    <col min="2313" max="2313" width="15.42578125" style="39" customWidth="1"/>
    <col min="2314" max="2314" width="17.7109375" style="39" customWidth="1"/>
    <col min="2315" max="2561" width="10.42578125" style="39"/>
    <col min="2562" max="2562" width="12.42578125" style="39" customWidth="1"/>
    <col min="2563" max="2563" width="6.7109375" style="39" bestFit="1" customWidth="1"/>
    <col min="2564" max="2564" width="41.7109375" style="39" customWidth="1"/>
    <col min="2565" max="2568" width="0" style="39" hidden="1" customWidth="1"/>
    <col min="2569" max="2569" width="15.42578125" style="39" customWidth="1"/>
    <col min="2570" max="2570" width="17.7109375" style="39" customWidth="1"/>
    <col min="2571" max="2817" width="10.42578125" style="39"/>
    <col min="2818" max="2818" width="12.42578125" style="39" customWidth="1"/>
    <col min="2819" max="2819" width="6.7109375" style="39" bestFit="1" customWidth="1"/>
    <col min="2820" max="2820" width="41.7109375" style="39" customWidth="1"/>
    <col min="2821" max="2824" width="0" style="39" hidden="1" customWidth="1"/>
    <col min="2825" max="2825" width="15.42578125" style="39" customWidth="1"/>
    <col min="2826" max="2826" width="17.7109375" style="39" customWidth="1"/>
    <col min="2827" max="3073" width="10.42578125" style="39"/>
    <col min="3074" max="3074" width="12.42578125" style="39" customWidth="1"/>
    <col min="3075" max="3075" width="6.7109375" style="39" bestFit="1" customWidth="1"/>
    <col min="3076" max="3076" width="41.7109375" style="39" customWidth="1"/>
    <col min="3077" max="3080" width="0" style="39" hidden="1" customWidth="1"/>
    <col min="3081" max="3081" width="15.42578125" style="39" customWidth="1"/>
    <col min="3082" max="3082" width="17.7109375" style="39" customWidth="1"/>
    <col min="3083" max="3329" width="10.42578125" style="39"/>
    <col min="3330" max="3330" width="12.42578125" style="39" customWidth="1"/>
    <col min="3331" max="3331" width="6.7109375" style="39" bestFit="1" customWidth="1"/>
    <col min="3332" max="3332" width="41.7109375" style="39" customWidth="1"/>
    <col min="3333" max="3336" width="0" style="39" hidden="1" customWidth="1"/>
    <col min="3337" max="3337" width="15.42578125" style="39" customWidth="1"/>
    <col min="3338" max="3338" width="17.7109375" style="39" customWidth="1"/>
    <col min="3339" max="3585" width="10.42578125" style="39"/>
    <col min="3586" max="3586" width="12.42578125" style="39" customWidth="1"/>
    <col min="3587" max="3587" width="6.7109375" style="39" bestFit="1" customWidth="1"/>
    <col min="3588" max="3588" width="41.7109375" style="39" customWidth="1"/>
    <col min="3589" max="3592" width="0" style="39" hidden="1" customWidth="1"/>
    <col min="3593" max="3593" width="15.42578125" style="39" customWidth="1"/>
    <col min="3594" max="3594" width="17.7109375" style="39" customWidth="1"/>
    <col min="3595" max="3841" width="10.42578125" style="39"/>
    <col min="3842" max="3842" width="12.42578125" style="39" customWidth="1"/>
    <col min="3843" max="3843" width="6.7109375" style="39" bestFit="1" customWidth="1"/>
    <col min="3844" max="3844" width="41.7109375" style="39" customWidth="1"/>
    <col min="3845" max="3848" width="0" style="39" hidden="1" customWidth="1"/>
    <col min="3849" max="3849" width="15.42578125" style="39" customWidth="1"/>
    <col min="3850" max="3850" width="17.7109375" style="39" customWidth="1"/>
    <col min="3851" max="4097" width="10.42578125" style="39"/>
    <col min="4098" max="4098" width="12.42578125" style="39" customWidth="1"/>
    <col min="4099" max="4099" width="6.7109375" style="39" bestFit="1" customWidth="1"/>
    <col min="4100" max="4100" width="41.7109375" style="39" customWidth="1"/>
    <col min="4101" max="4104" width="0" style="39" hidden="1" customWidth="1"/>
    <col min="4105" max="4105" width="15.42578125" style="39" customWidth="1"/>
    <col min="4106" max="4106" width="17.7109375" style="39" customWidth="1"/>
    <col min="4107" max="4353" width="10.42578125" style="39"/>
    <col min="4354" max="4354" width="12.42578125" style="39" customWidth="1"/>
    <col min="4355" max="4355" width="6.7109375" style="39" bestFit="1" customWidth="1"/>
    <col min="4356" max="4356" width="41.7109375" style="39" customWidth="1"/>
    <col min="4357" max="4360" width="0" style="39" hidden="1" customWidth="1"/>
    <col min="4361" max="4361" width="15.42578125" style="39" customWidth="1"/>
    <col min="4362" max="4362" width="17.7109375" style="39" customWidth="1"/>
    <col min="4363" max="4609" width="10.42578125" style="39"/>
    <col min="4610" max="4610" width="12.42578125" style="39" customWidth="1"/>
    <col min="4611" max="4611" width="6.7109375" style="39" bestFit="1" customWidth="1"/>
    <col min="4612" max="4612" width="41.7109375" style="39" customWidth="1"/>
    <col min="4613" max="4616" width="0" style="39" hidden="1" customWidth="1"/>
    <col min="4617" max="4617" width="15.42578125" style="39" customWidth="1"/>
    <col min="4618" max="4618" width="17.7109375" style="39" customWidth="1"/>
    <col min="4619" max="4865" width="10.42578125" style="39"/>
    <col min="4866" max="4866" width="12.42578125" style="39" customWidth="1"/>
    <col min="4867" max="4867" width="6.7109375" style="39" bestFit="1" customWidth="1"/>
    <col min="4868" max="4868" width="41.7109375" style="39" customWidth="1"/>
    <col min="4869" max="4872" width="0" style="39" hidden="1" customWidth="1"/>
    <col min="4873" max="4873" width="15.42578125" style="39" customWidth="1"/>
    <col min="4874" max="4874" width="17.7109375" style="39" customWidth="1"/>
    <col min="4875" max="5121" width="10.42578125" style="39"/>
    <col min="5122" max="5122" width="12.42578125" style="39" customWidth="1"/>
    <col min="5123" max="5123" width="6.7109375" style="39" bestFit="1" customWidth="1"/>
    <col min="5124" max="5124" width="41.7109375" style="39" customWidth="1"/>
    <col min="5125" max="5128" width="0" style="39" hidden="1" customWidth="1"/>
    <col min="5129" max="5129" width="15.42578125" style="39" customWidth="1"/>
    <col min="5130" max="5130" width="17.7109375" style="39" customWidth="1"/>
    <col min="5131" max="5377" width="10.42578125" style="39"/>
    <col min="5378" max="5378" width="12.42578125" style="39" customWidth="1"/>
    <col min="5379" max="5379" width="6.7109375" style="39" bestFit="1" customWidth="1"/>
    <col min="5380" max="5380" width="41.7109375" style="39" customWidth="1"/>
    <col min="5381" max="5384" width="0" style="39" hidden="1" customWidth="1"/>
    <col min="5385" max="5385" width="15.42578125" style="39" customWidth="1"/>
    <col min="5386" max="5386" width="17.7109375" style="39" customWidth="1"/>
    <col min="5387" max="5633" width="10.42578125" style="39"/>
    <col min="5634" max="5634" width="12.42578125" style="39" customWidth="1"/>
    <col min="5635" max="5635" width="6.7109375" style="39" bestFit="1" customWidth="1"/>
    <col min="5636" max="5636" width="41.7109375" style="39" customWidth="1"/>
    <col min="5637" max="5640" width="0" style="39" hidden="1" customWidth="1"/>
    <col min="5641" max="5641" width="15.42578125" style="39" customWidth="1"/>
    <col min="5642" max="5642" width="17.7109375" style="39" customWidth="1"/>
    <col min="5643" max="5889" width="10.42578125" style="39"/>
    <col min="5890" max="5890" width="12.42578125" style="39" customWidth="1"/>
    <col min="5891" max="5891" width="6.7109375" style="39" bestFit="1" customWidth="1"/>
    <col min="5892" max="5892" width="41.7109375" style="39" customWidth="1"/>
    <col min="5893" max="5896" width="0" style="39" hidden="1" customWidth="1"/>
    <col min="5897" max="5897" width="15.42578125" style="39" customWidth="1"/>
    <col min="5898" max="5898" width="17.7109375" style="39" customWidth="1"/>
    <col min="5899" max="6145" width="10.42578125" style="39"/>
    <col min="6146" max="6146" width="12.42578125" style="39" customWidth="1"/>
    <col min="6147" max="6147" width="6.7109375" style="39" bestFit="1" customWidth="1"/>
    <col min="6148" max="6148" width="41.7109375" style="39" customWidth="1"/>
    <col min="6149" max="6152" width="0" style="39" hidden="1" customWidth="1"/>
    <col min="6153" max="6153" width="15.42578125" style="39" customWidth="1"/>
    <col min="6154" max="6154" width="17.7109375" style="39" customWidth="1"/>
    <col min="6155" max="6401" width="10.42578125" style="39"/>
    <col min="6402" max="6402" width="12.42578125" style="39" customWidth="1"/>
    <col min="6403" max="6403" width="6.7109375" style="39" bestFit="1" customWidth="1"/>
    <col min="6404" max="6404" width="41.7109375" style="39" customWidth="1"/>
    <col min="6405" max="6408" width="0" style="39" hidden="1" customWidth="1"/>
    <col min="6409" max="6409" width="15.42578125" style="39" customWidth="1"/>
    <col min="6410" max="6410" width="17.7109375" style="39" customWidth="1"/>
    <col min="6411" max="6657" width="10.42578125" style="39"/>
    <col min="6658" max="6658" width="12.42578125" style="39" customWidth="1"/>
    <col min="6659" max="6659" width="6.7109375" style="39" bestFit="1" customWidth="1"/>
    <col min="6660" max="6660" width="41.7109375" style="39" customWidth="1"/>
    <col min="6661" max="6664" width="0" style="39" hidden="1" customWidth="1"/>
    <col min="6665" max="6665" width="15.42578125" style="39" customWidth="1"/>
    <col min="6666" max="6666" width="17.7109375" style="39" customWidth="1"/>
    <col min="6667" max="6913" width="10.42578125" style="39"/>
    <col min="6914" max="6914" width="12.42578125" style="39" customWidth="1"/>
    <col min="6915" max="6915" width="6.7109375" style="39" bestFit="1" customWidth="1"/>
    <col min="6916" max="6916" width="41.7109375" style="39" customWidth="1"/>
    <col min="6917" max="6920" width="0" style="39" hidden="1" customWidth="1"/>
    <col min="6921" max="6921" width="15.42578125" style="39" customWidth="1"/>
    <col min="6922" max="6922" width="17.7109375" style="39" customWidth="1"/>
    <col min="6923" max="7169" width="10.42578125" style="39"/>
    <col min="7170" max="7170" width="12.42578125" style="39" customWidth="1"/>
    <col min="7171" max="7171" width="6.7109375" style="39" bestFit="1" customWidth="1"/>
    <col min="7172" max="7172" width="41.7109375" style="39" customWidth="1"/>
    <col min="7173" max="7176" width="0" style="39" hidden="1" customWidth="1"/>
    <col min="7177" max="7177" width="15.42578125" style="39" customWidth="1"/>
    <col min="7178" max="7178" width="17.7109375" style="39" customWidth="1"/>
    <col min="7179" max="7425" width="10.42578125" style="39"/>
    <col min="7426" max="7426" width="12.42578125" style="39" customWidth="1"/>
    <col min="7427" max="7427" width="6.7109375" style="39" bestFit="1" customWidth="1"/>
    <col min="7428" max="7428" width="41.7109375" style="39" customWidth="1"/>
    <col min="7429" max="7432" width="0" style="39" hidden="1" customWidth="1"/>
    <col min="7433" max="7433" width="15.42578125" style="39" customWidth="1"/>
    <col min="7434" max="7434" width="17.7109375" style="39" customWidth="1"/>
    <col min="7435" max="7681" width="10.42578125" style="39"/>
    <col min="7682" max="7682" width="12.42578125" style="39" customWidth="1"/>
    <col min="7683" max="7683" width="6.7109375" style="39" bestFit="1" customWidth="1"/>
    <col min="7684" max="7684" width="41.7109375" style="39" customWidth="1"/>
    <col min="7685" max="7688" width="0" style="39" hidden="1" customWidth="1"/>
    <col min="7689" max="7689" width="15.42578125" style="39" customWidth="1"/>
    <col min="7690" max="7690" width="17.7109375" style="39" customWidth="1"/>
    <col min="7691" max="7937" width="10.42578125" style="39"/>
    <col min="7938" max="7938" width="12.42578125" style="39" customWidth="1"/>
    <col min="7939" max="7939" width="6.7109375" style="39" bestFit="1" customWidth="1"/>
    <col min="7940" max="7940" width="41.7109375" style="39" customWidth="1"/>
    <col min="7941" max="7944" width="0" style="39" hidden="1" customWidth="1"/>
    <col min="7945" max="7945" width="15.42578125" style="39" customWidth="1"/>
    <col min="7946" max="7946" width="17.7109375" style="39" customWidth="1"/>
    <col min="7947" max="8193" width="10.42578125" style="39"/>
    <col min="8194" max="8194" width="12.42578125" style="39" customWidth="1"/>
    <col min="8195" max="8195" width="6.7109375" style="39" bestFit="1" customWidth="1"/>
    <col min="8196" max="8196" width="41.7109375" style="39" customWidth="1"/>
    <col min="8197" max="8200" width="0" style="39" hidden="1" customWidth="1"/>
    <col min="8201" max="8201" width="15.42578125" style="39" customWidth="1"/>
    <col min="8202" max="8202" width="17.7109375" style="39" customWidth="1"/>
    <col min="8203" max="8449" width="10.42578125" style="39"/>
    <col min="8450" max="8450" width="12.42578125" style="39" customWidth="1"/>
    <col min="8451" max="8451" width="6.7109375" style="39" bestFit="1" customWidth="1"/>
    <col min="8452" max="8452" width="41.7109375" style="39" customWidth="1"/>
    <col min="8453" max="8456" width="0" style="39" hidden="1" customWidth="1"/>
    <col min="8457" max="8457" width="15.42578125" style="39" customWidth="1"/>
    <col min="8458" max="8458" width="17.7109375" style="39" customWidth="1"/>
    <col min="8459" max="8705" width="10.42578125" style="39"/>
    <col min="8706" max="8706" width="12.42578125" style="39" customWidth="1"/>
    <col min="8707" max="8707" width="6.7109375" style="39" bestFit="1" customWidth="1"/>
    <col min="8708" max="8708" width="41.7109375" style="39" customWidth="1"/>
    <col min="8709" max="8712" width="0" style="39" hidden="1" customWidth="1"/>
    <col min="8713" max="8713" width="15.42578125" style="39" customWidth="1"/>
    <col min="8714" max="8714" width="17.7109375" style="39" customWidth="1"/>
    <col min="8715" max="8961" width="10.42578125" style="39"/>
    <col min="8962" max="8962" width="12.42578125" style="39" customWidth="1"/>
    <col min="8963" max="8963" width="6.7109375" style="39" bestFit="1" customWidth="1"/>
    <col min="8964" max="8964" width="41.7109375" style="39" customWidth="1"/>
    <col min="8965" max="8968" width="0" style="39" hidden="1" customWidth="1"/>
    <col min="8969" max="8969" width="15.42578125" style="39" customWidth="1"/>
    <col min="8970" max="8970" width="17.7109375" style="39" customWidth="1"/>
    <col min="8971" max="9217" width="10.42578125" style="39"/>
    <col min="9218" max="9218" width="12.42578125" style="39" customWidth="1"/>
    <col min="9219" max="9219" width="6.7109375" style="39" bestFit="1" customWidth="1"/>
    <col min="9220" max="9220" width="41.7109375" style="39" customWidth="1"/>
    <col min="9221" max="9224" width="0" style="39" hidden="1" customWidth="1"/>
    <col min="9225" max="9225" width="15.42578125" style="39" customWidth="1"/>
    <col min="9226" max="9226" width="17.7109375" style="39" customWidth="1"/>
    <col min="9227" max="9473" width="10.42578125" style="39"/>
    <col min="9474" max="9474" width="12.42578125" style="39" customWidth="1"/>
    <col min="9475" max="9475" width="6.7109375" style="39" bestFit="1" customWidth="1"/>
    <col min="9476" max="9476" width="41.7109375" style="39" customWidth="1"/>
    <col min="9477" max="9480" width="0" style="39" hidden="1" customWidth="1"/>
    <col min="9481" max="9481" width="15.42578125" style="39" customWidth="1"/>
    <col min="9482" max="9482" width="17.7109375" style="39" customWidth="1"/>
    <col min="9483" max="9729" width="10.42578125" style="39"/>
    <col min="9730" max="9730" width="12.42578125" style="39" customWidth="1"/>
    <col min="9731" max="9731" width="6.7109375" style="39" bestFit="1" customWidth="1"/>
    <col min="9732" max="9732" width="41.7109375" style="39" customWidth="1"/>
    <col min="9733" max="9736" width="0" style="39" hidden="1" customWidth="1"/>
    <col min="9737" max="9737" width="15.42578125" style="39" customWidth="1"/>
    <col min="9738" max="9738" width="17.7109375" style="39" customWidth="1"/>
    <col min="9739" max="9985" width="10.42578125" style="39"/>
    <col min="9986" max="9986" width="12.42578125" style="39" customWidth="1"/>
    <col min="9987" max="9987" width="6.7109375" style="39" bestFit="1" customWidth="1"/>
    <col min="9988" max="9988" width="41.7109375" style="39" customWidth="1"/>
    <col min="9989" max="9992" width="0" style="39" hidden="1" customWidth="1"/>
    <col min="9993" max="9993" width="15.42578125" style="39" customWidth="1"/>
    <col min="9994" max="9994" width="17.7109375" style="39" customWidth="1"/>
    <col min="9995" max="10241" width="10.42578125" style="39"/>
    <col min="10242" max="10242" width="12.42578125" style="39" customWidth="1"/>
    <col min="10243" max="10243" width="6.7109375" style="39" bestFit="1" customWidth="1"/>
    <col min="10244" max="10244" width="41.7109375" style="39" customWidth="1"/>
    <col min="10245" max="10248" width="0" style="39" hidden="1" customWidth="1"/>
    <col min="10249" max="10249" width="15.42578125" style="39" customWidth="1"/>
    <col min="10250" max="10250" width="17.7109375" style="39" customWidth="1"/>
    <col min="10251" max="10497" width="10.42578125" style="39"/>
    <col min="10498" max="10498" width="12.42578125" style="39" customWidth="1"/>
    <col min="10499" max="10499" width="6.7109375" style="39" bestFit="1" customWidth="1"/>
    <col min="10500" max="10500" width="41.7109375" style="39" customWidth="1"/>
    <col min="10501" max="10504" width="0" style="39" hidden="1" customWidth="1"/>
    <col min="10505" max="10505" width="15.42578125" style="39" customWidth="1"/>
    <col min="10506" max="10506" width="17.7109375" style="39" customWidth="1"/>
    <col min="10507" max="10753" width="10.42578125" style="39"/>
    <col min="10754" max="10754" width="12.42578125" style="39" customWidth="1"/>
    <col min="10755" max="10755" width="6.7109375" style="39" bestFit="1" customWidth="1"/>
    <col min="10756" max="10756" width="41.7109375" style="39" customWidth="1"/>
    <col min="10757" max="10760" width="0" style="39" hidden="1" customWidth="1"/>
    <col min="10761" max="10761" width="15.42578125" style="39" customWidth="1"/>
    <col min="10762" max="10762" width="17.7109375" style="39" customWidth="1"/>
    <col min="10763" max="11009" width="10.42578125" style="39"/>
    <col min="11010" max="11010" width="12.42578125" style="39" customWidth="1"/>
    <col min="11011" max="11011" width="6.7109375" style="39" bestFit="1" customWidth="1"/>
    <col min="11012" max="11012" width="41.7109375" style="39" customWidth="1"/>
    <col min="11013" max="11016" width="0" style="39" hidden="1" customWidth="1"/>
    <col min="11017" max="11017" width="15.42578125" style="39" customWidth="1"/>
    <col min="11018" max="11018" width="17.7109375" style="39" customWidth="1"/>
    <col min="11019" max="11265" width="10.42578125" style="39"/>
    <col min="11266" max="11266" width="12.42578125" style="39" customWidth="1"/>
    <col min="11267" max="11267" width="6.7109375" style="39" bestFit="1" customWidth="1"/>
    <col min="11268" max="11268" width="41.7109375" style="39" customWidth="1"/>
    <col min="11269" max="11272" width="0" style="39" hidden="1" customWidth="1"/>
    <col min="11273" max="11273" width="15.42578125" style="39" customWidth="1"/>
    <col min="11274" max="11274" width="17.7109375" style="39" customWidth="1"/>
    <col min="11275" max="11521" width="10.42578125" style="39"/>
    <col min="11522" max="11522" width="12.42578125" style="39" customWidth="1"/>
    <col min="11523" max="11523" width="6.7109375" style="39" bestFit="1" customWidth="1"/>
    <col min="11524" max="11524" width="41.7109375" style="39" customWidth="1"/>
    <col min="11525" max="11528" width="0" style="39" hidden="1" customWidth="1"/>
    <col min="11529" max="11529" width="15.42578125" style="39" customWidth="1"/>
    <col min="11530" max="11530" width="17.7109375" style="39" customWidth="1"/>
    <col min="11531" max="11777" width="10.42578125" style="39"/>
    <col min="11778" max="11778" width="12.42578125" style="39" customWidth="1"/>
    <col min="11779" max="11779" width="6.7109375" style="39" bestFit="1" customWidth="1"/>
    <col min="11780" max="11780" width="41.7109375" style="39" customWidth="1"/>
    <col min="11781" max="11784" width="0" style="39" hidden="1" customWidth="1"/>
    <col min="11785" max="11785" width="15.42578125" style="39" customWidth="1"/>
    <col min="11786" max="11786" width="17.7109375" style="39" customWidth="1"/>
    <col min="11787" max="12033" width="10.42578125" style="39"/>
    <col min="12034" max="12034" width="12.42578125" style="39" customWidth="1"/>
    <col min="12035" max="12035" width="6.7109375" style="39" bestFit="1" customWidth="1"/>
    <col min="12036" max="12036" width="41.7109375" style="39" customWidth="1"/>
    <col min="12037" max="12040" width="0" style="39" hidden="1" customWidth="1"/>
    <col min="12041" max="12041" width="15.42578125" style="39" customWidth="1"/>
    <col min="12042" max="12042" width="17.7109375" style="39" customWidth="1"/>
    <col min="12043" max="12289" width="10.42578125" style="39"/>
    <col min="12290" max="12290" width="12.42578125" style="39" customWidth="1"/>
    <col min="12291" max="12291" width="6.7109375" style="39" bestFit="1" customWidth="1"/>
    <col min="12292" max="12292" width="41.7109375" style="39" customWidth="1"/>
    <col min="12293" max="12296" width="0" style="39" hidden="1" customWidth="1"/>
    <col min="12297" max="12297" width="15.42578125" style="39" customWidth="1"/>
    <col min="12298" max="12298" width="17.7109375" style="39" customWidth="1"/>
    <col min="12299" max="12545" width="10.42578125" style="39"/>
    <col min="12546" max="12546" width="12.42578125" style="39" customWidth="1"/>
    <col min="12547" max="12547" width="6.7109375" style="39" bestFit="1" customWidth="1"/>
    <col min="12548" max="12548" width="41.7109375" style="39" customWidth="1"/>
    <col min="12549" max="12552" width="0" style="39" hidden="1" customWidth="1"/>
    <col min="12553" max="12553" width="15.42578125" style="39" customWidth="1"/>
    <col min="12554" max="12554" width="17.7109375" style="39" customWidth="1"/>
    <col min="12555" max="12801" width="10.42578125" style="39"/>
    <col min="12802" max="12802" width="12.42578125" style="39" customWidth="1"/>
    <col min="12803" max="12803" width="6.7109375" style="39" bestFit="1" customWidth="1"/>
    <col min="12804" max="12804" width="41.7109375" style="39" customWidth="1"/>
    <col min="12805" max="12808" width="0" style="39" hidden="1" customWidth="1"/>
    <col min="12809" max="12809" width="15.42578125" style="39" customWidth="1"/>
    <col min="12810" max="12810" width="17.7109375" style="39" customWidth="1"/>
    <col min="12811" max="13057" width="10.42578125" style="39"/>
    <col min="13058" max="13058" width="12.42578125" style="39" customWidth="1"/>
    <col min="13059" max="13059" width="6.7109375" style="39" bestFit="1" customWidth="1"/>
    <col min="13060" max="13060" width="41.7109375" style="39" customWidth="1"/>
    <col min="13061" max="13064" width="0" style="39" hidden="1" customWidth="1"/>
    <col min="13065" max="13065" width="15.42578125" style="39" customWidth="1"/>
    <col min="13066" max="13066" width="17.7109375" style="39" customWidth="1"/>
    <col min="13067" max="13313" width="10.42578125" style="39"/>
    <col min="13314" max="13314" width="12.42578125" style="39" customWidth="1"/>
    <col min="13315" max="13315" width="6.7109375" style="39" bestFit="1" customWidth="1"/>
    <col min="13316" max="13316" width="41.7109375" style="39" customWidth="1"/>
    <col min="13317" max="13320" width="0" style="39" hidden="1" customWidth="1"/>
    <col min="13321" max="13321" width="15.42578125" style="39" customWidth="1"/>
    <col min="13322" max="13322" width="17.7109375" style="39" customWidth="1"/>
    <col min="13323" max="13569" width="10.42578125" style="39"/>
    <col min="13570" max="13570" width="12.42578125" style="39" customWidth="1"/>
    <col min="13571" max="13571" width="6.7109375" style="39" bestFit="1" customWidth="1"/>
    <col min="13572" max="13572" width="41.7109375" style="39" customWidth="1"/>
    <col min="13573" max="13576" width="0" style="39" hidden="1" customWidth="1"/>
    <col min="13577" max="13577" width="15.42578125" style="39" customWidth="1"/>
    <col min="13578" max="13578" width="17.7109375" style="39" customWidth="1"/>
    <col min="13579" max="13825" width="10.42578125" style="39"/>
    <col min="13826" max="13826" width="12.42578125" style="39" customWidth="1"/>
    <col min="13827" max="13827" width="6.7109375" style="39" bestFit="1" customWidth="1"/>
    <col min="13828" max="13828" width="41.7109375" style="39" customWidth="1"/>
    <col min="13829" max="13832" width="0" style="39" hidden="1" customWidth="1"/>
    <col min="13833" max="13833" width="15.42578125" style="39" customWidth="1"/>
    <col min="13834" max="13834" width="17.7109375" style="39" customWidth="1"/>
    <col min="13835" max="14081" width="10.42578125" style="39"/>
    <col min="14082" max="14082" width="12.42578125" style="39" customWidth="1"/>
    <col min="14083" max="14083" width="6.7109375" style="39" bestFit="1" customWidth="1"/>
    <col min="14084" max="14084" width="41.7109375" style="39" customWidth="1"/>
    <col min="14085" max="14088" width="0" style="39" hidden="1" customWidth="1"/>
    <col min="14089" max="14089" width="15.42578125" style="39" customWidth="1"/>
    <col min="14090" max="14090" width="17.7109375" style="39" customWidth="1"/>
    <col min="14091" max="14337" width="10.42578125" style="39"/>
    <col min="14338" max="14338" width="12.42578125" style="39" customWidth="1"/>
    <col min="14339" max="14339" width="6.7109375" style="39" bestFit="1" customWidth="1"/>
    <col min="14340" max="14340" width="41.7109375" style="39" customWidth="1"/>
    <col min="14341" max="14344" width="0" style="39" hidden="1" customWidth="1"/>
    <col min="14345" max="14345" width="15.42578125" style="39" customWidth="1"/>
    <col min="14346" max="14346" width="17.7109375" style="39" customWidth="1"/>
    <col min="14347" max="14593" width="10.42578125" style="39"/>
    <col min="14594" max="14594" width="12.42578125" style="39" customWidth="1"/>
    <col min="14595" max="14595" width="6.7109375" style="39" bestFit="1" customWidth="1"/>
    <col min="14596" max="14596" width="41.7109375" style="39" customWidth="1"/>
    <col min="14597" max="14600" width="0" style="39" hidden="1" customWidth="1"/>
    <col min="14601" max="14601" width="15.42578125" style="39" customWidth="1"/>
    <col min="14602" max="14602" width="17.7109375" style="39" customWidth="1"/>
    <col min="14603" max="14849" width="10.42578125" style="39"/>
    <col min="14850" max="14850" width="12.42578125" style="39" customWidth="1"/>
    <col min="14851" max="14851" width="6.7109375" style="39" bestFit="1" customWidth="1"/>
    <col min="14852" max="14852" width="41.7109375" style="39" customWidth="1"/>
    <col min="14853" max="14856" width="0" style="39" hidden="1" customWidth="1"/>
    <col min="14857" max="14857" width="15.42578125" style="39" customWidth="1"/>
    <col min="14858" max="14858" width="17.7109375" style="39" customWidth="1"/>
    <col min="14859" max="15105" width="10.42578125" style="39"/>
    <col min="15106" max="15106" width="12.42578125" style="39" customWidth="1"/>
    <col min="15107" max="15107" width="6.7109375" style="39" bestFit="1" customWidth="1"/>
    <col min="15108" max="15108" width="41.7109375" style="39" customWidth="1"/>
    <col min="15109" max="15112" width="0" style="39" hidden="1" customWidth="1"/>
    <col min="15113" max="15113" width="15.42578125" style="39" customWidth="1"/>
    <col min="15114" max="15114" width="17.7109375" style="39" customWidth="1"/>
    <col min="15115" max="15361" width="10.42578125" style="39"/>
    <col min="15362" max="15362" width="12.42578125" style="39" customWidth="1"/>
    <col min="15363" max="15363" width="6.7109375" style="39" bestFit="1" customWidth="1"/>
    <col min="15364" max="15364" width="41.7109375" style="39" customWidth="1"/>
    <col min="15365" max="15368" width="0" style="39" hidden="1" customWidth="1"/>
    <col min="15369" max="15369" width="15.42578125" style="39" customWidth="1"/>
    <col min="15370" max="15370" width="17.7109375" style="39" customWidth="1"/>
    <col min="15371" max="15617" width="10.42578125" style="39"/>
    <col min="15618" max="15618" width="12.42578125" style="39" customWidth="1"/>
    <col min="15619" max="15619" width="6.7109375" style="39" bestFit="1" customWidth="1"/>
    <col min="15620" max="15620" width="41.7109375" style="39" customWidth="1"/>
    <col min="15621" max="15624" width="0" style="39" hidden="1" customWidth="1"/>
    <col min="15625" max="15625" width="15.42578125" style="39" customWidth="1"/>
    <col min="15626" max="15626" width="17.7109375" style="39" customWidth="1"/>
    <col min="15627" max="15873" width="10.42578125" style="39"/>
    <col min="15874" max="15874" width="12.42578125" style="39" customWidth="1"/>
    <col min="15875" max="15875" width="6.7109375" style="39" bestFit="1" customWidth="1"/>
    <col min="15876" max="15876" width="41.7109375" style="39" customWidth="1"/>
    <col min="15877" max="15880" width="0" style="39" hidden="1" customWidth="1"/>
    <col min="15881" max="15881" width="15.42578125" style="39" customWidth="1"/>
    <col min="15882" max="15882" width="17.7109375" style="39" customWidth="1"/>
    <col min="15883" max="16129" width="10.42578125" style="39"/>
    <col min="16130" max="16130" width="12.42578125" style="39" customWidth="1"/>
    <col min="16131" max="16131" width="6.7109375" style="39" bestFit="1" customWidth="1"/>
    <col min="16132" max="16132" width="41.7109375" style="39" customWidth="1"/>
    <col min="16133" max="16136" width="0" style="39" hidden="1" customWidth="1"/>
    <col min="16137" max="16137" width="15.42578125" style="39" customWidth="1"/>
    <col min="16138" max="16138" width="17.7109375" style="39" customWidth="1"/>
    <col min="16139" max="16384" width="10.42578125" style="39"/>
  </cols>
  <sheetData>
    <row r="1" spans="1:10">
      <c r="A1" s="39" t="s">
        <v>224</v>
      </c>
      <c r="C1" s="39" t="s">
        <v>225</v>
      </c>
      <c r="I1" s="40" t="s">
        <v>180</v>
      </c>
    </row>
    <row r="2" spans="1:10">
      <c r="A2" s="39" t="s">
        <v>492</v>
      </c>
      <c r="C2" s="39" t="s">
        <v>226</v>
      </c>
    </row>
    <row r="3" spans="1:10" ht="21.75">
      <c r="A3" s="41" t="s">
        <v>690</v>
      </c>
      <c r="B3" s="41"/>
      <c r="C3" s="42">
        <v>43727</v>
      </c>
      <c r="I3" s="40" t="s">
        <v>691</v>
      </c>
      <c r="J3" s="41"/>
    </row>
    <row r="4" spans="1:10">
      <c r="A4" s="39" t="s">
        <v>227</v>
      </c>
      <c r="C4" s="39" t="s">
        <v>692</v>
      </c>
      <c r="D4" s="40" t="s">
        <v>693</v>
      </c>
      <c r="E4" s="40" t="s">
        <v>181</v>
      </c>
      <c r="F4" s="40" t="s">
        <v>181</v>
      </c>
      <c r="G4" s="40" t="s">
        <v>181</v>
      </c>
      <c r="H4" s="40" t="s">
        <v>181</v>
      </c>
      <c r="I4" s="40" t="s">
        <v>182</v>
      </c>
    </row>
    <row r="5" spans="1:10">
      <c r="D5" s="40" t="s">
        <v>694</v>
      </c>
      <c r="E5" s="40" t="s">
        <v>183</v>
      </c>
      <c r="F5" s="40" t="s">
        <v>184</v>
      </c>
      <c r="G5" s="40" t="s">
        <v>185</v>
      </c>
      <c r="H5" s="40" t="s">
        <v>186</v>
      </c>
      <c r="I5" s="40" t="s">
        <v>187</v>
      </c>
    </row>
    <row r="6" spans="1:10">
      <c r="A6" s="41" t="s">
        <v>228</v>
      </c>
      <c r="B6" s="41"/>
      <c r="C6" s="41" t="s">
        <v>229</v>
      </c>
      <c r="D6" s="40" t="s">
        <v>695</v>
      </c>
      <c r="E6" s="40" t="s">
        <v>189</v>
      </c>
      <c r="F6" s="40" t="s">
        <v>188</v>
      </c>
      <c r="G6" s="40" t="s">
        <v>189</v>
      </c>
      <c r="H6" s="40" t="s">
        <v>188</v>
      </c>
      <c r="I6" s="40" t="s">
        <v>189</v>
      </c>
      <c r="J6" s="41"/>
    </row>
    <row r="7" spans="1:10">
      <c r="A7" s="39" t="s">
        <v>227</v>
      </c>
      <c r="C7" s="39" t="s">
        <v>692</v>
      </c>
      <c r="D7" s="40" t="s">
        <v>693</v>
      </c>
      <c r="E7" s="40" t="s">
        <v>181</v>
      </c>
      <c r="F7" s="40" t="s">
        <v>181</v>
      </c>
      <c r="G7" s="40" t="s">
        <v>181</v>
      </c>
      <c r="H7" s="40" t="s">
        <v>181</v>
      </c>
      <c r="I7" s="40" t="s">
        <v>182</v>
      </c>
    </row>
    <row r="8" spans="1:10">
      <c r="A8" s="42">
        <v>36526</v>
      </c>
      <c r="B8" s="42" t="s">
        <v>0</v>
      </c>
      <c r="C8" s="39" t="s">
        <v>230</v>
      </c>
      <c r="D8" s="40">
        <v>594201</v>
      </c>
      <c r="E8" s="40">
        <v>0</v>
      </c>
      <c r="F8" s="40">
        <v>231016.17</v>
      </c>
      <c r="G8" s="40">
        <v>0</v>
      </c>
      <c r="H8" s="40">
        <v>825217.17</v>
      </c>
      <c r="I8" s="40">
        <v>0</v>
      </c>
      <c r="J8" s="42" t="s">
        <v>0</v>
      </c>
    </row>
    <row r="9" spans="1:10">
      <c r="A9" s="42">
        <v>36893</v>
      </c>
      <c r="B9" s="42" t="s">
        <v>1</v>
      </c>
      <c r="C9" s="39" t="s">
        <v>231</v>
      </c>
      <c r="D9" s="40">
        <v>59578.81</v>
      </c>
      <c r="E9" s="40">
        <v>0</v>
      </c>
      <c r="F9" s="40">
        <v>170381.28</v>
      </c>
      <c r="G9" s="40">
        <v>0</v>
      </c>
      <c r="H9" s="40">
        <v>229960.09</v>
      </c>
      <c r="I9" s="40">
        <v>0</v>
      </c>
      <c r="J9" s="42" t="s">
        <v>1</v>
      </c>
    </row>
    <row r="10" spans="1:10">
      <c r="A10" s="42">
        <v>37258</v>
      </c>
      <c r="B10" s="42" t="s">
        <v>2</v>
      </c>
      <c r="C10" s="39" t="s">
        <v>232</v>
      </c>
      <c r="D10" s="40">
        <v>76993.820000000007</v>
      </c>
      <c r="E10" s="40">
        <v>0</v>
      </c>
      <c r="F10" s="40">
        <v>0</v>
      </c>
      <c r="G10" s="40">
        <v>15459.75</v>
      </c>
      <c r="H10" s="40">
        <v>61534.07</v>
      </c>
      <c r="I10" s="40">
        <v>0</v>
      </c>
      <c r="J10" s="42" t="s">
        <v>2</v>
      </c>
    </row>
    <row r="11" spans="1:10">
      <c r="A11" s="42">
        <v>37623</v>
      </c>
      <c r="B11" s="42" t="s">
        <v>3</v>
      </c>
      <c r="C11" s="39" t="s">
        <v>233</v>
      </c>
      <c r="D11" s="40">
        <v>25439658.93</v>
      </c>
      <c r="E11" s="40">
        <v>0</v>
      </c>
      <c r="F11" s="40">
        <v>9501059.5099999998</v>
      </c>
      <c r="G11" s="40">
        <v>0</v>
      </c>
      <c r="H11" s="40">
        <v>34940718.439999998</v>
      </c>
      <c r="I11" s="40">
        <v>0</v>
      </c>
      <c r="J11" s="42" t="s">
        <v>3</v>
      </c>
    </row>
    <row r="12" spans="1:10">
      <c r="A12" s="42">
        <v>39815</v>
      </c>
      <c r="B12" s="42" t="s">
        <v>4</v>
      </c>
      <c r="C12" s="39" t="s">
        <v>234</v>
      </c>
      <c r="D12" s="40">
        <v>3485360.5</v>
      </c>
      <c r="E12" s="40">
        <v>0</v>
      </c>
      <c r="F12" s="40">
        <v>0</v>
      </c>
      <c r="G12" s="40">
        <v>2426692.16</v>
      </c>
      <c r="H12" s="40">
        <v>1058668.3400000001</v>
      </c>
      <c r="I12" s="40">
        <v>0</v>
      </c>
      <c r="J12" s="42" t="s">
        <v>4</v>
      </c>
    </row>
    <row r="13" spans="1:10">
      <c r="A13" s="42">
        <v>40545</v>
      </c>
      <c r="B13" s="42" t="s">
        <v>5</v>
      </c>
      <c r="C13" s="39" t="s">
        <v>235</v>
      </c>
      <c r="D13" s="40">
        <v>1983774.86</v>
      </c>
      <c r="E13" s="40">
        <v>0</v>
      </c>
      <c r="F13" s="40">
        <v>0</v>
      </c>
      <c r="G13" s="40">
        <v>1646367.37</v>
      </c>
      <c r="H13" s="40">
        <v>337407.49</v>
      </c>
      <c r="I13" s="40">
        <v>0</v>
      </c>
      <c r="J13" s="42" t="s">
        <v>5</v>
      </c>
    </row>
    <row r="14" spans="1:10">
      <c r="A14" s="42">
        <v>42737</v>
      </c>
      <c r="B14" s="42" t="s">
        <v>6</v>
      </c>
      <c r="C14" s="39" t="s">
        <v>236</v>
      </c>
      <c r="D14" s="40">
        <v>338304.24</v>
      </c>
      <c r="E14" s="40">
        <v>0</v>
      </c>
      <c r="F14" s="40">
        <v>0</v>
      </c>
      <c r="G14" s="40">
        <v>21118.1</v>
      </c>
      <c r="H14" s="40">
        <v>317186.14</v>
      </c>
      <c r="I14" s="40">
        <v>0</v>
      </c>
      <c r="J14" s="42" t="s">
        <v>6</v>
      </c>
    </row>
    <row r="15" spans="1:10">
      <c r="A15" s="42">
        <v>43832</v>
      </c>
      <c r="B15" s="42" t="s">
        <v>7</v>
      </c>
      <c r="C15" s="39" t="s">
        <v>237</v>
      </c>
      <c r="D15" s="40">
        <v>911067.66</v>
      </c>
      <c r="E15" s="40">
        <v>0</v>
      </c>
      <c r="F15" s="40">
        <v>9069571.7799999993</v>
      </c>
      <c r="G15" s="40">
        <v>0</v>
      </c>
      <c r="H15" s="40">
        <v>9980639.4399999995</v>
      </c>
      <c r="I15" s="40">
        <v>0</v>
      </c>
      <c r="J15" s="42" t="s">
        <v>7</v>
      </c>
    </row>
    <row r="16" spans="1:10">
      <c r="A16" s="42">
        <v>44198</v>
      </c>
      <c r="B16" s="42" t="s">
        <v>8</v>
      </c>
      <c r="C16" s="39" t="s">
        <v>238</v>
      </c>
      <c r="D16" s="40">
        <v>62981548.850000001</v>
      </c>
      <c r="E16" s="40">
        <v>0</v>
      </c>
      <c r="F16" s="40">
        <v>0</v>
      </c>
      <c r="G16" s="40">
        <v>39084342.450000003</v>
      </c>
      <c r="H16" s="40">
        <v>23897206.399999999</v>
      </c>
      <c r="I16" s="40">
        <v>0</v>
      </c>
      <c r="J16" s="42" t="s">
        <v>8</v>
      </c>
    </row>
    <row r="17" spans="1:10">
      <c r="A17" s="42">
        <v>44563</v>
      </c>
      <c r="B17" s="42" t="s">
        <v>9</v>
      </c>
      <c r="C17" s="39" t="s">
        <v>239</v>
      </c>
      <c r="D17" s="40">
        <v>16096.85</v>
      </c>
      <c r="E17" s="40">
        <v>0</v>
      </c>
      <c r="F17" s="40">
        <v>0</v>
      </c>
      <c r="G17" s="40">
        <v>29.06</v>
      </c>
      <c r="H17" s="40">
        <v>16067.79</v>
      </c>
      <c r="I17" s="40">
        <v>0</v>
      </c>
      <c r="J17" s="42" t="s">
        <v>9</v>
      </c>
    </row>
    <row r="18" spans="1:10">
      <c r="A18" s="42">
        <v>45293</v>
      </c>
      <c r="B18" s="42" t="s">
        <v>10</v>
      </c>
      <c r="C18" s="39" t="s">
        <v>240</v>
      </c>
      <c r="D18" s="40">
        <v>244681.92</v>
      </c>
      <c r="E18" s="40">
        <v>0</v>
      </c>
      <c r="F18" s="40">
        <v>240851.43</v>
      </c>
      <c r="G18" s="40">
        <v>0</v>
      </c>
      <c r="H18" s="40">
        <v>485533.35</v>
      </c>
      <c r="I18" s="40">
        <v>0</v>
      </c>
      <c r="J18" s="42" t="s">
        <v>10</v>
      </c>
    </row>
    <row r="19" spans="1:10">
      <c r="A19" s="42">
        <v>12056</v>
      </c>
      <c r="B19" s="42" t="s">
        <v>11</v>
      </c>
      <c r="C19" s="39" t="s">
        <v>241</v>
      </c>
      <c r="D19" s="40">
        <v>455734.41</v>
      </c>
      <c r="E19" s="40">
        <v>0</v>
      </c>
      <c r="F19" s="40">
        <v>1352097.77</v>
      </c>
      <c r="G19" s="40">
        <v>0</v>
      </c>
      <c r="H19" s="40">
        <v>1807832.18</v>
      </c>
      <c r="I19" s="40">
        <v>0</v>
      </c>
      <c r="J19" s="42" t="s">
        <v>11</v>
      </c>
    </row>
    <row r="20" spans="1:10">
      <c r="A20" s="42">
        <v>12786</v>
      </c>
      <c r="B20" s="42" t="s">
        <v>12</v>
      </c>
      <c r="C20" s="39" t="s">
        <v>242</v>
      </c>
      <c r="D20" s="40">
        <v>31568.7</v>
      </c>
      <c r="E20" s="40">
        <v>0</v>
      </c>
      <c r="F20" s="40">
        <v>0</v>
      </c>
      <c r="G20" s="40">
        <v>56.98</v>
      </c>
      <c r="H20" s="40">
        <v>31511.72</v>
      </c>
      <c r="I20" s="40">
        <v>0</v>
      </c>
      <c r="J20" s="42" t="s">
        <v>12</v>
      </c>
    </row>
    <row r="21" spans="1:10">
      <c r="A21" s="42">
        <v>13151</v>
      </c>
      <c r="B21" s="42" t="s">
        <v>13</v>
      </c>
      <c r="C21" s="39" t="s">
        <v>243</v>
      </c>
      <c r="D21" s="40">
        <v>1018889.98</v>
      </c>
      <c r="E21" s="40">
        <v>0</v>
      </c>
      <c r="F21" s="40">
        <v>0</v>
      </c>
      <c r="G21" s="40">
        <v>112419.28</v>
      </c>
      <c r="H21" s="40">
        <v>906470.7</v>
      </c>
      <c r="I21" s="40">
        <v>0</v>
      </c>
      <c r="J21" s="42" t="s">
        <v>13</v>
      </c>
    </row>
    <row r="22" spans="1:10">
      <c r="A22" s="42">
        <v>13517</v>
      </c>
      <c r="B22" s="42" t="s">
        <v>14</v>
      </c>
      <c r="C22" s="39" t="s">
        <v>244</v>
      </c>
      <c r="D22" s="40">
        <v>100782.49</v>
      </c>
      <c r="E22" s="40">
        <v>0</v>
      </c>
      <c r="F22" s="40">
        <v>0</v>
      </c>
      <c r="G22" s="40">
        <v>0</v>
      </c>
      <c r="H22" s="40">
        <v>100782.49</v>
      </c>
      <c r="I22" s="40">
        <v>0</v>
      </c>
      <c r="J22" s="42" t="s">
        <v>14</v>
      </c>
    </row>
    <row r="23" spans="1:10">
      <c r="A23" s="42">
        <v>36894</v>
      </c>
      <c r="B23" s="42" t="s">
        <v>15</v>
      </c>
      <c r="C23" s="39" t="s">
        <v>245</v>
      </c>
      <c r="D23" s="40">
        <v>263820</v>
      </c>
      <c r="E23" s="40">
        <v>0</v>
      </c>
      <c r="F23" s="40">
        <v>0</v>
      </c>
      <c r="G23" s="40">
        <v>20</v>
      </c>
      <c r="H23" s="40">
        <v>263800</v>
      </c>
      <c r="I23" s="40">
        <v>0</v>
      </c>
      <c r="J23" s="42" t="s">
        <v>15</v>
      </c>
    </row>
    <row r="24" spans="1:10">
      <c r="A24" s="42">
        <v>37259</v>
      </c>
      <c r="B24" s="42" t="s">
        <v>16</v>
      </c>
      <c r="C24" s="39" t="s">
        <v>246</v>
      </c>
      <c r="D24" s="40">
        <v>35000</v>
      </c>
      <c r="E24" s="40">
        <v>0</v>
      </c>
      <c r="F24" s="40">
        <v>0</v>
      </c>
      <c r="G24" s="40">
        <v>0</v>
      </c>
      <c r="H24" s="40">
        <v>35000</v>
      </c>
      <c r="I24" s="40">
        <v>0</v>
      </c>
      <c r="J24" s="42" t="s">
        <v>16</v>
      </c>
    </row>
    <row r="25" spans="1:10">
      <c r="A25" s="42">
        <v>37624</v>
      </c>
      <c r="B25" s="42" t="s">
        <v>17</v>
      </c>
      <c r="C25" s="39" t="s">
        <v>247</v>
      </c>
      <c r="D25" s="40">
        <v>30000</v>
      </c>
      <c r="E25" s="40">
        <v>0</v>
      </c>
      <c r="F25" s="40">
        <v>0</v>
      </c>
      <c r="G25" s="40">
        <v>0</v>
      </c>
      <c r="H25" s="40">
        <v>30000</v>
      </c>
      <c r="I25" s="40">
        <v>0</v>
      </c>
      <c r="J25" s="42" t="s">
        <v>17</v>
      </c>
    </row>
    <row r="26" spans="1:10">
      <c r="A26" s="42">
        <v>36530</v>
      </c>
      <c r="B26" s="42" t="s">
        <v>18</v>
      </c>
      <c r="C26" s="39" t="s">
        <v>248</v>
      </c>
      <c r="D26" s="40">
        <v>244890373.72</v>
      </c>
      <c r="E26" s="40">
        <v>0</v>
      </c>
      <c r="F26" s="40">
        <v>258659.13</v>
      </c>
      <c r="G26" s="40">
        <v>0</v>
      </c>
      <c r="H26" s="40">
        <v>245149032.84999999</v>
      </c>
      <c r="I26" s="40">
        <v>0</v>
      </c>
      <c r="J26" s="42" t="s">
        <v>18</v>
      </c>
    </row>
    <row r="27" spans="1:10">
      <c r="A27" s="42">
        <v>36531</v>
      </c>
      <c r="B27" s="42" t="s">
        <v>19</v>
      </c>
      <c r="C27" s="39" t="s">
        <v>249</v>
      </c>
      <c r="D27" s="40">
        <v>678464.1</v>
      </c>
      <c r="E27" s="40">
        <v>0</v>
      </c>
      <c r="F27" s="40">
        <v>0</v>
      </c>
      <c r="G27" s="40">
        <v>255464.1</v>
      </c>
      <c r="H27" s="40">
        <v>423000</v>
      </c>
      <c r="I27" s="40">
        <v>0</v>
      </c>
      <c r="J27" s="42" t="s">
        <v>19</v>
      </c>
    </row>
    <row r="28" spans="1:10">
      <c r="A28" s="42">
        <v>36532</v>
      </c>
      <c r="B28" s="42" t="s">
        <v>20</v>
      </c>
      <c r="C28" s="39" t="s">
        <v>250</v>
      </c>
      <c r="D28" s="40">
        <v>8364627.3099999996</v>
      </c>
      <c r="E28" s="40">
        <v>0</v>
      </c>
      <c r="F28" s="40">
        <v>1099562.42</v>
      </c>
      <c r="G28" s="40">
        <v>0</v>
      </c>
      <c r="H28" s="40">
        <v>9464189.7300000004</v>
      </c>
      <c r="I28" s="40">
        <v>0</v>
      </c>
      <c r="J28" s="42" t="s">
        <v>20</v>
      </c>
    </row>
    <row r="29" spans="1:10">
      <c r="A29" s="42">
        <v>36533</v>
      </c>
      <c r="B29" s="42" t="s">
        <v>21</v>
      </c>
      <c r="C29" s="39" t="s">
        <v>251</v>
      </c>
      <c r="D29" s="40">
        <v>0</v>
      </c>
      <c r="E29" s="40">
        <v>1301813.74</v>
      </c>
      <c r="F29" s="40">
        <v>0</v>
      </c>
      <c r="G29" s="40">
        <v>0</v>
      </c>
      <c r="H29" s="40">
        <v>0</v>
      </c>
      <c r="I29" s="40">
        <v>1301813.74</v>
      </c>
      <c r="J29" s="42" t="s">
        <v>21</v>
      </c>
    </row>
    <row r="30" spans="1:10">
      <c r="A30" s="42">
        <v>36534</v>
      </c>
      <c r="B30" s="42" t="s">
        <v>22</v>
      </c>
      <c r="C30" s="39" t="s">
        <v>252</v>
      </c>
      <c r="D30" s="40">
        <v>148477005.58000001</v>
      </c>
      <c r="E30" s="40">
        <v>0</v>
      </c>
      <c r="F30" s="40">
        <v>2340216.0699999998</v>
      </c>
      <c r="G30" s="40">
        <v>0</v>
      </c>
      <c r="H30" s="40">
        <v>150817221.65000001</v>
      </c>
      <c r="I30" s="40">
        <v>0</v>
      </c>
      <c r="J30" s="42" t="s">
        <v>22</v>
      </c>
    </row>
    <row r="31" spans="1:10">
      <c r="A31" s="42">
        <v>36535</v>
      </c>
      <c r="B31" s="42" t="s">
        <v>23</v>
      </c>
      <c r="C31" s="39" t="s">
        <v>253</v>
      </c>
      <c r="D31" s="40">
        <v>0</v>
      </c>
      <c r="E31" s="40">
        <v>74670288.680000007</v>
      </c>
      <c r="F31" s="40">
        <v>0</v>
      </c>
      <c r="G31" s="40">
        <v>0</v>
      </c>
      <c r="H31" s="40">
        <v>0</v>
      </c>
      <c r="I31" s="40">
        <v>74670288.680000007</v>
      </c>
      <c r="J31" s="42" t="s">
        <v>23</v>
      </c>
    </row>
    <row r="32" spans="1:10">
      <c r="A32" s="42">
        <v>36902</v>
      </c>
      <c r="B32" s="42" t="s">
        <v>24</v>
      </c>
      <c r="C32" s="39" t="s">
        <v>254</v>
      </c>
      <c r="D32" s="40">
        <v>981698.46</v>
      </c>
      <c r="E32" s="40">
        <v>0</v>
      </c>
      <c r="F32" s="40">
        <v>0</v>
      </c>
      <c r="G32" s="40">
        <v>85219.81</v>
      </c>
      <c r="H32" s="40">
        <v>896478.65</v>
      </c>
      <c r="I32" s="40">
        <v>0</v>
      </c>
      <c r="J32" s="42" t="s">
        <v>24</v>
      </c>
    </row>
    <row r="33" spans="1:10">
      <c r="A33" s="42">
        <v>37632</v>
      </c>
      <c r="B33" s="42" t="s">
        <v>26</v>
      </c>
      <c r="C33" s="39" t="s">
        <v>255</v>
      </c>
      <c r="D33" s="40">
        <v>26142427.690000001</v>
      </c>
      <c r="E33" s="40">
        <v>0</v>
      </c>
      <c r="F33" s="40">
        <v>12138520.68</v>
      </c>
      <c r="G33" s="40">
        <v>0</v>
      </c>
      <c r="H33" s="40">
        <v>38280948.369999997</v>
      </c>
      <c r="I33" s="40">
        <v>0</v>
      </c>
      <c r="J33" s="42" t="s">
        <v>26</v>
      </c>
    </row>
    <row r="34" spans="1:10">
      <c r="A34" s="42">
        <v>36537</v>
      </c>
      <c r="B34" s="42" t="s">
        <v>27</v>
      </c>
      <c r="C34" s="39" t="s">
        <v>256</v>
      </c>
      <c r="D34" s="40">
        <v>4740754.63</v>
      </c>
      <c r="E34" s="40">
        <v>0</v>
      </c>
      <c r="F34" s="40">
        <v>307701.44</v>
      </c>
      <c r="G34" s="40">
        <v>0</v>
      </c>
      <c r="H34" s="40">
        <v>5048456.07</v>
      </c>
      <c r="I34" s="40">
        <v>0</v>
      </c>
      <c r="J34" s="42" t="s">
        <v>27</v>
      </c>
    </row>
    <row r="35" spans="1:10">
      <c r="A35" s="42">
        <v>36539</v>
      </c>
      <c r="B35" s="42" t="s">
        <v>28</v>
      </c>
      <c r="C35" s="39" t="s">
        <v>257</v>
      </c>
      <c r="D35" s="40">
        <v>427770.94</v>
      </c>
      <c r="E35" s="40">
        <v>0</v>
      </c>
      <c r="F35" s="40">
        <v>48340.42</v>
      </c>
      <c r="G35" s="40">
        <v>0</v>
      </c>
      <c r="H35" s="40">
        <v>476111.35999999999</v>
      </c>
      <c r="I35" s="40">
        <v>0</v>
      </c>
      <c r="J35" s="42" t="s">
        <v>28</v>
      </c>
    </row>
    <row r="36" spans="1:10">
      <c r="A36" s="42">
        <v>36907</v>
      </c>
      <c r="B36" s="42" t="s">
        <v>30</v>
      </c>
      <c r="C36" s="39" t="s">
        <v>258</v>
      </c>
      <c r="D36" s="40">
        <v>1832199.72</v>
      </c>
      <c r="E36" s="40">
        <v>0</v>
      </c>
      <c r="F36" s="40">
        <v>64721.98</v>
      </c>
      <c r="G36" s="40">
        <v>0</v>
      </c>
      <c r="H36" s="40">
        <v>1896921.7</v>
      </c>
      <c r="I36" s="40">
        <v>0</v>
      </c>
      <c r="J36" s="42" t="s">
        <v>30</v>
      </c>
    </row>
    <row r="37" spans="1:10">
      <c r="A37" s="42">
        <v>37272</v>
      </c>
      <c r="B37" s="42" t="s">
        <v>31</v>
      </c>
      <c r="C37" s="39" t="s">
        <v>259</v>
      </c>
      <c r="D37" s="40">
        <v>496843.29</v>
      </c>
      <c r="E37" s="40">
        <v>0</v>
      </c>
      <c r="F37" s="40">
        <v>4201.08</v>
      </c>
      <c r="G37" s="40">
        <v>0</v>
      </c>
      <c r="H37" s="40">
        <v>501044.37</v>
      </c>
      <c r="I37" s="40">
        <v>0</v>
      </c>
      <c r="J37" s="42" t="s">
        <v>31</v>
      </c>
    </row>
    <row r="38" spans="1:10">
      <c r="A38" s="42">
        <v>38368</v>
      </c>
      <c r="B38" s="42" t="s">
        <v>32</v>
      </c>
      <c r="C38" s="39" t="s">
        <v>260</v>
      </c>
      <c r="D38" s="40">
        <v>302538.92</v>
      </c>
      <c r="E38" s="40">
        <v>0</v>
      </c>
      <c r="F38" s="40">
        <v>4278</v>
      </c>
      <c r="G38" s="40">
        <v>0</v>
      </c>
      <c r="H38" s="40">
        <v>306816.92</v>
      </c>
      <c r="I38" s="40">
        <v>0</v>
      </c>
      <c r="J38" s="42" t="s">
        <v>32</v>
      </c>
    </row>
    <row r="39" spans="1:10">
      <c r="A39" s="42">
        <v>38733</v>
      </c>
      <c r="B39" s="42" t="s">
        <v>33</v>
      </c>
      <c r="C39" s="39" t="s">
        <v>261</v>
      </c>
      <c r="D39" s="40">
        <v>0</v>
      </c>
      <c r="E39" s="40">
        <v>23821.02</v>
      </c>
      <c r="F39" s="40">
        <v>19867.34</v>
      </c>
      <c r="G39" s="40">
        <v>0</v>
      </c>
      <c r="H39" s="40">
        <v>0</v>
      </c>
      <c r="I39" s="40">
        <v>3953.68</v>
      </c>
      <c r="J39" s="42" t="s">
        <v>33</v>
      </c>
    </row>
    <row r="40" spans="1:10">
      <c r="A40" s="42">
        <v>39463</v>
      </c>
      <c r="B40" s="42" t="s">
        <v>34</v>
      </c>
      <c r="C40" s="39" t="s">
        <v>262</v>
      </c>
      <c r="D40" s="40">
        <v>599.36</v>
      </c>
      <c r="E40" s="40">
        <v>0</v>
      </c>
      <c r="F40" s="40">
        <v>0</v>
      </c>
      <c r="G40" s="40">
        <v>470.66</v>
      </c>
      <c r="H40" s="40">
        <v>128.69999999999999</v>
      </c>
      <c r="I40" s="40">
        <v>0</v>
      </c>
      <c r="J40" s="42" t="s">
        <v>34</v>
      </c>
    </row>
    <row r="41" spans="1:10">
      <c r="A41" s="42">
        <v>39829</v>
      </c>
      <c r="B41" s="42" t="s">
        <v>35</v>
      </c>
      <c r="C41" s="39" t="s">
        <v>263</v>
      </c>
      <c r="D41" s="40">
        <v>106805</v>
      </c>
      <c r="E41" s="40">
        <v>0</v>
      </c>
      <c r="F41" s="40">
        <v>0</v>
      </c>
      <c r="G41" s="40">
        <v>13718</v>
      </c>
      <c r="H41" s="40">
        <v>93087</v>
      </c>
      <c r="I41" s="40">
        <v>0</v>
      </c>
      <c r="J41" s="42" t="s">
        <v>35</v>
      </c>
    </row>
    <row r="42" spans="1:10">
      <c r="A42" s="42">
        <v>36908</v>
      </c>
      <c r="B42" s="42" t="s">
        <v>37</v>
      </c>
      <c r="C42" s="39" t="s">
        <v>264</v>
      </c>
      <c r="D42" s="40">
        <v>65794147.740000002</v>
      </c>
      <c r="E42" s="40">
        <v>0</v>
      </c>
      <c r="F42" s="40">
        <v>382177.64</v>
      </c>
      <c r="G42" s="40">
        <v>0</v>
      </c>
      <c r="H42" s="40">
        <v>66176325.380000003</v>
      </c>
      <c r="I42" s="40">
        <v>0</v>
      </c>
      <c r="J42" s="42" t="s">
        <v>37</v>
      </c>
    </row>
    <row r="43" spans="1:10">
      <c r="A43" s="42">
        <v>37273</v>
      </c>
      <c r="B43" s="42" t="s">
        <v>39</v>
      </c>
      <c r="C43" s="39" t="s">
        <v>265</v>
      </c>
      <c r="D43" s="40">
        <v>11377192.560000001</v>
      </c>
      <c r="E43" s="40">
        <v>0</v>
      </c>
      <c r="F43" s="40">
        <v>0</v>
      </c>
      <c r="G43" s="40">
        <v>1946296.89</v>
      </c>
      <c r="H43" s="40">
        <v>9430895.6699999999</v>
      </c>
      <c r="I43" s="40">
        <v>0</v>
      </c>
      <c r="J43" s="42" t="s">
        <v>39</v>
      </c>
    </row>
    <row r="44" spans="1:10">
      <c r="A44" s="42">
        <v>37638</v>
      </c>
      <c r="B44" s="42" t="s">
        <v>40</v>
      </c>
      <c r="C44" s="39" t="s">
        <v>266</v>
      </c>
      <c r="D44" s="40">
        <v>2310888.71</v>
      </c>
      <c r="E44" s="40">
        <v>0</v>
      </c>
      <c r="F44" s="40">
        <v>0</v>
      </c>
      <c r="G44" s="40">
        <v>276469.24</v>
      </c>
      <c r="H44" s="40">
        <v>2034419.47</v>
      </c>
      <c r="I44" s="40">
        <v>0</v>
      </c>
      <c r="J44" s="42" t="s">
        <v>40</v>
      </c>
    </row>
    <row r="45" spans="1:10">
      <c r="A45" s="42">
        <v>38003</v>
      </c>
      <c r="B45" s="42" t="s">
        <v>42</v>
      </c>
      <c r="C45" s="39" t="s">
        <v>267</v>
      </c>
      <c r="D45" s="40">
        <v>3725159.91</v>
      </c>
      <c r="E45" s="40">
        <v>0</v>
      </c>
      <c r="F45" s="40">
        <v>0</v>
      </c>
      <c r="G45" s="40">
        <v>1135331.71</v>
      </c>
      <c r="H45" s="40">
        <v>2589828.2000000002</v>
      </c>
      <c r="I45" s="40">
        <v>0</v>
      </c>
      <c r="J45" s="42" t="s">
        <v>42</v>
      </c>
    </row>
    <row r="46" spans="1:10">
      <c r="A46" s="42">
        <v>38734</v>
      </c>
      <c r="B46" s="42" t="s">
        <v>43</v>
      </c>
      <c r="C46" s="39" t="s">
        <v>268</v>
      </c>
      <c r="D46" s="40">
        <v>0</v>
      </c>
      <c r="E46" s="40">
        <v>4104702.03</v>
      </c>
      <c r="F46" s="40">
        <v>0</v>
      </c>
      <c r="G46" s="40">
        <v>1997401.85</v>
      </c>
      <c r="H46" s="40">
        <v>0</v>
      </c>
      <c r="I46" s="40">
        <v>6102103.8799999999</v>
      </c>
      <c r="J46" s="42" t="s">
        <v>43</v>
      </c>
    </row>
    <row r="47" spans="1:10">
      <c r="A47" s="42">
        <v>36909</v>
      </c>
      <c r="B47" s="42" t="s">
        <v>44</v>
      </c>
      <c r="C47" s="39" t="s">
        <v>269</v>
      </c>
      <c r="D47" s="40">
        <v>38075833.020000003</v>
      </c>
      <c r="E47" s="40">
        <v>0</v>
      </c>
      <c r="F47" s="40">
        <v>0</v>
      </c>
      <c r="G47" s="40">
        <v>2388154.87</v>
      </c>
      <c r="H47" s="40">
        <v>35687678.149999999</v>
      </c>
      <c r="I47" s="40">
        <v>0</v>
      </c>
      <c r="J47" s="42" t="s">
        <v>44</v>
      </c>
    </row>
    <row r="48" spans="1:10">
      <c r="A48" s="42">
        <v>37274</v>
      </c>
      <c r="B48" s="42" t="s">
        <v>45</v>
      </c>
      <c r="C48" s="39" t="s">
        <v>270</v>
      </c>
      <c r="D48" s="40">
        <v>6692089.7999999998</v>
      </c>
      <c r="E48" s="40">
        <v>0</v>
      </c>
      <c r="F48" s="40">
        <v>654802.51</v>
      </c>
      <c r="G48" s="40">
        <v>0</v>
      </c>
      <c r="H48" s="40">
        <v>7346892.3099999996</v>
      </c>
      <c r="I48" s="40">
        <v>0</v>
      </c>
      <c r="J48" s="42" t="s">
        <v>45</v>
      </c>
    </row>
    <row r="49" spans="1:10">
      <c r="A49" s="42">
        <v>38004</v>
      </c>
      <c r="B49" s="42" t="s">
        <v>46</v>
      </c>
      <c r="C49" s="39" t="s">
        <v>271</v>
      </c>
      <c r="D49" s="40">
        <v>1210376.49</v>
      </c>
      <c r="E49" s="40">
        <v>0</v>
      </c>
      <c r="F49" s="40">
        <v>378989.87</v>
      </c>
      <c r="G49" s="40">
        <v>0</v>
      </c>
      <c r="H49" s="40">
        <v>1589366.36</v>
      </c>
      <c r="I49" s="40">
        <v>0</v>
      </c>
      <c r="J49" s="42" t="s">
        <v>46</v>
      </c>
    </row>
    <row r="50" spans="1:10">
      <c r="A50" s="42">
        <v>38370</v>
      </c>
      <c r="B50" s="42" t="s">
        <v>48</v>
      </c>
      <c r="C50" s="39" t="s">
        <v>272</v>
      </c>
      <c r="D50" s="40">
        <v>253206.28</v>
      </c>
      <c r="E50" s="40">
        <v>0</v>
      </c>
      <c r="F50" s="40">
        <v>0</v>
      </c>
      <c r="G50" s="40">
        <v>0</v>
      </c>
      <c r="H50" s="40">
        <v>253206.28</v>
      </c>
      <c r="I50" s="40">
        <v>0</v>
      </c>
      <c r="J50" s="42" t="s">
        <v>48</v>
      </c>
    </row>
    <row r="51" spans="1:10">
      <c r="A51" s="42">
        <v>38735</v>
      </c>
      <c r="B51" s="42" t="s">
        <v>49</v>
      </c>
      <c r="C51" s="39" t="s">
        <v>273</v>
      </c>
      <c r="D51" s="40">
        <v>2417258.1800000002</v>
      </c>
      <c r="E51" s="40">
        <v>0</v>
      </c>
      <c r="F51" s="40">
        <v>0</v>
      </c>
      <c r="G51" s="40">
        <v>139760.26</v>
      </c>
      <c r="H51" s="40">
        <v>2277497.92</v>
      </c>
      <c r="I51" s="40">
        <v>0</v>
      </c>
      <c r="J51" s="42" t="s">
        <v>49</v>
      </c>
    </row>
    <row r="52" spans="1:10">
      <c r="A52" s="42">
        <v>39100</v>
      </c>
      <c r="B52" s="42" t="s">
        <v>50</v>
      </c>
      <c r="C52" s="39" t="s">
        <v>274</v>
      </c>
      <c r="D52" s="40">
        <v>1320026.3899999999</v>
      </c>
      <c r="E52" s="40">
        <v>0</v>
      </c>
      <c r="F52" s="40">
        <v>0</v>
      </c>
      <c r="G52" s="40">
        <v>0</v>
      </c>
      <c r="H52" s="40">
        <v>1320026.3899999999</v>
      </c>
      <c r="I52" s="40">
        <v>0</v>
      </c>
      <c r="J52" s="42" t="s">
        <v>50</v>
      </c>
    </row>
    <row r="53" spans="1:10">
      <c r="A53" s="42">
        <v>39465</v>
      </c>
      <c r="B53" s="42" t="s">
        <v>51</v>
      </c>
      <c r="C53" s="39" t="s">
        <v>275</v>
      </c>
      <c r="D53" s="40">
        <v>0</v>
      </c>
      <c r="E53" s="40">
        <v>35470.660000000003</v>
      </c>
      <c r="F53" s="40">
        <v>0</v>
      </c>
      <c r="G53" s="40">
        <v>0</v>
      </c>
      <c r="H53" s="40">
        <v>0</v>
      </c>
      <c r="I53" s="40">
        <v>35470.660000000003</v>
      </c>
      <c r="J53" s="42" t="s">
        <v>51</v>
      </c>
    </row>
    <row r="54" spans="1:10">
      <c r="A54" s="42">
        <v>39831</v>
      </c>
      <c r="B54" s="42" t="s">
        <v>52</v>
      </c>
      <c r="C54" s="39" t="s">
        <v>276</v>
      </c>
      <c r="D54" s="40">
        <v>521567.76</v>
      </c>
      <c r="E54" s="40">
        <v>0</v>
      </c>
      <c r="F54" s="40">
        <v>60517.41</v>
      </c>
      <c r="G54" s="40">
        <v>0</v>
      </c>
      <c r="H54" s="40">
        <v>582085.17000000004</v>
      </c>
      <c r="I54" s="40">
        <v>0</v>
      </c>
      <c r="J54" s="42" t="s">
        <v>52</v>
      </c>
    </row>
    <row r="55" spans="1:10">
      <c r="A55" s="42">
        <v>40196</v>
      </c>
      <c r="B55" s="42" t="s">
        <v>53</v>
      </c>
      <c r="C55" s="39" t="s">
        <v>277</v>
      </c>
      <c r="D55" s="40">
        <v>3500758.47</v>
      </c>
      <c r="E55" s="40">
        <v>0</v>
      </c>
      <c r="F55" s="40">
        <v>0</v>
      </c>
      <c r="G55" s="40">
        <v>430102.18</v>
      </c>
      <c r="H55" s="40">
        <v>3070656.29</v>
      </c>
      <c r="I55" s="40">
        <v>0</v>
      </c>
      <c r="J55" s="42" t="s">
        <v>53</v>
      </c>
    </row>
    <row r="56" spans="1:10">
      <c r="A56" s="42">
        <v>40561</v>
      </c>
      <c r="B56" s="42" t="s">
        <v>54</v>
      </c>
      <c r="C56" s="39" t="s">
        <v>278</v>
      </c>
      <c r="D56" s="40">
        <v>1883150.3</v>
      </c>
      <c r="E56" s="40">
        <v>0</v>
      </c>
      <c r="F56" s="40">
        <v>23880.01</v>
      </c>
      <c r="G56" s="40">
        <v>0</v>
      </c>
      <c r="H56" s="40">
        <v>1907030.31</v>
      </c>
      <c r="I56" s="40">
        <v>0</v>
      </c>
      <c r="J56" s="42" t="s">
        <v>54</v>
      </c>
    </row>
    <row r="57" spans="1:10">
      <c r="A57" s="42">
        <v>40926</v>
      </c>
      <c r="B57" s="42" t="s">
        <v>55</v>
      </c>
      <c r="C57" s="39" t="s">
        <v>279</v>
      </c>
      <c r="D57" s="40">
        <v>1607070.46</v>
      </c>
      <c r="E57" s="40">
        <v>0</v>
      </c>
      <c r="F57" s="40">
        <v>0</v>
      </c>
      <c r="G57" s="40">
        <v>104119.42</v>
      </c>
      <c r="H57" s="40">
        <v>1502951.04</v>
      </c>
      <c r="I57" s="40">
        <v>0</v>
      </c>
      <c r="J57" s="42" t="s">
        <v>55</v>
      </c>
    </row>
    <row r="58" spans="1:10">
      <c r="A58" s="42">
        <v>36544</v>
      </c>
      <c r="B58" s="42" t="s">
        <v>56</v>
      </c>
      <c r="C58" s="39" t="s">
        <v>280</v>
      </c>
      <c r="D58" s="40">
        <v>28884185.91</v>
      </c>
      <c r="E58" s="40">
        <v>0</v>
      </c>
      <c r="F58" s="40">
        <v>4473116.49</v>
      </c>
      <c r="G58" s="40">
        <v>0</v>
      </c>
      <c r="H58" s="40">
        <v>33357302.399999999</v>
      </c>
      <c r="I58" s="40">
        <v>0</v>
      </c>
      <c r="J58" s="42" t="s">
        <v>56</v>
      </c>
    </row>
    <row r="59" spans="1:10">
      <c r="A59" s="42">
        <v>38736</v>
      </c>
      <c r="B59" s="42" t="s">
        <v>57</v>
      </c>
      <c r="C59" s="39" t="s">
        <v>281</v>
      </c>
      <c r="D59" s="40">
        <v>0</v>
      </c>
      <c r="E59" s="40">
        <v>117016.28</v>
      </c>
      <c r="F59" s="40">
        <v>0</v>
      </c>
      <c r="G59" s="40">
        <v>0</v>
      </c>
      <c r="H59" s="40">
        <v>0</v>
      </c>
      <c r="I59" s="40">
        <v>117016.28</v>
      </c>
      <c r="J59" s="42" t="s">
        <v>57</v>
      </c>
    </row>
    <row r="60" spans="1:10">
      <c r="A60" s="42">
        <v>36545</v>
      </c>
      <c r="B60" s="42" t="s">
        <v>58</v>
      </c>
      <c r="C60" s="39" t="s">
        <v>282</v>
      </c>
      <c r="D60" s="40">
        <v>11574795.23</v>
      </c>
      <c r="E60" s="40">
        <v>0</v>
      </c>
      <c r="F60" s="40">
        <v>0</v>
      </c>
      <c r="G60" s="40">
        <v>633071.04</v>
      </c>
      <c r="H60" s="40">
        <v>10941724.189999999</v>
      </c>
      <c r="I60" s="40">
        <v>0</v>
      </c>
      <c r="J60" s="42" t="s">
        <v>58</v>
      </c>
    </row>
    <row r="61" spans="1:10">
      <c r="A61" s="42">
        <v>36911</v>
      </c>
      <c r="B61" s="42" t="s">
        <v>59</v>
      </c>
      <c r="C61" s="39" t="s">
        <v>283</v>
      </c>
      <c r="D61" s="40">
        <v>18808077.77</v>
      </c>
      <c r="E61" s="40">
        <v>0</v>
      </c>
      <c r="F61" s="40">
        <v>0</v>
      </c>
      <c r="G61" s="40">
        <v>118867.17</v>
      </c>
      <c r="H61" s="40">
        <v>18689210.600000001</v>
      </c>
      <c r="I61" s="40">
        <v>0</v>
      </c>
      <c r="J61" s="42" t="s">
        <v>59</v>
      </c>
    </row>
    <row r="62" spans="1:10">
      <c r="A62" s="42">
        <v>38737</v>
      </c>
      <c r="B62" s="42" t="s">
        <v>60</v>
      </c>
      <c r="C62" s="39" t="s">
        <v>284</v>
      </c>
      <c r="D62" s="40">
        <v>0</v>
      </c>
      <c r="E62" s="40">
        <v>6183343.8099999996</v>
      </c>
      <c r="F62" s="40">
        <v>0</v>
      </c>
      <c r="G62" s="40">
        <v>0</v>
      </c>
      <c r="H62" s="40">
        <v>0</v>
      </c>
      <c r="I62" s="40">
        <v>6183343.8099999996</v>
      </c>
      <c r="J62" s="42" t="s">
        <v>60</v>
      </c>
    </row>
    <row r="63" spans="1:10">
      <c r="A63" s="42">
        <v>36546</v>
      </c>
      <c r="B63" s="42" t="s">
        <v>61</v>
      </c>
      <c r="C63" s="39" t="s">
        <v>285</v>
      </c>
      <c r="D63" s="40">
        <v>39699.33</v>
      </c>
      <c r="E63" s="40">
        <v>0</v>
      </c>
      <c r="F63" s="40">
        <v>74717.33</v>
      </c>
      <c r="G63" s="40">
        <v>0</v>
      </c>
      <c r="H63" s="40">
        <v>114416.66</v>
      </c>
      <c r="I63" s="40">
        <v>0</v>
      </c>
      <c r="J63" s="42" t="s">
        <v>61</v>
      </c>
    </row>
    <row r="64" spans="1:10">
      <c r="A64" s="42">
        <v>36547</v>
      </c>
      <c r="B64" s="42" t="s">
        <v>62</v>
      </c>
      <c r="C64" s="39" t="s">
        <v>286</v>
      </c>
      <c r="D64" s="40">
        <v>705000.27</v>
      </c>
      <c r="E64" s="40">
        <v>0</v>
      </c>
      <c r="F64" s="40">
        <v>0</v>
      </c>
      <c r="G64" s="40">
        <v>174477</v>
      </c>
      <c r="H64" s="40">
        <v>530523.27</v>
      </c>
      <c r="I64" s="40">
        <v>0</v>
      </c>
      <c r="J64" s="42" t="s">
        <v>62</v>
      </c>
    </row>
    <row r="65" spans="1:10">
      <c r="A65" s="42">
        <v>36548</v>
      </c>
      <c r="B65" s="42" t="s">
        <v>63</v>
      </c>
      <c r="C65" s="39" t="s">
        <v>287</v>
      </c>
      <c r="D65" s="40">
        <v>93518.07</v>
      </c>
      <c r="E65" s="40">
        <v>0</v>
      </c>
      <c r="F65" s="40">
        <v>1608203.29</v>
      </c>
      <c r="G65" s="40">
        <v>0</v>
      </c>
      <c r="H65" s="40">
        <v>1701721.36</v>
      </c>
      <c r="I65" s="40">
        <v>0</v>
      </c>
      <c r="J65" s="42" t="s">
        <v>63</v>
      </c>
    </row>
    <row r="66" spans="1:10">
      <c r="A66" s="42">
        <v>36551</v>
      </c>
      <c r="B66" s="42" t="s">
        <v>64</v>
      </c>
      <c r="C66" s="39" t="s">
        <v>288</v>
      </c>
      <c r="D66" s="40">
        <v>6058.09</v>
      </c>
      <c r="E66" s="40">
        <v>0</v>
      </c>
      <c r="F66" s="40">
        <v>0</v>
      </c>
      <c r="G66" s="40">
        <v>2734.61</v>
      </c>
      <c r="H66" s="40">
        <v>3323.48</v>
      </c>
      <c r="I66" s="40">
        <v>0</v>
      </c>
      <c r="J66" s="42" t="s">
        <v>64</v>
      </c>
    </row>
    <row r="67" spans="1:10">
      <c r="A67" s="42">
        <v>36558</v>
      </c>
      <c r="B67" s="42" t="s">
        <v>65</v>
      </c>
      <c r="C67" s="39" t="s">
        <v>289</v>
      </c>
      <c r="D67" s="40">
        <v>29208985.050000001</v>
      </c>
      <c r="E67" s="40">
        <v>0</v>
      </c>
      <c r="F67" s="40">
        <v>0</v>
      </c>
      <c r="G67" s="40">
        <v>0</v>
      </c>
      <c r="H67" s="40">
        <v>29208985.050000001</v>
      </c>
      <c r="I67" s="40">
        <v>0</v>
      </c>
      <c r="J67" s="42" t="s">
        <v>65</v>
      </c>
    </row>
    <row r="68" spans="1:10">
      <c r="A68" s="42">
        <v>36559</v>
      </c>
      <c r="B68" s="42" t="s">
        <v>66</v>
      </c>
      <c r="C68" s="39" t="s">
        <v>290</v>
      </c>
      <c r="D68" s="40">
        <v>500000</v>
      </c>
      <c r="E68" s="40">
        <v>0</v>
      </c>
      <c r="F68" s="40">
        <v>0</v>
      </c>
      <c r="G68" s="40">
        <v>0</v>
      </c>
      <c r="H68" s="40">
        <v>500000</v>
      </c>
      <c r="I68" s="40">
        <v>0</v>
      </c>
      <c r="J68" s="42" t="s">
        <v>66</v>
      </c>
    </row>
    <row r="69" spans="1:10">
      <c r="A69" s="42">
        <v>36926</v>
      </c>
      <c r="B69" s="42" t="s">
        <v>67</v>
      </c>
      <c r="C69" s="39" t="s">
        <v>291</v>
      </c>
      <c r="D69" s="40">
        <v>1643902.37</v>
      </c>
      <c r="E69" s="40">
        <v>0</v>
      </c>
      <c r="F69" s="40">
        <v>0</v>
      </c>
      <c r="G69" s="40">
        <v>0</v>
      </c>
      <c r="H69" s="40">
        <v>1643902.37</v>
      </c>
      <c r="I69" s="40">
        <v>0</v>
      </c>
      <c r="J69" s="42" t="s">
        <v>67</v>
      </c>
    </row>
    <row r="70" spans="1:10">
      <c r="A70" s="42">
        <v>36566</v>
      </c>
      <c r="B70" s="42" t="s">
        <v>68</v>
      </c>
      <c r="C70" s="39" t="s">
        <v>292</v>
      </c>
      <c r="D70" s="40">
        <v>22858909.440000001</v>
      </c>
      <c r="E70" s="40">
        <v>0</v>
      </c>
      <c r="F70" s="40">
        <v>0</v>
      </c>
      <c r="G70" s="40">
        <v>0</v>
      </c>
      <c r="H70" s="40">
        <v>22858909.440000001</v>
      </c>
      <c r="I70" s="40">
        <v>0</v>
      </c>
      <c r="J70" s="42" t="s">
        <v>68</v>
      </c>
    </row>
    <row r="71" spans="1:10">
      <c r="A71" s="42">
        <v>36932</v>
      </c>
      <c r="B71" s="42" t="s">
        <v>69</v>
      </c>
      <c r="C71" s="39" t="s">
        <v>293</v>
      </c>
      <c r="D71" s="40">
        <v>0</v>
      </c>
      <c r="E71" s="40">
        <v>22858899.440000001</v>
      </c>
      <c r="F71" s="40">
        <v>0</v>
      </c>
      <c r="G71" s="40">
        <v>0</v>
      </c>
      <c r="H71" s="40">
        <v>0</v>
      </c>
      <c r="I71" s="40">
        <v>22858899.440000001</v>
      </c>
      <c r="J71" s="42" t="s">
        <v>69</v>
      </c>
    </row>
    <row r="72" spans="1:10">
      <c r="A72" s="42">
        <v>37297</v>
      </c>
      <c r="B72" s="42" t="s">
        <v>70</v>
      </c>
      <c r="C72" s="39" t="s">
        <v>294</v>
      </c>
      <c r="D72" s="40">
        <v>1443500</v>
      </c>
      <c r="E72" s="40">
        <v>0</v>
      </c>
      <c r="F72" s="40">
        <v>0</v>
      </c>
      <c r="G72" s="40">
        <v>0</v>
      </c>
      <c r="H72" s="40">
        <v>1443500</v>
      </c>
      <c r="I72" s="40">
        <v>0</v>
      </c>
      <c r="J72" s="42" t="s">
        <v>70</v>
      </c>
    </row>
    <row r="73" spans="1:10">
      <c r="A73" s="42">
        <v>36586</v>
      </c>
      <c r="B73" s="42" t="s">
        <v>71</v>
      </c>
      <c r="C73" s="39" t="s">
        <v>295</v>
      </c>
      <c r="D73" s="40">
        <v>684450000</v>
      </c>
      <c r="E73" s="40">
        <v>0</v>
      </c>
      <c r="F73" s="40">
        <v>0</v>
      </c>
      <c r="G73" s="40">
        <v>0</v>
      </c>
      <c r="H73" s="40">
        <v>684450000</v>
      </c>
      <c r="I73" s="40">
        <v>0</v>
      </c>
      <c r="J73" s="42" t="s">
        <v>71</v>
      </c>
    </row>
    <row r="74" spans="1:10">
      <c r="A74" s="42">
        <v>36587</v>
      </c>
      <c r="B74" s="42" t="s">
        <v>72</v>
      </c>
      <c r="C74" s="39" t="s">
        <v>296</v>
      </c>
      <c r="D74" s="40">
        <v>307598291.85000002</v>
      </c>
      <c r="E74" s="40">
        <v>0</v>
      </c>
      <c r="F74" s="40">
        <v>0</v>
      </c>
      <c r="G74" s="40">
        <v>0</v>
      </c>
      <c r="H74" s="40">
        <v>307598291.85000002</v>
      </c>
      <c r="I74" s="40">
        <v>0</v>
      </c>
      <c r="J74" s="42" t="s">
        <v>72</v>
      </c>
    </row>
    <row r="75" spans="1:10">
      <c r="A75" s="42">
        <v>36588</v>
      </c>
      <c r="B75" s="42" t="s">
        <v>73</v>
      </c>
      <c r="C75" s="39" t="s">
        <v>297</v>
      </c>
      <c r="D75" s="40">
        <v>0</v>
      </c>
      <c r="E75" s="40">
        <v>307115848.13999999</v>
      </c>
      <c r="F75" s="40">
        <v>0</v>
      </c>
      <c r="G75" s="40">
        <v>4779.71</v>
      </c>
      <c r="H75" s="40">
        <v>0</v>
      </c>
      <c r="I75" s="40">
        <v>307120627.85000002</v>
      </c>
      <c r="J75" s="42" t="s">
        <v>73</v>
      </c>
    </row>
    <row r="76" spans="1:10">
      <c r="A76" s="42">
        <v>36589</v>
      </c>
      <c r="B76" s="42" t="s">
        <v>74</v>
      </c>
      <c r="C76" s="39" t="s">
        <v>298</v>
      </c>
      <c r="D76" s="40">
        <v>54082375.609999999</v>
      </c>
      <c r="E76" s="40">
        <v>0</v>
      </c>
      <c r="F76" s="40">
        <v>0</v>
      </c>
      <c r="G76" s="40">
        <v>0</v>
      </c>
      <c r="H76" s="40">
        <v>54082375.609999999</v>
      </c>
      <c r="I76" s="40">
        <v>0</v>
      </c>
      <c r="J76" s="42" t="s">
        <v>74</v>
      </c>
    </row>
    <row r="77" spans="1:10">
      <c r="A77" s="42">
        <v>36590</v>
      </c>
      <c r="B77" s="42" t="s">
        <v>75</v>
      </c>
      <c r="C77" s="39" t="s">
        <v>299</v>
      </c>
      <c r="D77" s="40">
        <v>0</v>
      </c>
      <c r="E77" s="40">
        <v>51444005.32</v>
      </c>
      <c r="F77" s="40">
        <v>0</v>
      </c>
      <c r="G77" s="40">
        <v>30262.17</v>
      </c>
      <c r="H77" s="40">
        <v>0</v>
      </c>
      <c r="I77" s="40">
        <v>51474267.490000002</v>
      </c>
      <c r="J77" s="42" t="s">
        <v>75</v>
      </c>
    </row>
    <row r="78" spans="1:10">
      <c r="A78" s="42">
        <v>36591</v>
      </c>
      <c r="B78" s="42" t="s">
        <v>76</v>
      </c>
      <c r="C78" s="39" t="s">
        <v>300</v>
      </c>
      <c r="D78" s="40">
        <v>1971900613.8900001</v>
      </c>
      <c r="E78" s="40">
        <v>0</v>
      </c>
      <c r="F78" s="40">
        <v>214350</v>
      </c>
      <c r="G78" s="40">
        <v>0</v>
      </c>
      <c r="H78" s="40">
        <v>1972114963.8900001</v>
      </c>
      <c r="I78" s="40">
        <v>0</v>
      </c>
      <c r="J78" s="42" t="s">
        <v>76</v>
      </c>
    </row>
    <row r="79" spans="1:10">
      <c r="A79" s="42">
        <v>36592</v>
      </c>
      <c r="B79" s="42" t="s">
        <v>77</v>
      </c>
      <c r="C79" s="39" t="s">
        <v>301</v>
      </c>
      <c r="D79" s="40">
        <v>0</v>
      </c>
      <c r="E79" s="40">
        <v>1964037064.5699999</v>
      </c>
      <c r="F79" s="40">
        <v>0</v>
      </c>
      <c r="G79" s="40">
        <v>112353.37</v>
      </c>
      <c r="H79" s="40">
        <v>0</v>
      </c>
      <c r="I79" s="40">
        <v>1964149417.9400001</v>
      </c>
      <c r="J79" s="42" t="s">
        <v>77</v>
      </c>
    </row>
    <row r="80" spans="1:10">
      <c r="A80" s="42">
        <v>36593</v>
      </c>
      <c r="B80" s="42" t="s">
        <v>78</v>
      </c>
      <c r="C80" s="39" t="s">
        <v>302</v>
      </c>
      <c r="D80" s="40">
        <v>15975029.300000001</v>
      </c>
      <c r="E80" s="40">
        <v>0</v>
      </c>
      <c r="F80" s="40">
        <v>0</v>
      </c>
      <c r="G80" s="40">
        <v>0</v>
      </c>
      <c r="H80" s="40">
        <v>15975029.300000001</v>
      </c>
      <c r="I80" s="40">
        <v>0</v>
      </c>
      <c r="J80" s="42" t="s">
        <v>78</v>
      </c>
    </row>
    <row r="81" spans="1:10">
      <c r="A81" s="42">
        <v>36594</v>
      </c>
      <c r="B81" s="42" t="s">
        <v>79</v>
      </c>
      <c r="C81" s="39" t="s">
        <v>303</v>
      </c>
      <c r="D81" s="40">
        <v>0</v>
      </c>
      <c r="E81" s="40">
        <v>15751901.34</v>
      </c>
      <c r="F81" s="40">
        <v>0</v>
      </c>
      <c r="G81" s="40">
        <v>2772.89</v>
      </c>
      <c r="H81" s="40">
        <v>0</v>
      </c>
      <c r="I81" s="40">
        <v>15754674.23</v>
      </c>
      <c r="J81" s="42" t="s">
        <v>79</v>
      </c>
    </row>
    <row r="82" spans="1:10">
      <c r="A82" s="42">
        <v>36595</v>
      </c>
      <c r="B82" s="42" t="s">
        <v>80</v>
      </c>
      <c r="C82" s="39" t="s">
        <v>304</v>
      </c>
      <c r="D82" s="40">
        <v>4962188.5199999996</v>
      </c>
      <c r="E82" s="40">
        <v>0</v>
      </c>
      <c r="F82" s="40">
        <v>0</v>
      </c>
      <c r="G82" s="40">
        <v>0</v>
      </c>
      <c r="H82" s="40">
        <v>4962188.5199999996</v>
      </c>
      <c r="I82" s="40">
        <v>0</v>
      </c>
      <c r="J82" s="42" t="s">
        <v>80</v>
      </c>
    </row>
    <row r="83" spans="1:10">
      <c r="A83" s="42">
        <v>36596</v>
      </c>
      <c r="B83" s="42" t="s">
        <v>81</v>
      </c>
      <c r="C83" s="39" t="s">
        <v>305</v>
      </c>
      <c r="D83" s="40">
        <v>0</v>
      </c>
      <c r="E83" s="40">
        <v>4061528.9</v>
      </c>
      <c r="F83" s="40">
        <v>0</v>
      </c>
      <c r="G83" s="40">
        <v>21543.94</v>
      </c>
      <c r="H83" s="40">
        <v>0</v>
      </c>
      <c r="I83" s="40">
        <v>4083072.84</v>
      </c>
      <c r="J83" s="42" t="s">
        <v>81</v>
      </c>
    </row>
    <row r="84" spans="1:10">
      <c r="A84" s="42">
        <v>36599</v>
      </c>
      <c r="B84" s="42" t="s">
        <v>83</v>
      </c>
      <c r="C84" s="39" t="s">
        <v>306</v>
      </c>
      <c r="D84" s="40">
        <v>32221513.16</v>
      </c>
      <c r="E84" s="40">
        <v>0</v>
      </c>
      <c r="F84" s="40">
        <v>25963.3</v>
      </c>
      <c r="G84" s="40">
        <v>0</v>
      </c>
      <c r="H84" s="40">
        <v>32247476.460000001</v>
      </c>
      <c r="I84" s="40">
        <v>0</v>
      </c>
      <c r="J84" s="42" t="s">
        <v>83</v>
      </c>
    </row>
    <row r="85" spans="1:10">
      <c r="A85" s="42">
        <v>36964</v>
      </c>
      <c r="B85" s="42" t="s">
        <v>84</v>
      </c>
      <c r="C85" s="39" t="s">
        <v>307</v>
      </c>
      <c r="D85" s="40">
        <v>0</v>
      </c>
      <c r="E85" s="40">
        <v>10946161.01</v>
      </c>
      <c r="F85" s="40">
        <v>0</v>
      </c>
      <c r="G85" s="40">
        <v>0</v>
      </c>
      <c r="H85" s="40">
        <v>0</v>
      </c>
      <c r="I85" s="40">
        <v>10946161.01</v>
      </c>
      <c r="J85" s="42" t="s">
        <v>84</v>
      </c>
    </row>
    <row r="86" spans="1:10">
      <c r="A86" s="42">
        <v>36605</v>
      </c>
      <c r="B86" s="42" t="s">
        <v>85</v>
      </c>
      <c r="C86" s="39" t="s">
        <v>308</v>
      </c>
      <c r="D86" s="40">
        <v>2725</v>
      </c>
      <c r="E86" s="40">
        <v>0</v>
      </c>
      <c r="F86" s="40">
        <v>0</v>
      </c>
      <c r="G86" s="40">
        <v>1276</v>
      </c>
      <c r="H86" s="40">
        <v>1449</v>
      </c>
      <c r="I86" s="40">
        <v>0</v>
      </c>
      <c r="J86" s="42" t="s">
        <v>85</v>
      </c>
    </row>
    <row r="87" spans="1:10">
      <c r="A87" s="42">
        <v>36619</v>
      </c>
      <c r="B87" s="42" t="s">
        <v>86</v>
      </c>
      <c r="C87" s="39" t="s">
        <v>309</v>
      </c>
      <c r="D87" s="40">
        <v>79000</v>
      </c>
      <c r="E87" s="40">
        <v>0</v>
      </c>
      <c r="F87" s="40">
        <v>0</v>
      </c>
      <c r="G87" s="40">
        <v>0</v>
      </c>
      <c r="H87" s="40">
        <v>79000</v>
      </c>
      <c r="I87" s="40">
        <v>0</v>
      </c>
      <c r="J87" s="42" t="s">
        <v>86</v>
      </c>
    </row>
    <row r="88" spans="1:10">
      <c r="A88" s="42">
        <v>36647</v>
      </c>
      <c r="B88" s="42" t="s">
        <v>87</v>
      </c>
      <c r="C88" s="39" t="s">
        <v>310</v>
      </c>
      <c r="D88" s="40">
        <v>0</v>
      </c>
      <c r="E88" s="40">
        <v>263374</v>
      </c>
      <c r="F88" s="40">
        <v>77871</v>
      </c>
      <c r="G88" s="40">
        <v>0</v>
      </c>
      <c r="H88" s="40">
        <v>0</v>
      </c>
      <c r="I88" s="40">
        <v>185503</v>
      </c>
      <c r="J88" s="42" t="s">
        <v>87</v>
      </c>
    </row>
    <row r="89" spans="1:10">
      <c r="A89" s="42">
        <v>36650</v>
      </c>
      <c r="B89" s="42" t="s">
        <v>89</v>
      </c>
      <c r="C89" s="39" t="s">
        <v>311</v>
      </c>
      <c r="D89" s="40">
        <v>0</v>
      </c>
      <c r="E89" s="40">
        <v>61068.31</v>
      </c>
      <c r="F89" s="40">
        <v>0</v>
      </c>
      <c r="G89" s="40">
        <v>17280</v>
      </c>
      <c r="H89" s="40">
        <v>0</v>
      </c>
      <c r="I89" s="40">
        <v>78348.31</v>
      </c>
      <c r="J89" s="42" t="s">
        <v>89</v>
      </c>
    </row>
    <row r="90" spans="1:10">
      <c r="A90" s="42">
        <v>36651</v>
      </c>
      <c r="B90" s="42" t="s">
        <v>90</v>
      </c>
      <c r="C90" s="39" t="s">
        <v>312</v>
      </c>
      <c r="D90" s="40">
        <v>0</v>
      </c>
      <c r="E90" s="40">
        <v>27863027.579999998</v>
      </c>
      <c r="F90" s="40">
        <v>13424537.42</v>
      </c>
      <c r="G90" s="40">
        <v>0</v>
      </c>
      <c r="H90" s="40">
        <v>0</v>
      </c>
      <c r="I90" s="40">
        <v>14438490.16</v>
      </c>
      <c r="J90" s="42" t="s">
        <v>90</v>
      </c>
    </row>
    <row r="91" spans="1:10">
      <c r="A91" s="42">
        <v>38477</v>
      </c>
      <c r="B91" s="42" t="s">
        <v>91</v>
      </c>
      <c r="C91" s="39" t="s">
        <v>313</v>
      </c>
      <c r="D91" s="40">
        <v>0</v>
      </c>
      <c r="E91" s="40">
        <v>0</v>
      </c>
      <c r="F91" s="40">
        <v>0</v>
      </c>
      <c r="G91" s="40">
        <v>5562672.5</v>
      </c>
      <c r="H91" s="40">
        <v>0</v>
      </c>
      <c r="I91" s="40">
        <v>5562672.5</v>
      </c>
      <c r="J91" s="42" t="s">
        <v>91</v>
      </c>
    </row>
    <row r="92" spans="1:10">
      <c r="A92" s="42">
        <v>36653</v>
      </c>
      <c r="B92" s="42" t="s">
        <v>92</v>
      </c>
      <c r="C92" s="39" t="s">
        <v>314</v>
      </c>
      <c r="D92" s="40">
        <v>0</v>
      </c>
      <c r="E92" s="40">
        <v>10291214.15</v>
      </c>
      <c r="F92" s="40">
        <v>0</v>
      </c>
      <c r="G92" s="40">
        <v>1914958.89</v>
      </c>
      <c r="H92" s="40">
        <v>0</v>
      </c>
      <c r="I92" s="40">
        <v>12206173.039999999</v>
      </c>
      <c r="J92" s="42" t="s">
        <v>92</v>
      </c>
    </row>
    <row r="93" spans="1:10">
      <c r="A93" s="42">
        <v>36655</v>
      </c>
      <c r="B93" s="42" t="s">
        <v>93</v>
      </c>
      <c r="C93" s="39" t="s">
        <v>315</v>
      </c>
      <c r="D93" s="40">
        <v>0</v>
      </c>
      <c r="E93" s="40">
        <v>3591423.96</v>
      </c>
      <c r="F93" s="40">
        <v>74742.52</v>
      </c>
      <c r="G93" s="40">
        <v>0</v>
      </c>
      <c r="H93" s="40">
        <v>0</v>
      </c>
      <c r="I93" s="40">
        <v>3516681.44</v>
      </c>
      <c r="J93" s="42" t="s">
        <v>93</v>
      </c>
    </row>
    <row r="94" spans="1:10">
      <c r="A94" s="42">
        <v>36657</v>
      </c>
      <c r="B94" s="42" t="s">
        <v>94</v>
      </c>
      <c r="C94" s="39" t="s">
        <v>316</v>
      </c>
      <c r="D94" s="40">
        <v>0</v>
      </c>
      <c r="E94" s="40">
        <v>791058.21</v>
      </c>
      <c r="F94" s="40">
        <v>0</v>
      </c>
      <c r="G94" s="40">
        <v>12160.69</v>
      </c>
      <c r="H94" s="40">
        <v>0</v>
      </c>
      <c r="I94" s="40">
        <v>803218.9</v>
      </c>
      <c r="J94" s="42" t="s">
        <v>94</v>
      </c>
    </row>
    <row r="95" spans="1:10">
      <c r="A95" s="42">
        <v>36660</v>
      </c>
      <c r="B95" s="42" t="s">
        <v>95</v>
      </c>
      <c r="C95" s="39" t="s">
        <v>317</v>
      </c>
      <c r="D95" s="40">
        <v>0</v>
      </c>
      <c r="E95" s="40">
        <v>6894758.5700000003</v>
      </c>
      <c r="F95" s="40">
        <v>0</v>
      </c>
      <c r="G95" s="40">
        <v>4739367.43</v>
      </c>
      <c r="H95" s="40">
        <v>0</v>
      </c>
      <c r="I95" s="40">
        <v>11634126</v>
      </c>
      <c r="J95" s="42" t="s">
        <v>95</v>
      </c>
    </row>
    <row r="96" spans="1:10">
      <c r="A96" s="42">
        <v>36663</v>
      </c>
      <c r="B96" s="42" t="s">
        <v>96</v>
      </c>
      <c r="C96" s="39" t="s">
        <v>318</v>
      </c>
      <c r="D96" s="40">
        <v>0</v>
      </c>
      <c r="E96" s="40">
        <v>0</v>
      </c>
      <c r="F96" s="40">
        <v>0</v>
      </c>
      <c r="G96" s="40">
        <v>10206.4</v>
      </c>
      <c r="H96" s="40">
        <v>0</v>
      </c>
      <c r="I96" s="40">
        <v>10206.4</v>
      </c>
      <c r="J96" s="42" t="s">
        <v>96</v>
      </c>
    </row>
    <row r="97" spans="1:10">
      <c r="A97" s="42">
        <v>37029</v>
      </c>
      <c r="B97" s="42" t="s">
        <v>97</v>
      </c>
      <c r="C97" s="39" t="s">
        <v>319</v>
      </c>
      <c r="D97" s="40">
        <v>0</v>
      </c>
      <c r="E97" s="40">
        <v>147351.71</v>
      </c>
      <c r="F97" s="40">
        <v>18071.71</v>
      </c>
      <c r="G97" s="40">
        <v>0</v>
      </c>
      <c r="H97" s="40">
        <v>0</v>
      </c>
      <c r="I97" s="40">
        <v>129280</v>
      </c>
      <c r="J97" s="42" t="s">
        <v>97</v>
      </c>
    </row>
    <row r="98" spans="1:10">
      <c r="A98" s="42">
        <v>36665</v>
      </c>
      <c r="B98" s="42" t="s">
        <v>98</v>
      </c>
      <c r="C98" s="39" t="s">
        <v>320</v>
      </c>
      <c r="D98" s="40">
        <v>0</v>
      </c>
      <c r="E98" s="40">
        <v>909901.26</v>
      </c>
      <c r="F98" s="40">
        <v>0</v>
      </c>
      <c r="G98" s="40">
        <v>0</v>
      </c>
      <c r="H98" s="40">
        <v>0</v>
      </c>
      <c r="I98" s="40">
        <v>909901.26</v>
      </c>
      <c r="J98" s="42" t="s">
        <v>98</v>
      </c>
    </row>
    <row r="99" spans="1:10">
      <c r="A99" s="42">
        <v>36666</v>
      </c>
      <c r="B99" s="42" t="s">
        <v>99</v>
      </c>
      <c r="C99" s="39" t="s">
        <v>321</v>
      </c>
      <c r="D99" s="40">
        <v>0</v>
      </c>
      <c r="E99" s="40">
        <v>3655359.04</v>
      </c>
      <c r="F99" s="40">
        <v>1633630.64</v>
      </c>
      <c r="G99" s="40">
        <v>0</v>
      </c>
      <c r="H99" s="40">
        <v>0</v>
      </c>
      <c r="I99" s="40">
        <v>2021728.4</v>
      </c>
      <c r="J99" s="42" t="s">
        <v>99</v>
      </c>
    </row>
    <row r="100" spans="1:10">
      <c r="A100" s="42">
        <v>36668</v>
      </c>
      <c r="B100" s="42" t="s">
        <v>100</v>
      </c>
      <c r="C100" s="39" t="s">
        <v>322</v>
      </c>
      <c r="D100" s="40">
        <v>0</v>
      </c>
      <c r="E100" s="40">
        <v>474632</v>
      </c>
      <c r="F100" s="40">
        <v>5794</v>
      </c>
      <c r="G100" s="40">
        <v>0</v>
      </c>
      <c r="H100" s="40">
        <v>0</v>
      </c>
      <c r="I100" s="40">
        <v>468838</v>
      </c>
      <c r="J100" s="42" t="s">
        <v>100</v>
      </c>
    </row>
    <row r="101" spans="1:10">
      <c r="A101" s="42">
        <v>36681</v>
      </c>
      <c r="B101" s="42" t="s">
        <v>101</v>
      </c>
      <c r="C101" s="39" t="s">
        <v>323</v>
      </c>
      <c r="D101" s="40">
        <v>0</v>
      </c>
      <c r="E101" s="40">
        <v>50635482.509999998</v>
      </c>
      <c r="F101" s="40">
        <v>0</v>
      </c>
      <c r="G101" s="40">
        <v>369392.05</v>
      </c>
      <c r="H101" s="40">
        <v>0</v>
      </c>
      <c r="I101" s="40">
        <v>51004874.560000002</v>
      </c>
      <c r="J101" s="42" t="s">
        <v>101</v>
      </c>
    </row>
    <row r="102" spans="1:10">
      <c r="A102" s="42">
        <v>36682</v>
      </c>
      <c r="B102" s="42" t="s">
        <v>102</v>
      </c>
      <c r="C102" s="39" t="s">
        <v>324</v>
      </c>
      <c r="D102" s="40">
        <v>0</v>
      </c>
      <c r="E102" s="40">
        <v>106941586.81</v>
      </c>
      <c r="F102" s="40">
        <v>185197.5</v>
      </c>
      <c r="G102" s="40">
        <v>0</v>
      </c>
      <c r="H102" s="40">
        <v>0</v>
      </c>
      <c r="I102" s="40">
        <v>106756389.31</v>
      </c>
      <c r="J102" s="42" t="s">
        <v>102</v>
      </c>
    </row>
    <row r="103" spans="1:10">
      <c r="A103" s="42">
        <v>36739</v>
      </c>
      <c r="B103" s="42" t="s">
        <v>103</v>
      </c>
      <c r="C103" s="39" t="s">
        <v>325</v>
      </c>
      <c r="D103" s="40">
        <v>0</v>
      </c>
      <c r="E103" s="40">
        <v>455742660</v>
      </c>
      <c r="F103" s="40">
        <v>0</v>
      </c>
      <c r="G103" s="40">
        <v>0</v>
      </c>
      <c r="H103" s="40">
        <v>0</v>
      </c>
      <c r="I103" s="40">
        <v>455742660</v>
      </c>
      <c r="J103" s="42" t="s">
        <v>103</v>
      </c>
    </row>
    <row r="104" spans="1:10">
      <c r="A104" s="42">
        <v>36740</v>
      </c>
      <c r="B104" s="42" t="s">
        <v>104</v>
      </c>
      <c r="C104" s="39" t="s">
        <v>326</v>
      </c>
      <c r="D104" s="40">
        <v>0</v>
      </c>
      <c r="E104" s="40">
        <v>271710861.14999998</v>
      </c>
      <c r="F104" s="40">
        <v>0</v>
      </c>
      <c r="G104" s="40">
        <v>0</v>
      </c>
      <c r="H104" s="40">
        <v>0</v>
      </c>
      <c r="I104" s="40">
        <v>271710861.14999998</v>
      </c>
      <c r="J104" s="42" t="s">
        <v>104</v>
      </c>
    </row>
    <row r="105" spans="1:10">
      <c r="A105" s="42">
        <v>37105</v>
      </c>
      <c r="B105" s="42" t="s">
        <v>105</v>
      </c>
      <c r="C105" s="39" t="s">
        <v>327</v>
      </c>
      <c r="D105" s="40">
        <v>0</v>
      </c>
      <c r="E105" s="40">
        <v>535554210.12</v>
      </c>
      <c r="F105" s="40">
        <v>0</v>
      </c>
      <c r="G105" s="40">
        <v>0</v>
      </c>
      <c r="H105" s="40">
        <v>0</v>
      </c>
      <c r="I105" s="40">
        <v>535554210.12</v>
      </c>
      <c r="J105" s="42" t="s">
        <v>105</v>
      </c>
    </row>
    <row r="106" spans="1:10">
      <c r="A106" s="42">
        <v>37835</v>
      </c>
      <c r="B106" s="42" t="s">
        <v>106</v>
      </c>
      <c r="C106" s="39" t="s">
        <v>328</v>
      </c>
      <c r="D106" s="40">
        <v>0</v>
      </c>
      <c r="E106" s="40">
        <v>12097823.82</v>
      </c>
      <c r="F106" s="40">
        <v>0</v>
      </c>
      <c r="G106" s="40">
        <v>372306.64</v>
      </c>
      <c r="H106" s="40">
        <v>0</v>
      </c>
      <c r="I106" s="40">
        <v>12470130.460000001</v>
      </c>
      <c r="J106" s="42" t="s">
        <v>106</v>
      </c>
    </row>
    <row r="107" spans="1:10">
      <c r="A107" s="42">
        <v>38201</v>
      </c>
      <c r="B107" s="42" t="s">
        <v>107</v>
      </c>
      <c r="C107" s="39" t="s">
        <v>329</v>
      </c>
      <c r="D107" s="40">
        <v>0</v>
      </c>
      <c r="E107" s="40">
        <v>6398836.0899999999</v>
      </c>
      <c r="F107" s="40">
        <v>0</v>
      </c>
      <c r="G107" s="40">
        <v>0</v>
      </c>
      <c r="H107" s="40">
        <v>0</v>
      </c>
      <c r="I107" s="40">
        <v>6398836.0899999999</v>
      </c>
      <c r="J107" s="42" t="s">
        <v>107</v>
      </c>
    </row>
    <row r="108" spans="1:10">
      <c r="A108" s="42">
        <v>36743</v>
      </c>
      <c r="B108" s="42" t="s">
        <v>109</v>
      </c>
      <c r="C108" s="39" t="s">
        <v>330</v>
      </c>
      <c r="D108" s="40">
        <v>88979655.040000007</v>
      </c>
      <c r="E108" s="40">
        <v>0</v>
      </c>
      <c r="F108" s="40">
        <v>0</v>
      </c>
      <c r="G108" s="40">
        <v>0</v>
      </c>
      <c r="H108" s="40">
        <v>88979655.040000007</v>
      </c>
      <c r="I108" s="40">
        <v>0</v>
      </c>
      <c r="J108" s="42" t="s">
        <v>109</v>
      </c>
    </row>
    <row r="109" spans="1:10">
      <c r="A109" s="42">
        <v>37135</v>
      </c>
      <c r="B109" s="42" t="s">
        <v>110</v>
      </c>
      <c r="C109" s="39" t="s">
        <v>331</v>
      </c>
      <c r="D109" s="40">
        <v>0</v>
      </c>
      <c r="E109" s="40">
        <v>3485612.63</v>
      </c>
      <c r="F109" s="40">
        <v>0</v>
      </c>
      <c r="G109" s="40">
        <v>3891887.15</v>
      </c>
      <c r="H109" s="40">
        <v>0</v>
      </c>
      <c r="I109" s="40">
        <v>7377499.7800000003</v>
      </c>
      <c r="J109" s="42" t="s">
        <v>110</v>
      </c>
    </row>
    <row r="110" spans="1:10">
      <c r="A110" s="42">
        <v>37500</v>
      </c>
      <c r="B110" s="42" t="s">
        <v>111</v>
      </c>
      <c r="C110" s="39" t="s">
        <v>332</v>
      </c>
      <c r="D110" s="40">
        <v>0</v>
      </c>
      <c r="E110" s="40">
        <v>8323372.7999999998</v>
      </c>
      <c r="F110" s="40">
        <v>0</v>
      </c>
      <c r="G110" s="40">
        <v>4592886.4800000004</v>
      </c>
      <c r="H110" s="40">
        <v>0</v>
      </c>
      <c r="I110" s="40">
        <v>12916259.279999999</v>
      </c>
      <c r="J110" s="42" t="s">
        <v>111</v>
      </c>
    </row>
    <row r="111" spans="1:10">
      <c r="A111" s="42">
        <v>37865</v>
      </c>
      <c r="B111" s="42" t="s">
        <v>112</v>
      </c>
      <c r="C111" s="39" t="s">
        <v>333</v>
      </c>
      <c r="D111" s="40">
        <v>0</v>
      </c>
      <c r="E111" s="40">
        <v>16569236.75</v>
      </c>
      <c r="F111" s="40">
        <v>0</v>
      </c>
      <c r="G111" s="40">
        <v>8383202.75</v>
      </c>
      <c r="H111" s="40">
        <v>0</v>
      </c>
      <c r="I111" s="40">
        <v>24952439.5</v>
      </c>
      <c r="J111" s="42" t="s">
        <v>112</v>
      </c>
    </row>
    <row r="112" spans="1:10">
      <c r="A112" s="42">
        <v>37136</v>
      </c>
      <c r="B112" s="42" t="s">
        <v>113</v>
      </c>
      <c r="C112" s="39" t="s">
        <v>334</v>
      </c>
      <c r="D112" s="40">
        <v>0</v>
      </c>
      <c r="E112" s="40">
        <v>60813673.719999999</v>
      </c>
      <c r="F112" s="40">
        <v>0</v>
      </c>
      <c r="G112" s="40">
        <v>34404742.960000001</v>
      </c>
      <c r="H112" s="40">
        <v>0</v>
      </c>
      <c r="I112" s="40">
        <v>95218416.680000007</v>
      </c>
      <c r="J112" s="42" t="s">
        <v>113</v>
      </c>
    </row>
    <row r="113" spans="1:10">
      <c r="A113" s="42">
        <v>37501</v>
      </c>
      <c r="B113" s="42" t="s">
        <v>114</v>
      </c>
      <c r="C113" s="39" t="s">
        <v>335</v>
      </c>
      <c r="D113" s="40">
        <v>0</v>
      </c>
      <c r="E113" s="40">
        <v>13943.79</v>
      </c>
      <c r="F113" s="40">
        <v>0</v>
      </c>
      <c r="G113" s="40">
        <v>6738.63</v>
      </c>
      <c r="H113" s="40">
        <v>0</v>
      </c>
      <c r="I113" s="40">
        <v>20682.419999999998</v>
      </c>
      <c r="J113" s="42" t="s">
        <v>114</v>
      </c>
    </row>
    <row r="114" spans="1:10">
      <c r="A114" s="42">
        <v>37866</v>
      </c>
      <c r="B114" s="42" t="s">
        <v>115</v>
      </c>
      <c r="C114" s="39" t="s">
        <v>336</v>
      </c>
      <c r="D114" s="40">
        <v>0</v>
      </c>
      <c r="E114" s="40">
        <v>291405.87</v>
      </c>
      <c r="F114" s="40">
        <v>0</v>
      </c>
      <c r="G114" s="40">
        <v>235444.36</v>
      </c>
      <c r="H114" s="40">
        <v>0</v>
      </c>
      <c r="I114" s="40">
        <v>526850.23</v>
      </c>
      <c r="J114" s="42" t="s">
        <v>115</v>
      </c>
    </row>
    <row r="115" spans="1:10">
      <c r="A115" s="42">
        <v>36772</v>
      </c>
      <c r="B115" s="42" t="s">
        <v>116</v>
      </c>
      <c r="C115" s="39" t="s">
        <v>337</v>
      </c>
      <c r="D115" s="40">
        <v>0</v>
      </c>
      <c r="E115" s="40">
        <v>4298981.45</v>
      </c>
      <c r="F115" s="40">
        <v>0</v>
      </c>
      <c r="G115" s="40">
        <v>1849223.06</v>
      </c>
      <c r="H115" s="40">
        <v>0</v>
      </c>
      <c r="I115" s="40">
        <v>6148204.5099999998</v>
      </c>
      <c r="J115" s="42" t="s">
        <v>116</v>
      </c>
    </row>
    <row r="116" spans="1:10">
      <c r="A116" s="42">
        <v>37503</v>
      </c>
      <c r="B116" s="42" t="s">
        <v>117</v>
      </c>
      <c r="C116" s="39" t="s">
        <v>338</v>
      </c>
      <c r="D116" s="40">
        <v>38160.199999999997</v>
      </c>
      <c r="E116" s="40">
        <v>0</v>
      </c>
      <c r="F116" s="40">
        <v>0</v>
      </c>
      <c r="G116" s="40">
        <v>0</v>
      </c>
      <c r="H116" s="40">
        <v>38160.199999999997</v>
      </c>
      <c r="I116" s="40">
        <v>0</v>
      </c>
      <c r="J116" s="42" t="s">
        <v>117</v>
      </c>
    </row>
    <row r="117" spans="1:10">
      <c r="A117" s="42">
        <v>37868</v>
      </c>
      <c r="B117" s="42" t="s">
        <v>118</v>
      </c>
      <c r="C117" s="39" t="s">
        <v>339</v>
      </c>
      <c r="D117" s="40">
        <v>76422</v>
      </c>
      <c r="E117" s="40">
        <v>0</v>
      </c>
      <c r="F117" s="40">
        <v>0</v>
      </c>
      <c r="G117" s="40">
        <v>0</v>
      </c>
      <c r="H117" s="40">
        <v>76422</v>
      </c>
      <c r="I117" s="40">
        <v>0</v>
      </c>
      <c r="J117" s="42" t="s">
        <v>118</v>
      </c>
    </row>
    <row r="118" spans="1:10">
      <c r="A118" s="42">
        <v>37165</v>
      </c>
      <c r="B118" s="42" t="s">
        <v>120</v>
      </c>
      <c r="C118" s="39" t="s">
        <v>340</v>
      </c>
      <c r="D118" s="40">
        <v>55513379.880000003</v>
      </c>
      <c r="E118" s="40">
        <v>0</v>
      </c>
      <c r="F118" s="40">
        <v>33643875.159999996</v>
      </c>
      <c r="G118" s="40">
        <v>0</v>
      </c>
      <c r="H118" s="40">
        <v>89157255.040000007</v>
      </c>
      <c r="I118" s="40">
        <v>0</v>
      </c>
      <c r="J118" s="42" t="s">
        <v>120</v>
      </c>
    </row>
    <row r="119" spans="1:10">
      <c r="A119" s="42">
        <v>37530</v>
      </c>
      <c r="B119" s="42" t="s">
        <v>121</v>
      </c>
      <c r="C119" s="39" t="s">
        <v>341</v>
      </c>
      <c r="D119" s="40">
        <v>22322393.18</v>
      </c>
      <c r="E119" s="40">
        <v>0</v>
      </c>
      <c r="F119" s="40">
        <v>12051159.26</v>
      </c>
      <c r="G119" s="40">
        <v>0</v>
      </c>
      <c r="H119" s="40">
        <v>34373552.439999998</v>
      </c>
      <c r="I119" s="40">
        <v>0</v>
      </c>
      <c r="J119" s="42" t="s">
        <v>121</v>
      </c>
    </row>
    <row r="120" spans="1:10">
      <c r="A120" s="42">
        <v>37895</v>
      </c>
      <c r="B120" s="42" t="s">
        <v>122</v>
      </c>
      <c r="C120" s="39" t="s">
        <v>342</v>
      </c>
      <c r="D120" s="40">
        <v>0</v>
      </c>
      <c r="E120" s="40">
        <v>10843.31</v>
      </c>
      <c r="F120" s="40">
        <v>0</v>
      </c>
      <c r="G120" s="40">
        <v>0</v>
      </c>
      <c r="H120" s="40">
        <v>0</v>
      </c>
      <c r="I120" s="40">
        <v>10843.31</v>
      </c>
      <c r="J120" s="42" t="s">
        <v>122</v>
      </c>
    </row>
    <row r="121" spans="1:10">
      <c r="A121" s="42">
        <v>38261</v>
      </c>
      <c r="B121" s="42" t="s">
        <v>123</v>
      </c>
      <c r="C121" s="39" t="s">
        <v>343</v>
      </c>
      <c r="D121" s="40">
        <v>12156113.5</v>
      </c>
      <c r="E121" s="40">
        <v>0</v>
      </c>
      <c r="F121" s="40">
        <v>6655888.4800000004</v>
      </c>
      <c r="G121" s="40">
        <v>0</v>
      </c>
      <c r="H121" s="40">
        <v>18812001.98</v>
      </c>
      <c r="I121" s="40">
        <v>0</v>
      </c>
      <c r="J121" s="42" t="s">
        <v>123</v>
      </c>
    </row>
    <row r="122" spans="1:10">
      <c r="A122" s="42">
        <v>37896</v>
      </c>
      <c r="B122" s="42" t="s">
        <v>124</v>
      </c>
      <c r="C122" s="39" t="s">
        <v>344</v>
      </c>
      <c r="D122" s="40">
        <v>2656516.67</v>
      </c>
      <c r="E122" s="40">
        <v>0</v>
      </c>
      <c r="F122" s="40">
        <v>1716913.92</v>
      </c>
      <c r="G122" s="40">
        <v>0</v>
      </c>
      <c r="H122" s="40">
        <v>4373430.59</v>
      </c>
      <c r="I122" s="40">
        <v>0</v>
      </c>
      <c r="J122" s="42" t="s">
        <v>124</v>
      </c>
    </row>
    <row r="123" spans="1:10">
      <c r="A123" s="42">
        <v>38262</v>
      </c>
      <c r="B123" s="42" t="s">
        <v>125</v>
      </c>
      <c r="C123" s="39" t="s">
        <v>345</v>
      </c>
      <c r="D123" s="40">
        <v>3595507.03</v>
      </c>
      <c r="E123" s="40">
        <v>0</v>
      </c>
      <c r="F123" s="40">
        <v>1211147.9099999999</v>
      </c>
      <c r="G123" s="40">
        <v>0</v>
      </c>
      <c r="H123" s="40">
        <v>4806654.9400000004</v>
      </c>
      <c r="I123" s="40">
        <v>0</v>
      </c>
      <c r="J123" s="42" t="s">
        <v>125</v>
      </c>
    </row>
    <row r="124" spans="1:10">
      <c r="A124" s="42">
        <v>36861</v>
      </c>
      <c r="B124" s="42" t="s">
        <v>126</v>
      </c>
      <c r="C124" s="39" t="s">
        <v>346</v>
      </c>
      <c r="D124" s="40">
        <v>828895</v>
      </c>
      <c r="E124" s="40">
        <v>0</v>
      </c>
      <c r="F124" s="40">
        <v>414290</v>
      </c>
      <c r="G124" s="40">
        <v>0</v>
      </c>
      <c r="H124" s="40">
        <v>1243185</v>
      </c>
      <c r="I124" s="40">
        <v>0</v>
      </c>
      <c r="J124" s="42" t="s">
        <v>126</v>
      </c>
    </row>
    <row r="125" spans="1:10">
      <c r="A125" s="42">
        <v>36866</v>
      </c>
      <c r="B125" s="42" t="s">
        <v>128</v>
      </c>
      <c r="C125" s="39" t="s">
        <v>347</v>
      </c>
      <c r="D125" s="40">
        <v>420</v>
      </c>
      <c r="E125" s="40">
        <v>0</v>
      </c>
      <c r="F125" s="40">
        <v>570</v>
      </c>
      <c r="G125" s="40">
        <v>0</v>
      </c>
      <c r="H125" s="40">
        <v>990</v>
      </c>
      <c r="I125" s="40">
        <v>0</v>
      </c>
      <c r="J125" s="42" t="s">
        <v>128</v>
      </c>
    </row>
    <row r="126" spans="1:10">
      <c r="A126" s="42">
        <v>36867</v>
      </c>
      <c r="B126" s="42" t="s">
        <v>129</v>
      </c>
      <c r="C126" s="39" t="s">
        <v>348</v>
      </c>
      <c r="D126" s="40">
        <v>36540</v>
      </c>
      <c r="E126" s="40">
        <v>0</v>
      </c>
      <c r="F126" s="40">
        <v>18300</v>
      </c>
      <c r="G126" s="40">
        <v>0</v>
      </c>
      <c r="H126" s="40">
        <v>54840</v>
      </c>
      <c r="I126" s="40">
        <v>0</v>
      </c>
      <c r="J126" s="42" t="s">
        <v>129</v>
      </c>
    </row>
    <row r="127" spans="1:10">
      <c r="A127" s="42">
        <v>36868</v>
      </c>
      <c r="B127" s="42" t="s">
        <v>130</v>
      </c>
      <c r="C127" s="39" t="s">
        <v>349</v>
      </c>
      <c r="D127" s="40">
        <v>8375</v>
      </c>
      <c r="E127" s="40">
        <v>0</v>
      </c>
      <c r="F127" s="40">
        <v>1180</v>
      </c>
      <c r="G127" s="40">
        <v>0</v>
      </c>
      <c r="H127" s="40">
        <v>9555</v>
      </c>
      <c r="I127" s="40">
        <v>0</v>
      </c>
      <c r="J127" s="42" t="s">
        <v>130</v>
      </c>
    </row>
    <row r="128" spans="1:10">
      <c r="A128" s="42">
        <v>37234</v>
      </c>
      <c r="B128" s="42" t="s">
        <v>131</v>
      </c>
      <c r="C128" s="39" t="s">
        <v>350</v>
      </c>
      <c r="D128" s="40">
        <v>308949</v>
      </c>
      <c r="E128" s="40">
        <v>0</v>
      </c>
      <c r="F128" s="40">
        <v>135291</v>
      </c>
      <c r="G128" s="40">
        <v>0</v>
      </c>
      <c r="H128" s="40">
        <v>444240</v>
      </c>
      <c r="I128" s="40">
        <v>0</v>
      </c>
      <c r="J128" s="42" t="s">
        <v>131</v>
      </c>
    </row>
    <row r="129" spans="1:10">
      <c r="A129" s="42">
        <v>37599</v>
      </c>
      <c r="B129" s="42" t="s">
        <v>132</v>
      </c>
      <c r="C129" s="39" t="s">
        <v>351</v>
      </c>
      <c r="D129" s="40">
        <v>645316.94999999995</v>
      </c>
      <c r="E129" s="40">
        <v>0</v>
      </c>
      <c r="F129" s="40">
        <v>343553.86</v>
      </c>
      <c r="G129" s="40">
        <v>0</v>
      </c>
      <c r="H129" s="40">
        <v>988870.81</v>
      </c>
      <c r="I129" s="40">
        <v>0</v>
      </c>
      <c r="J129" s="42" t="s">
        <v>132</v>
      </c>
    </row>
    <row r="130" spans="1:10">
      <c r="A130" s="42">
        <v>36870</v>
      </c>
      <c r="B130" s="42" t="s">
        <v>133</v>
      </c>
      <c r="C130" s="39" t="s">
        <v>352</v>
      </c>
      <c r="D130" s="40">
        <v>294427.08</v>
      </c>
      <c r="E130" s="40">
        <v>0</v>
      </c>
      <c r="F130" s="40">
        <v>237944.22</v>
      </c>
      <c r="G130" s="40">
        <v>0</v>
      </c>
      <c r="H130" s="40">
        <v>532371.30000000005</v>
      </c>
      <c r="I130" s="40">
        <v>0</v>
      </c>
      <c r="J130" s="42" t="s">
        <v>133</v>
      </c>
    </row>
    <row r="131" spans="1:10">
      <c r="A131" s="42">
        <v>36871</v>
      </c>
      <c r="B131" s="42" t="s">
        <v>134</v>
      </c>
      <c r="C131" s="39" t="s">
        <v>353</v>
      </c>
      <c r="D131" s="40">
        <v>19281</v>
      </c>
      <c r="E131" s="40">
        <v>0</v>
      </c>
      <c r="F131" s="40">
        <v>12291</v>
      </c>
      <c r="G131" s="40">
        <v>0</v>
      </c>
      <c r="H131" s="40">
        <v>31572</v>
      </c>
      <c r="I131" s="40">
        <v>0</v>
      </c>
      <c r="J131" s="42" t="s">
        <v>134</v>
      </c>
    </row>
    <row r="132" spans="1:10">
      <c r="A132" s="42">
        <v>36872</v>
      </c>
      <c r="B132" s="42" t="s">
        <v>135</v>
      </c>
      <c r="C132" s="39" t="s">
        <v>354</v>
      </c>
      <c r="D132" s="40">
        <v>175047.91</v>
      </c>
      <c r="E132" s="40">
        <v>0</v>
      </c>
      <c r="F132" s="40">
        <v>40322.53</v>
      </c>
      <c r="G132" s="40">
        <v>0</v>
      </c>
      <c r="H132" s="40">
        <v>215370.44</v>
      </c>
      <c r="I132" s="40">
        <v>0</v>
      </c>
      <c r="J132" s="42" t="s">
        <v>135</v>
      </c>
    </row>
    <row r="133" spans="1:10">
      <c r="A133" s="42">
        <v>36873</v>
      </c>
      <c r="B133" s="42" t="s">
        <v>136</v>
      </c>
      <c r="C133" s="39" t="s">
        <v>355</v>
      </c>
      <c r="D133" s="40">
        <v>378882.16</v>
      </c>
      <c r="E133" s="40">
        <v>0</v>
      </c>
      <c r="F133" s="40">
        <v>118155.38</v>
      </c>
      <c r="G133" s="40">
        <v>0</v>
      </c>
      <c r="H133" s="40">
        <v>497037.54</v>
      </c>
      <c r="I133" s="40">
        <v>0</v>
      </c>
      <c r="J133" s="42" t="s">
        <v>136</v>
      </c>
    </row>
    <row r="134" spans="1:10">
      <c r="A134" s="42">
        <v>36875</v>
      </c>
      <c r="B134" s="42" t="s">
        <v>137</v>
      </c>
      <c r="C134" s="39" t="s">
        <v>356</v>
      </c>
      <c r="D134" s="40">
        <v>3498.57</v>
      </c>
      <c r="E134" s="40">
        <v>0</v>
      </c>
      <c r="F134" s="40">
        <v>1768.02</v>
      </c>
      <c r="G134" s="40">
        <v>0</v>
      </c>
      <c r="H134" s="40">
        <v>5266.59</v>
      </c>
      <c r="I134" s="40">
        <v>0</v>
      </c>
      <c r="J134" s="42" t="s">
        <v>137</v>
      </c>
    </row>
    <row r="135" spans="1:10">
      <c r="A135" s="42">
        <v>36876</v>
      </c>
      <c r="B135" s="42" t="s">
        <v>138</v>
      </c>
      <c r="C135" s="39" t="s">
        <v>357</v>
      </c>
      <c r="D135" s="40">
        <v>12000</v>
      </c>
      <c r="E135" s="40">
        <v>0</v>
      </c>
      <c r="F135" s="40">
        <v>6000</v>
      </c>
      <c r="G135" s="40">
        <v>0</v>
      </c>
      <c r="H135" s="40">
        <v>18000</v>
      </c>
      <c r="I135" s="40">
        <v>0</v>
      </c>
      <c r="J135" s="42" t="s">
        <v>138</v>
      </c>
    </row>
    <row r="136" spans="1:10">
      <c r="A136" s="42">
        <v>36877</v>
      </c>
      <c r="B136" s="42" t="s">
        <v>139</v>
      </c>
      <c r="C136" s="39" t="s">
        <v>358</v>
      </c>
      <c r="D136" s="40">
        <v>22617.32</v>
      </c>
      <c r="E136" s="40">
        <v>0</v>
      </c>
      <c r="F136" s="40">
        <v>11308.65</v>
      </c>
      <c r="G136" s="40">
        <v>0</v>
      </c>
      <c r="H136" s="40">
        <v>33925.97</v>
      </c>
      <c r="I136" s="40">
        <v>0</v>
      </c>
      <c r="J136" s="42" t="s">
        <v>139</v>
      </c>
    </row>
    <row r="137" spans="1:10">
      <c r="A137" s="39" t="s">
        <v>190</v>
      </c>
      <c r="B137" s="42" t="s">
        <v>140</v>
      </c>
      <c r="C137" s="39" t="s">
        <v>346</v>
      </c>
      <c r="D137" s="40">
        <v>1533177</v>
      </c>
      <c r="E137" s="40">
        <v>0</v>
      </c>
      <c r="F137" s="40">
        <v>773934</v>
      </c>
      <c r="G137" s="40">
        <v>0</v>
      </c>
      <c r="H137" s="40">
        <v>2307111</v>
      </c>
      <c r="I137" s="40">
        <v>0</v>
      </c>
      <c r="J137" s="42" t="s">
        <v>140</v>
      </c>
    </row>
    <row r="138" spans="1:10">
      <c r="A138" s="39" t="s">
        <v>191</v>
      </c>
      <c r="B138" s="42" t="s">
        <v>141</v>
      </c>
      <c r="C138" s="39" t="s">
        <v>359</v>
      </c>
      <c r="D138" s="40">
        <v>13221</v>
      </c>
      <c r="E138" s="40">
        <v>0</v>
      </c>
      <c r="F138" s="40">
        <v>3840</v>
      </c>
      <c r="G138" s="40">
        <v>0</v>
      </c>
      <c r="H138" s="40">
        <v>17061</v>
      </c>
      <c r="I138" s="40">
        <v>0</v>
      </c>
      <c r="J138" s="42" t="s">
        <v>141</v>
      </c>
    </row>
    <row r="139" spans="1:10">
      <c r="A139" s="39" t="s">
        <v>192</v>
      </c>
      <c r="B139" s="42" t="s">
        <v>143</v>
      </c>
      <c r="C139" s="39" t="s">
        <v>360</v>
      </c>
      <c r="D139" s="40">
        <v>20431</v>
      </c>
      <c r="E139" s="40">
        <v>0</v>
      </c>
      <c r="F139" s="40">
        <v>32430</v>
      </c>
      <c r="G139" s="40">
        <v>0</v>
      </c>
      <c r="H139" s="40">
        <v>52861</v>
      </c>
      <c r="I139" s="40">
        <v>0</v>
      </c>
      <c r="J139" s="42" t="s">
        <v>143</v>
      </c>
    </row>
    <row r="140" spans="1:10">
      <c r="A140" s="39" t="s">
        <v>193</v>
      </c>
      <c r="B140" s="42" t="s">
        <v>144</v>
      </c>
      <c r="C140" s="39" t="s">
        <v>349</v>
      </c>
      <c r="D140" s="40">
        <v>1485</v>
      </c>
      <c r="E140" s="40">
        <v>0</v>
      </c>
      <c r="F140" s="40">
        <v>1210.5</v>
      </c>
      <c r="G140" s="40">
        <v>0</v>
      </c>
      <c r="H140" s="40">
        <v>2695.5</v>
      </c>
      <c r="I140" s="40">
        <v>0</v>
      </c>
      <c r="J140" s="42" t="s">
        <v>144</v>
      </c>
    </row>
    <row r="141" spans="1:10">
      <c r="A141" s="39" t="s">
        <v>194</v>
      </c>
      <c r="B141" s="42" t="s">
        <v>145</v>
      </c>
      <c r="C141" s="39" t="s">
        <v>361</v>
      </c>
      <c r="D141" s="40">
        <v>5827.11</v>
      </c>
      <c r="E141" s="40">
        <v>0</v>
      </c>
      <c r="F141" s="40">
        <v>16241.06</v>
      </c>
      <c r="G141" s="40">
        <v>0</v>
      </c>
      <c r="H141" s="40">
        <v>22068.17</v>
      </c>
      <c r="I141" s="40">
        <v>0</v>
      </c>
      <c r="J141" s="42" t="s">
        <v>145</v>
      </c>
    </row>
    <row r="142" spans="1:10">
      <c r="A142" s="39" t="s">
        <v>195</v>
      </c>
      <c r="B142" s="42" t="s">
        <v>146</v>
      </c>
      <c r="C142" s="39" t="s">
        <v>362</v>
      </c>
      <c r="D142" s="40">
        <v>88909.9</v>
      </c>
      <c r="E142" s="40">
        <v>0</v>
      </c>
      <c r="F142" s="40">
        <v>45555</v>
      </c>
      <c r="G142" s="40">
        <v>0</v>
      </c>
      <c r="H142" s="40">
        <v>134464.9</v>
      </c>
      <c r="I142" s="40">
        <v>0</v>
      </c>
      <c r="J142" s="42" t="s">
        <v>146</v>
      </c>
    </row>
    <row r="143" spans="1:10">
      <c r="A143" s="39" t="s">
        <v>196</v>
      </c>
      <c r="B143" s="42" t="s">
        <v>147</v>
      </c>
      <c r="C143" s="39" t="s">
        <v>363</v>
      </c>
      <c r="D143" s="40">
        <v>7309</v>
      </c>
      <c r="E143" s="40">
        <v>0</v>
      </c>
      <c r="F143" s="40">
        <v>1484</v>
      </c>
      <c r="G143" s="40">
        <v>0</v>
      </c>
      <c r="H143" s="40">
        <v>8793</v>
      </c>
      <c r="I143" s="40">
        <v>0</v>
      </c>
      <c r="J143" s="42" t="s">
        <v>147</v>
      </c>
    </row>
    <row r="144" spans="1:10">
      <c r="A144" s="39" t="s">
        <v>197</v>
      </c>
      <c r="B144" s="42" t="s">
        <v>148</v>
      </c>
      <c r="C144" s="39" t="s">
        <v>364</v>
      </c>
      <c r="D144" s="40">
        <v>12765</v>
      </c>
      <c r="E144" s="40">
        <v>0</v>
      </c>
      <c r="F144" s="40">
        <v>7346.31</v>
      </c>
      <c r="G144" s="40">
        <v>0</v>
      </c>
      <c r="H144" s="40">
        <v>20111.310000000001</v>
      </c>
      <c r="I144" s="40">
        <v>0</v>
      </c>
      <c r="J144" s="42" t="s">
        <v>148</v>
      </c>
    </row>
    <row r="145" spans="1:10">
      <c r="A145" s="39" t="s">
        <v>198</v>
      </c>
      <c r="B145" s="42" t="s">
        <v>149</v>
      </c>
      <c r="C145" s="39" t="s">
        <v>353</v>
      </c>
      <c r="D145" s="40">
        <v>10865</v>
      </c>
      <c r="E145" s="40">
        <v>0</v>
      </c>
      <c r="F145" s="40">
        <v>4236.0600000000004</v>
      </c>
      <c r="G145" s="40">
        <v>0</v>
      </c>
      <c r="H145" s="40">
        <v>15101.06</v>
      </c>
      <c r="I145" s="40">
        <v>0</v>
      </c>
      <c r="J145" s="42" t="s">
        <v>149</v>
      </c>
    </row>
    <row r="146" spans="1:10">
      <c r="A146" s="39" t="s">
        <v>199</v>
      </c>
      <c r="B146" s="42" t="s">
        <v>150</v>
      </c>
      <c r="C146" s="39" t="s">
        <v>365</v>
      </c>
      <c r="D146" s="40">
        <v>2200</v>
      </c>
      <c r="E146" s="40">
        <v>0</v>
      </c>
      <c r="F146" s="40">
        <v>1400</v>
      </c>
      <c r="G146" s="40">
        <v>0</v>
      </c>
      <c r="H146" s="40">
        <v>3600</v>
      </c>
      <c r="I146" s="40">
        <v>0</v>
      </c>
      <c r="J146" s="42" t="s">
        <v>150</v>
      </c>
    </row>
    <row r="147" spans="1:10">
      <c r="A147" s="39" t="s">
        <v>200</v>
      </c>
      <c r="B147" s="42" t="s">
        <v>151</v>
      </c>
      <c r="C147" s="39" t="s">
        <v>366</v>
      </c>
      <c r="D147" s="40">
        <v>121290.48</v>
      </c>
      <c r="E147" s="40">
        <v>0</v>
      </c>
      <c r="F147" s="40">
        <v>57019.53</v>
      </c>
      <c r="G147" s="40">
        <v>0</v>
      </c>
      <c r="H147" s="40">
        <v>178310.01</v>
      </c>
      <c r="I147" s="40">
        <v>0</v>
      </c>
      <c r="J147" s="42" t="s">
        <v>151</v>
      </c>
    </row>
    <row r="148" spans="1:10">
      <c r="A148" s="39" t="s">
        <v>201</v>
      </c>
      <c r="B148" s="42" t="s">
        <v>152</v>
      </c>
      <c r="C148" s="39" t="s">
        <v>367</v>
      </c>
      <c r="D148" s="40">
        <v>3726.49</v>
      </c>
      <c r="E148" s="40">
        <v>0</v>
      </c>
      <c r="F148" s="40">
        <v>6465.26</v>
      </c>
      <c r="G148" s="40">
        <v>0</v>
      </c>
      <c r="H148" s="40">
        <v>10191.75</v>
      </c>
      <c r="I148" s="40">
        <v>0</v>
      </c>
      <c r="J148" s="42" t="s">
        <v>152</v>
      </c>
    </row>
    <row r="149" spans="1:10">
      <c r="A149" s="39" t="s">
        <v>202</v>
      </c>
      <c r="B149" s="42" t="s">
        <v>153</v>
      </c>
      <c r="C149" s="39" t="s">
        <v>368</v>
      </c>
      <c r="D149" s="40">
        <v>36460</v>
      </c>
      <c r="E149" s="40">
        <v>0</v>
      </c>
      <c r="F149" s="40">
        <v>18167</v>
      </c>
      <c r="G149" s="40">
        <v>0</v>
      </c>
      <c r="H149" s="40">
        <v>54627</v>
      </c>
      <c r="I149" s="40">
        <v>0</v>
      </c>
      <c r="J149" s="42" t="s">
        <v>153</v>
      </c>
    </row>
    <row r="150" spans="1:10">
      <c r="A150" s="39" t="s">
        <v>203</v>
      </c>
      <c r="B150" s="42" t="s">
        <v>154</v>
      </c>
      <c r="C150" s="39" t="s">
        <v>369</v>
      </c>
      <c r="D150" s="40">
        <v>22466.14</v>
      </c>
      <c r="E150" s="40">
        <v>0</v>
      </c>
      <c r="F150" s="40">
        <v>3913</v>
      </c>
      <c r="G150" s="40">
        <v>0</v>
      </c>
      <c r="H150" s="40">
        <v>26379.14</v>
      </c>
      <c r="I150" s="40">
        <v>0</v>
      </c>
      <c r="J150" s="42" t="s">
        <v>154</v>
      </c>
    </row>
    <row r="151" spans="1:10">
      <c r="A151" s="39" t="s">
        <v>204</v>
      </c>
      <c r="B151" s="42" t="s">
        <v>155</v>
      </c>
      <c r="C151" s="39" t="s">
        <v>370</v>
      </c>
      <c r="D151" s="40">
        <v>33230</v>
      </c>
      <c r="E151" s="40">
        <v>0</v>
      </c>
      <c r="F151" s="40">
        <v>16615</v>
      </c>
      <c r="G151" s="40">
        <v>0</v>
      </c>
      <c r="H151" s="40">
        <v>49845</v>
      </c>
      <c r="I151" s="40">
        <v>0</v>
      </c>
      <c r="J151" s="42" t="s">
        <v>155</v>
      </c>
    </row>
    <row r="152" spans="1:10">
      <c r="A152" s="39" t="s">
        <v>205</v>
      </c>
      <c r="B152" s="42" t="s">
        <v>156</v>
      </c>
      <c r="C152" s="39" t="s">
        <v>371</v>
      </c>
      <c r="D152" s="40">
        <v>1980</v>
      </c>
      <c r="E152" s="40">
        <v>0</v>
      </c>
      <c r="F152" s="40">
        <v>63300</v>
      </c>
      <c r="G152" s="40">
        <v>0</v>
      </c>
      <c r="H152" s="40">
        <v>65280</v>
      </c>
      <c r="I152" s="40">
        <v>0</v>
      </c>
      <c r="J152" s="42" t="s">
        <v>156</v>
      </c>
    </row>
    <row r="153" spans="1:10">
      <c r="A153" s="39" t="s">
        <v>206</v>
      </c>
      <c r="B153" s="42" t="s">
        <v>157</v>
      </c>
      <c r="C153" s="39" t="s">
        <v>372</v>
      </c>
      <c r="D153" s="40">
        <v>275000</v>
      </c>
      <c r="E153" s="40">
        <v>0</v>
      </c>
      <c r="F153" s="40">
        <v>107500</v>
      </c>
      <c r="G153" s="40">
        <v>0</v>
      </c>
      <c r="H153" s="40">
        <v>382500</v>
      </c>
      <c r="I153" s="40">
        <v>0</v>
      </c>
      <c r="J153" s="42" t="s">
        <v>157</v>
      </c>
    </row>
    <row r="154" spans="1:10">
      <c r="A154" s="39" t="s">
        <v>207</v>
      </c>
      <c r="B154" s="42" t="s">
        <v>158</v>
      </c>
      <c r="C154" s="39" t="s">
        <v>373</v>
      </c>
      <c r="D154" s="40">
        <v>211259.98</v>
      </c>
      <c r="E154" s="40">
        <v>0</v>
      </c>
      <c r="F154" s="40">
        <v>212283.12</v>
      </c>
      <c r="G154" s="40">
        <v>0</v>
      </c>
      <c r="H154" s="40">
        <v>423543.1</v>
      </c>
      <c r="I154" s="40">
        <v>0</v>
      </c>
      <c r="J154" s="42" t="s">
        <v>158</v>
      </c>
    </row>
    <row r="155" spans="1:10">
      <c r="A155" s="39" t="s">
        <v>208</v>
      </c>
      <c r="B155" s="42" t="s">
        <v>159</v>
      </c>
      <c r="C155" s="39" t="s">
        <v>374</v>
      </c>
      <c r="D155" s="40">
        <v>4000</v>
      </c>
      <c r="E155" s="40">
        <v>0</v>
      </c>
      <c r="F155" s="40">
        <v>2000</v>
      </c>
      <c r="G155" s="40">
        <v>0</v>
      </c>
      <c r="H155" s="40">
        <v>6000</v>
      </c>
      <c r="I155" s="40">
        <v>0</v>
      </c>
      <c r="J155" s="42" t="s">
        <v>159</v>
      </c>
    </row>
    <row r="156" spans="1:10">
      <c r="A156" s="39" t="s">
        <v>209</v>
      </c>
      <c r="B156" s="42" t="s">
        <v>160</v>
      </c>
      <c r="C156" s="39" t="s">
        <v>375</v>
      </c>
      <c r="D156" s="40">
        <v>1535</v>
      </c>
      <c r="E156" s="40">
        <v>0</v>
      </c>
      <c r="F156" s="40">
        <v>3600</v>
      </c>
      <c r="G156" s="40">
        <v>0</v>
      </c>
      <c r="H156" s="40">
        <v>5135</v>
      </c>
      <c r="I156" s="40">
        <v>0</v>
      </c>
      <c r="J156" s="42" t="s">
        <v>160</v>
      </c>
    </row>
    <row r="157" spans="1:10">
      <c r="A157" s="39" t="s">
        <v>210</v>
      </c>
      <c r="B157" s="42" t="s">
        <v>161</v>
      </c>
      <c r="C157" s="39" t="s">
        <v>376</v>
      </c>
      <c r="D157" s="40">
        <v>150000</v>
      </c>
      <c r="E157" s="40">
        <v>0</v>
      </c>
      <c r="F157" s="40">
        <v>55000</v>
      </c>
      <c r="G157" s="40">
        <v>0</v>
      </c>
      <c r="H157" s="40">
        <v>205000</v>
      </c>
      <c r="I157" s="40">
        <v>0</v>
      </c>
      <c r="J157" s="42" t="s">
        <v>161</v>
      </c>
    </row>
    <row r="158" spans="1:10">
      <c r="A158" s="39" t="s">
        <v>211</v>
      </c>
      <c r="B158" s="42" t="s">
        <v>162</v>
      </c>
      <c r="C158" s="39" t="s">
        <v>377</v>
      </c>
      <c r="D158" s="40">
        <v>1737.58</v>
      </c>
      <c r="E158" s="40">
        <v>0</v>
      </c>
      <c r="F158" s="40">
        <v>839.31</v>
      </c>
      <c r="G158" s="40">
        <v>0</v>
      </c>
      <c r="H158" s="40">
        <v>2576.89</v>
      </c>
      <c r="I158" s="40">
        <v>0</v>
      </c>
      <c r="J158" s="42" t="s">
        <v>162</v>
      </c>
    </row>
    <row r="159" spans="1:10">
      <c r="A159" s="39" t="s">
        <v>212</v>
      </c>
      <c r="B159" s="42" t="s">
        <v>163</v>
      </c>
      <c r="C159" s="39" t="s">
        <v>378</v>
      </c>
      <c r="D159" s="40">
        <v>29910</v>
      </c>
      <c r="E159" s="40">
        <v>0</v>
      </c>
      <c r="F159" s="40">
        <v>14955</v>
      </c>
      <c r="G159" s="40">
        <v>0</v>
      </c>
      <c r="H159" s="40">
        <v>44865</v>
      </c>
      <c r="I159" s="40">
        <v>0</v>
      </c>
      <c r="J159" s="42" t="s">
        <v>163</v>
      </c>
    </row>
    <row r="160" spans="1:10">
      <c r="A160" s="39" t="s">
        <v>213</v>
      </c>
      <c r="B160" s="42" t="s">
        <v>164</v>
      </c>
      <c r="C160" s="39" t="s">
        <v>379</v>
      </c>
      <c r="D160" s="40">
        <v>0</v>
      </c>
      <c r="E160" s="40">
        <v>45048.27</v>
      </c>
      <c r="F160" s="40">
        <v>2115673.73</v>
      </c>
      <c r="G160" s="40">
        <v>0</v>
      </c>
      <c r="H160" s="40">
        <v>2070625.46</v>
      </c>
      <c r="I160" s="40">
        <v>0</v>
      </c>
      <c r="J160" s="42" t="s">
        <v>164</v>
      </c>
    </row>
    <row r="161" spans="1:10">
      <c r="A161" s="39" t="s">
        <v>214</v>
      </c>
      <c r="B161" s="42" t="s">
        <v>165</v>
      </c>
      <c r="C161" s="39" t="s">
        <v>380</v>
      </c>
      <c r="D161" s="40">
        <v>30660.240000000002</v>
      </c>
      <c r="E161" s="40">
        <v>0</v>
      </c>
      <c r="F161" s="40">
        <v>15330.11</v>
      </c>
      <c r="G161" s="40">
        <v>0</v>
      </c>
      <c r="H161" s="40">
        <v>45990.35</v>
      </c>
      <c r="I161" s="40">
        <v>0</v>
      </c>
      <c r="J161" s="42" t="s">
        <v>165</v>
      </c>
    </row>
    <row r="162" spans="1:10">
      <c r="A162" s="39" t="s">
        <v>223</v>
      </c>
      <c r="B162" s="42" t="s">
        <v>168</v>
      </c>
      <c r="C162" s="39" t="s">
        <v>381</v>
      </c>
      <c r="D162" s="40">
        <v>0</v>
      </c>
      <c r="E162" s="40">
        <v>15268.79</v>
      </c>
      <c r="F162" s="40">
        <v>0</v>
      </c>
      <c r="G162" s="40">
        <v>0</v>
      </c>
      <c r="H162" s="40">
        <v>0</v>
      </c>
      <c r="I162" s="40">
        <v>15268.79</v>
      </c>
      <c r="J162" s="42" t="s">
        <v>168</v>
      </c>
    </row>
    <row r="163" spans="1:10">
      <c r="A163" s="39" t="s">
        <v>215</v>
      </c>
      <c r="B163" s="42" t="s">
        <v>169</v>
      </c>
      <c r="C163" s="39" t="s">
        <v>382</v>
      </c>
      <c r="D163" s="40">
        <v>0</v>
      </c>
      <c r="E163" s="40">
        <v>1548792.25</v>
      </c>
      <c r="F163" s="40">
        <v>0</v>
      </c>
      <c r="G163" s="40">
        <v>752494.92</v>
      </c>
      <c r="H163" s="40">
        <v>0</v>
      </c>
      <c r="I163" s="40">
        <v>2301287.17</v>
      </c>
      <c r="J163" s="42" t="s">
        <v>169</v>
      </c>
    </row>
    <row r="164" spans="1:10">
      <c r="A164" s="39" t="s">
        <v>216</v>
      </c>
      <c r="B164" s="42" t="s">
        <v>171</v>
      </c>
      <c r="C164" s="39" t="s">
        <v>354</v>
      </c>
      <c r="D164" s="40">
        <v>13185</v>
      </c>
      <c r="E164" s="40">
        <v>0</v>
      </c>
      <c r="F164" s="40">
        <v>3965.75</v>
      </c>
      <c r="G164" s="40">
        <v>0</v>
      </c>
      <c r="H164" s="40">
        <v>17150.75</v>
      </c>
      <c r="I164" s="40">
        <v>0</v>
      </c>
      <c r="J164" s="42" t="s">
        <v>171</v>
      </c>
    </row>
    <row r="165" spans="1:10">
      <c r="A165" s="39" t="s">
        <v>217</v>
      </c>
      <c r="B165" s="42" t="s">
        <v>172</v>
      </c>
      <c r="C165" s="39" t="s">
        <v>383</v>
      </c>
      <c r="D165" s="40">
        <v>1913.51</v>
      </c>
      <c r="E165" s="40">
        <v>0</v>
      </c>
      <c r="F165" s="40">
        <v>822.9</v>
      </c>
      <c r="G165" s="40">
        <v>0</v>
      </c>
      <c r="H165" s="40">
        <v>2736.41</v>
      </c>
      <c r="I165" s="40">
        <v>0</v>
      </c>
      <c r="J165" s="42" t="s">
        <v>172</v>
      </c>
    </row>
    <row r="166" spans="1:10">
      <c r="A166" s="39" t="s">
        <v>218</v>
      </c>
      <c r="B166" s="42" t="s">
        <v>173</v>
      </c>
      <c r="C166" s="39" t="s">
        <v>384</v>
      </c>
      <c r="D166" s="40">
        <v>19.760000000000002</v>
      </c>
      <c r="E166" s="40">
        <v>0</v>
      </c>
      <c r="F166" s="40">
        <v>63</v>
      </c>
      <c r="G166" s="40">
        <v>0</v>
      </c>
      <c r="H166" s="40">
        <v>82.76</v>
      </c>
      <c r="I166" s="40">
        <v>0</v>
      </c>
      <c r="J166" s="42" t="s">
        <v>173</v>
      </c>
    </row>
    <row r="167" spans="1:10">
      <c r="A167" s="39" t="s">
        <v>219</v>
      </c>
      <c r="B167" s="42" t="s">
        <v>174</v>
      </c>
      <c r="C167" s="39" t="s">
        <v>385</v>
      </c>
      <c r="D167" s="40">
        <v>68986</v>
      </c>
      <c r="E167" s="40">
        <v>0</v>
      </c>
      <c r="F167" s="40">
        <v>31538.5</v>
      </c>
      <c r="G167" s="40">
        <v>0</v>
      </c>
      <c r="H167" s="40">
        <v>100524.5</v>
      </c>
      <c r="I167" s="40">
        <v>0</v>
      </c>
      <c r="J167" s="42" t="s">
        <v>174</v>
      </c>
    </row>
    <row r="168" spans="1:10">
      <c r="A168" s="39" t="s">
        <v>220</v>
      </c>
      <c r="B168" s="42" t="s">
        <v>175</v>
      </c>
      <c r="C168" s="39" t="s">
        <v>386</v>
      </c>
      <c r="D168" s="40">
        <v>0</v>
      </c>
      <c r="E168" s="40">
        <v>301572.36</v>
      </c>
      <c r="F168" s="40">
        <v>0</v>
      </c>
      <c r="G168" s="40">
        <v>36629.730000000003</v>
      </c>
      <c r="H168" s="40">
        <v>0</v>
      </c>
      <c r="I168" s="40">
        <v>338202.09</v>
      </c>
      <c r="J168" s="42" t="s">
        <v>175</v>
      </c>
    </row>
    <row r="169" spans="1:10">
      <c r="A169" s="39" t="s">
        <v>387</v>
      </c>
      <c r="B169" s="42" t="s">
        <v>177</v>
      </c>
      <c r="C169" s="39" t="s">
        <v>388</v>
      </c>
      <c r="D169" s="40">
        <v>0</v>
      </c>
      <c r="E169" s="40">
        <v>1483524.23</v>
      </c>
      <c r="F169" s="40">
        <v>0</v>
      </c>
      <c r="G169" s="40">
        <v>0</v>
      </c>
      <c r="H169" s="40">
        <v>0</v>
      </c>
      <c r="I169" s="40">
        <v>1483524.23</v>
      </c>
      <c r="J169" s="42" t="s">
        <v>177</v>
      </c>
    </row>
    <row r="170" spans="1:10">
      <c r="A170" s="39" t="s">
        <v>221</v>
      </c>
      <c r="B170" s="42" t="s">
        <v>179</v>
      </c>
      <c r="C170" s="39" t="s">
        <v>389</v>
      </c>
      <c r="D170" s="40">
        <v>0</v>
      </c>
      <c r="E170" s="40">
        <v>134443.9</v>
      </c>
      <c r="F170" s="40">
        <v>0</v>
      </c>
      <c r="G170" s="40">
        <v>71549.990000000005</v>
      </c>
      <c r="H170" s="40">
        <v>0</v>
      </c>
      <c r="I170" s="40">
        <v>205993.89</v>
      </c>
      <c r="J170" s="42" t="s">
        <v>179</v>
      </c>
    </row>
    <row r="171" spans="1:10">
      <c r="B171" s="42" t="s">
        <v>696</v>
      </c>
      <c r="D171" s="40" t="s">
        <v>697</v>
      </c>
      <c r="E171" s="40" t="s">
        <v>182</v>
      </c>
      <c r="F171" s="40" t="s">
        <v>182</v>
      </c>
      <c r="G171" s="40" t="s">
        <v>182</v>
      </c>
      <c r="H171" s="40" t="s">
        <v>182</v>
      </c>
      <c r="I171" s="40" t="s">
        <v>182</v>
      </c>
      <c r="J171" s="42" t="s">
        <v>696</v>
      </c>
    </row>
    <row r="172" spans="1:10" ht="21.75">
      <c r="B172" s="42" t="s">
        <v>696</v>
      </c>
      <c r="C172" s="41" t="s">
        <v>698</v>
      </c>
      <c r="D172" s="40" t="s">
        <v>699</v>
      </c>
      <c r="E172" s="40" t="s">
        <v>700</v>
      </c>
      <c r="F172" s="40" t="s">
        <v>701</v>
      </c>
      <c r="G172" s="40" t="s">
        <v>702</v>
      </c>
      <c r="H172" s="40">
        <f>SUM(H8:H171)</f>
        <v>4107919712.5099998</v>
      </c>
      <c r="I172" s="40">
        <f>SUM(I8:I171)</f>
        <v>4107919712.5100017</v>
      </c>
      <c r="J172" s="42" t="s">
        <v>696</v>
      </c>
    </row>
    <row r="173" spans="1:10">
      <c r="B173" s="42" t="s">
        <v>696</v>
      </c>
      <c r="D173" s="40" t="s">
        <v>703</v>
      </c>
      <c r="I173" s="40">
        <f>H172-I172</f>
        <v>0</v>
      </c>
      <c r="J173" s="42" t="s">
        <v>696</v>
      </c>
    </row>
    <row r="174" spans="1:10" ht="21.75">
      <c r="A174" s="39" t="s">
        <v>704</v>
      </c>
      <c r="B174" s="42" t="s">
        <v>696</v>
      </c>
      <c r="C174" s="41" t="s">
        <v>705</v>
      </c>
      <c r="J174" s="42" t="s">
        <v>696</v>
      </c>
    </row>
    <row r="175" spans="1:10">
      <c r="A175" s="39" t="s">
        <v>706</v>
      </c>
      <c r="B175" s="42" t="s">
        <v>696</v>
      </c>
      <c r="J175" s="42" t="s">
        <v>696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A0880-0543-4C7E-B277-C68E109D5FA4}">
  <dimension ref="A1:M235"/>
  <sheetViews>
    <sheetView zoomScale="70" zoomScaleNormal="70" workbookViewId="0">
      <pane ySplit="7" topLeftCell="A29" activePane="bottomLeft" state="frozen"/>
      <selection activeCell="A86" sqref="A86"/>
      <selection pane="bottomLeft" activeCell="A86" sqref="A86"/>
    </sheetView>
  </sheetViews>
  <sheetFormatPr defaultColWidth="11.42578125" defaultRowHeight="12.75"/>
  <cols>
    <col min="1" max="2" width="13.7109375" style="39" customWidth="1"/>
    <col min="3" max="3" width="60.7109375" style="39" customWidth="1"/>
    <col min="4" max="4" width="21.42578125" style="39" hidden="1" customWidth="1"/>
    <col min="5" max="6" width="14.7109375" style="39" hidden="1" customWidth="1"/>
    <col min="7" max="7" width="17" style="39" hidden="1" customWidth="1"/>
    <col min="8" max="9" width="15.7109375" style="39" bestFit="1" customWidth="1"/>
    <col min="10" max="10" width="5" style="39" customWidth="1"/>
    <col min="11" max="12" width="14" style="39" bestFit="1" customWidth="1"/>
    <col min="13" max="13" width="12.85546875" style="39" bestFit="1" customWidth="1"/>
    <col min="14" max="257" width="11.42578125" style="39"/>
    <col min="258" max="258" width="13.7109375" style="39" customWidth="1"/>
    <col min="259" max="259" width="60.7109375" style="39" customWidth="1"/>
    <col min="260" max="260" width="21.42578125" style="39" customWidth="1"/>
    <col min="261" max="262" width="14.7109375" style="39" customWidth="1"/>
    <col min="263" max="263" width="17" style="39" customWidth="1"/>
    <col min="264" max="264" width="15.140625" style="39" customWidth="1"/>
    <col min="265" max="265" width="16.140625" style="39" customWidth="1"/>
    <col min="266" max="266" width="5" style="39" customWidth="1"/>
    <col min="267" max="513" width="11.42578125" style="39"/>
    <col min="514" max="514" width="13.7109375" style="39" customWidth="1"/>
    <col min="515" max="515" width="60.7109375" style="39" customWidth="1"/>
    <col min="516" max="516" width="21.42578125" style="39" customWidth="1"/>
    <col min="517" max="518" width="14.7109375" style="39" customWidth="1"/>
    <col min="519" max="519" width="17" style="39" customWidth="1"/>
    <col min="520" max="520" width="15.140625" style="39" customWidth="1"/>
    <col min="521" max="521" width="16.140625" style="39" customWidth="1"/>
    <col min="522" max="522" width="5" style="39" customWidth="1"/>
    <col min="523" max="769" width="11.42578125" style="39"/>
    <col min="770" max="770" width="13.7109375" style="39" customWidth="1"/>
    <col min="771" max="771" width="60.7109375" style="39" customWidth="1"/>
    <col min="772" max="772" width="21.42578125" style="39" customWidth="1"/>
    <col min="773" max="774" width="14.7109375" style="39" customWidth="1"/>
    <col min="775" max="775" width="17" style="39" customWidth="1"/>
    <col min="776" max="776" width="15.140625" style="39" customWidth="1"/>
    <col min="777" max="777" width="16.140625" style="39" customWidth="1"/>
    <col min="778" max="778" width="5" style="39" customWidth="1"/>
    <col min="779" max="1025" width="11.42578125" style="39"/>
    <col min="1026" max="1026" width="13.7109375" style="39" customWidth="1"/>
    <col min="1027" max="1027" width="60.7109375" style="39" customWidth="1"/>
    <col min="1028" max="1028" width="21.42578125" style="39" customWidth="1"/>
    <col min="1029" max="1030" width="14.7109375" style="39" customWidth="1"/>
    <col min="1031" max="1031" width="17" style="39" customWidth="1"/>
    <col min="1032" max="1032" width="15.140625" style="39" customWidth="1"/>
    <col min="1033" max="1033" width="16.140625" style="39" customWidth="1"/>
    <col min="1034" max="1034" width="5" style="39" customWidth="1"/>
    <col min="1035" max="1281" width="11.42578125" style="39"/>
    <col min="1282" max="1282" width="13.7109375" style="39" customWidth="1"/>
    <col min="1283" max="1283" width="60.7109375" style="39" customWidth="1"/>
    <col min="1284" max="1284" width="21.42578125" style="39" customWidth="1"/>
    <col min="1285" max="1286" width="14.7109375" style="39" customWidth="1"/>
    <col min="1287" max="1287" width="17" style="39" customWidth="1"/>
    <col min="1288" max="1288" width="15.140625" style="39" customWidth="1"/>
    <col min="1289" max="1289" width="16.140625" style="39" customWidth="1"/>
    <col min="1290" max="1290" width="5" style="39" customWidth="1"/>
    <col min="1291" max="1537" width="11.42578125" style="39"/>
    <col min="1538" max="1538" width="13.7109375" style="39" customWidth="1"/>
    <col min="1539" max="1539" width="60.7109375" style="39" customWidth="1"/>
    <col min="1540" max="1540" width="21.42578125" style="39" customWidth="1"/>
    <col min="1541" max="1542" width="14.7109375" style="39" customWidth="1"/>
    <col min="1543" max="1543" width="17" style="39" customWidth="1"/>
    <col min="1544" max="1544" width="15.140625" style="39" customWidth="1"/>
    <col min="1545" max="1545" width="16.140625" style="39" customWidth="1"/>
    <col min="1546" max="1546" width="5" style="39" customWidth="1"/>
    <col min="1547" max="1793" width="11.42578125" style="39"/>
    <col min="1794" max="1794" width="13.7109375" style="39" customWidth="1"/>
    <col min="1795" max="1795" width="60.7109375" style="39" customWidth="1"/>
    <col min="1796" max="1796" width="21.42578125" style="39" customWidth="1"/>
    <col min="1797" max="1798" width="14.7109375" style="39" customWidth="1"/>
    <col min="1799" max="1799" width="17" style="39" customWidth="1"/>
    <col min="1800" max="1800" width="15.140625" style="39" customWidth="1"/>
    <col min="1801" max="1801" width="16.140625" style="39" customWidth="1"/>
    <col min="1802" max="1802" width="5" style="39" customWidth="1"/>
    <col min="1803" max="2049" width="11.42578125" style="39"/>
    <col min="2050" max="2050" width="13.7109375" style="39" customWidth="1"/>
    <col min="2051" max="2051" width="60.7109375" style="39" customWidth="1"/>
    <col min="2052" max="2052" width="21.42578125" style="39" customWidth="1"/>
    <col min="2053" max="2054" width="14.7109375" style="39" customWidth="1"/>
    <col min="2055" max="2055" width="17" style="39" customWidth="1"/>
    <col min="2056" max="2056" width="15.140625" style="39" customWidth="1"/>
    <col min="2057" max="2057" width="16.140625" style="39" customWidth="1"/>
    <col min="2058" max="2058" width="5" style="39" customWidth="1"/>
    <col min="2059" max="2305" width="11.42578125" style="39"/>
    <col min="2306" max="2306" width="13.7109375" style="39" customWidth="1"/>
    <col min="2307" max="2307" width="60.7109375" style="39" customWidth="1"/>
    <col min="2308" max="2308" width="21.42578125" style="39" customWidth="1"/>
    <col min="2309" max="2310" width="14.7109375" style="39" customWidth="1"/>
    <col min="2311" max="2311" width="17" style="39" customWidth="1"/>
    <col min="2312" max="2312" width="15.140625" style="39" customWidth="1"/>
    <col min="2313" max="2313" width="16.140625" style="39" customWidth="1"/>
    <col min="2314" max="2314" width="5" style="39" customWidth="1"/>
    <col min="2315" max="2561" width="11.42578125" style="39"/>
    <col min="2562" max="2562" width="13.7109375" style="39" customWidth="1"/>
    <col min="2563" max="2563" width="60.7109375" style="39" customWidth="1"/>
    <col min="2564" max="2564" width="21.42578125" style="39" customWidth="1"/>
    <col min="2565" max="2566" width="14.7109375" style="39" customWidth="1"/>
    <col min="2567" max="2567" width="17" style="39" customWidth="1"/>
    <col min="2568" max="2568" width="15.140625" style="39" customWidth="1"/>
    <col min="2569" max="2569" width="16.140625" style="39" customWidth="1"/>
    <col min="2570" max="2570" width="5" style="39" customWidth="1"/>
    <col min="2571" max="2817" width="11.42578125" style="39"/>
    <col min="2818" max="2818" width="13.7109375" style="39" customWidth="1"/>
    <col min="2819" max="2819" width="60.7109375" style="39" customWidth="1"/>
    <col min="2820" max="2820" width="21.42578125" style="39" customWidth="1"/>
    <col min="2821" max="2822" width="14.7109375" style="39" customWidth="1"/>
    <col min="2823" max="2823" width="17" style="39" customWidth="1"/>
    <col min="2824" max="2824" width="15.140625" style="39" customWidth="1"/>
    <col min="2825" max="2825" width="16.140625" style="39" customWidth="1"/>
    <col min="2826" max="2826" width="5" style="39" customWidth="1"/>
    <col min="2827" max="3073" width="11.42578125" style="39"/>
    <col min="3074" max="3074" width="13.7109375" style="39" customWidth="1"/>
    <col min="3075" max="3075" width="60.7109375" style="39" customWidth="1"/>
    <col min="3076" max="3076" width="21.42578125" style="39" customWidth="1"/>
    <col min="3077" max="3078" width="14.7109375" style="39" customWidth="1"/>
    <col min="3079" max="3079" width="17" style="39" customWidth="1"/>
    <col min="3080" max="3080" width="15.140625" style="39" customWidth="1"/>
    <col min="3081" max="3081" width="16.140625" style="39" customWidth="1"/>
    <col min="3082" max="3082" width="5" style="39" customWidth="1"/>
    <col min="3083" max="3329" width="11.42578125" style="39"/>
    <col min="3330" max="3330" width="13.7109375" style="39" customWidth="1"/>
    <col min="3331" max="3331" width="60.7109375" style="39" customWidth="1"/>
    <col min="3332" max="3332" width="21.42578125" style="39" customWidth="1"/>
    <col min="3333" max="3334" width="14.7109375" style="39" customWidth="1"/>
    <col min="3335" max="3335" width="17" style="39" customWidth="1"/>
    <col min="3336" max="3336" width="15.140625" style="39" customWidth="1"/>
    <col min="3337" max="3337" width="16.140625" style="39" customWidth="1"/>
    <col min="3338" max="3338" width="5" style="39" customWidth="1"/>
    <col min="3339" max="3585" width="11.42578125" style="39"/>
    <col min="3586" max="3586" width="13.7109375" style="39" customWidth="1"/>
    <col min="3587" max="3587" width="60.7109375" style="39" customWidth="1"/>
    <col min="3588" max="3588" width="21.42578125" style="39" customWidth="1"/>
    <col min="3589" max="3590" width="14.7109375" style="39" customWidth="1"/>
    <col min="3591" max="3591" width="17" style="39" customWidth="1"/>
    <col min="3592" max="3592" width="15.140625" style="39" customWidth="1"/>
    <col min="3593" max="3593" width="16.140625" style="39" customWidth="1"/>
    <col min="3594" max="3594" width="5" style="39" customWidth="1"/>
    <col min="3595" max="3841" width="11.42578125" style="39"/>
    <col min="3842" max="3842" width="13.7109375" style="39" customWidth="1"/>
    <col min="3843" max="3843" width="60.7109375" style="39" customWidth="1"/>
    <col min="3844" max="3844" width="21.42578125" style="39" customWidth="1"/>
    <col min="3845" max="3846" width="14.7109375" style="39" customWidth="1"/>
    <col min="3847" max="3847" width="17" style="39" customWidth="1"/>
    <col min="3848" max="3848" width="15.140625" style="39" customWidth="1"/>
    <col min="3849" max="3849" width="16.140625" style="39" customWidth="1"/>
    <col min="3850" max="3850" width="5" style="39" customWidth="1"/>
    <col min="3851" max="4097" width="11.42578125" style="39"/>
    <col min="4098" max="4098" width="13.7109375" style="39" customWidth="1"/>
    <col min="4099" max="4099" width="60.7109375" style="39" customWidth="1"/>
    <col min="4100" max="4100" width="21.42578125" style="39" customWidth="1"/>
    <col min="4101" max="4102" width="14.7109375" style="39" customWidth="1"/>
    <col min="4103" max="4103" width="17" style="39" customWidth="1"/>
    <col min="4104" max="4104" width="15.140625" style="39" customWidth="1"/>
    <col min="4105" max="4105" width="16.140625" style="39" customWidth="1"/>
    <col min="4106" max="4106" width="5" style="39" customWidth="1"/>
    <col min="4107" max="4353" width="11.42578125" style="39"/>
    <col min="4354" max="4354" width="13.7109375" style="39" customWidth="1"/>
    <col min="4355" max="4355" width="60.7109375" style="39" customWidth="1"/>
    <col min="4356" max="4356" width="21.42578125" style="39" customWidth="1"/>
    <col min="4357" max="4358" width="14.7109375" style="39" customWidth="1"/>
    <col min="4359" max="4359" width="17" style="39" customWidth="1"/>
    <col min="4360" max="4360" width="15.140625" style="39" customWidth="1"/>
    <col min="4361" max="4361" width="16.140625" style="39" customWidth="1"/>
    <col min="4362" max="4362" width="5" style="39" customWidth="1"/>
    <col min="4363" max="4609" width="11.42578125" style="39"/>
    <col min="4610" max="4610" width="13.7109375" style="39" customWidth="1"/>
    <col min="4611" max="4611" width="60.7109375" style="39" customWidth="1"/>
    <col min="4612" max="4612" width="21.42578125" style="39" customWidth="1"/>
    <col min="4613" max="4614" width="14.7109375" style="39" customWidth="1"/>
    <col min="4615" max="4615" width="17" style="39" customWidth="1"/>
    <col min="4616" max="4616" width="15.140625" style="39" customWidth="1"/>
    <col min="4617" max="4617" width="16.140625" style="39" customWidth="1"/>
    <col min="4618" max="4618" width="5" style="39" customWidth="1"/>
    <col min="4619" max="4865" width="11.42578125" style="39"/>
    <col min="4866" max="4866" width="13.7109375" style="39" customWidth="1"/>
    <col min="4867" max="4867" width="60.7109375" style="39" customWidth="1"/>
    <col min="4868" max="4868" width="21.42578125" style="39" customWidth="1"/>
    <col min="4869" max="4870" width="14.7109375" style="39" customWidth="1"/>
    <col min="4871" max="4871" width="17" style="39" customWidth="1"/>
    <col min="4872" max="4872" width="15.140625" style="39" customWidth="1"/>
    <col min="4873" max="4873" width="16.140625" style="39" customWidth="1"/>
    <col min="4874" max="4874" width="5" style="39" customWidth="1"/>
    <col min="4875" max="5121" width="11.42578125" style="39"/>
    <col min="5122" max="5122" width="13.7109375" style="39" customWidth="1"/>
    <col min="5123" max="5123" width="60.7109375" style="39" customWidth="1"/>
    <col min="5124" max="5124" width="21.42578125" style="39" customWidth="1"/>
    <col min="5125" max="5126" width="14.7109375" style="39" customWidth="1"/>
    <col min="5127" max="5127" width="17" style="39" customWidth="1"/>
    <col min="5128" max="5128" width="15.140625" style="39" customWidth="1"/>
    <col min="5129" max="5129" width="16.140625" style="39" customWidth="1"/>
    <col min="5130" max="5130" width="5" style="39" customWidth="1"/>
    <col min="5131" max="5377" width="11.42578125" style="39"/>
    <col min="5378" max="5378" width="13.7109375" style="39" customWidth="1"/>
    <col min="5379" max="5379" width="60.7109375" style="39" customWidth="1"/>
    <col min="5380" max="5380" width="21.42578125" style="39" customWidth="1"/>
    <col min="5381" max="5382" width="14.7109375" style="39" customWidth="1"/>
    <col min="5383" max="5383" width="17" style="39" customWidth="1"/>
    <col min="5384" max="5384" width="15.140625" style="39" customWidth="1"/>
    <col min="5385" max="5385" width="16.140625" style="39" customWidth="1"/>
    <col min="5386" max="5386" width="5" style="39" customWidth="1"/>
    <col min="5387" max="5633" width="11.42578125" style="39"/>
    <col min="5634" max="5634" width="13.7109375" style="39" customWidth="1"/>
    <col min="5635" max="5635" width="60.7109375" style="39" customWidth="1"/>
    <col min="5636" max="5636" width="21.42578125" style="39" customWidth="1"/>
    <col min="5637" max="5638" width="14.7109375" style="39" customWidth="1"/>
    <col min="5639" max="5639" width="17" style="39" customWidth="1"/>
    <col min="5640" max="5640" width="15.140625" style="39" customWidth="1"/>
    <col min="5641" max="5641" width="16.140625" style="39" customWidth="1"/>
    <col min="5642" max="5642" width="5" style="39" customWidth="1"/>
    <col min="5643" max="5889" width="11.42578125" style="39"/>
    <col min="5890" max="5890" width="13.7109375" style="39" customWidth="1"/>
    <col min="5891" max="5891" width="60.7109375" style="39" customWidth="1"/>
    <col min="5892" max="5892" width="21.42578125" style="39" customWidth="1"/>
    <col min="5893" max="5894" width="14.7109375" style="39" customWidth="1"/>
    <col min="5895" max="5895" width="17" style="39" customWidth="1"/>
    <col min="5896" max="5896" width="15.140625" style="39" customWidth="1"/>
    <col min="5897" max="5897" width="16.140625" style="39" customWidth="1"/>
    <col min="5898" max="5898" width="5" style="39" customWidth="1"/>
    <col min="5899" max="6145" width="11.42578125" style="39"/>
    <col min="6146" max="6146" width="13.7109375" style="39" customWidth="1"/>
    <col min="6147" max="6147" width="60.7109375" style="39" customWidth="1"/>
    <col min="6148" max="6148" width="21.42578125" style="39" customWidth="1"/>
    <col min="6149" max="6150" width="14.7109375" style="39" customWidth="1"/>
    <col min="6151" max="6151" width="17" style="39" customWidth="1"/>
    <col min="6152" max="6152" width="15.140625" style="39" customWidth="1"/>
    <col min="6153" max="6153" width="16.140625" style="39" customWidth="1"/>
    <col min="6154" max="6154" width="5" style="39" customWidth="1"/>
    <col min="6155" max="6401" width="11.42578125" style="39"/>
    <col min="6402" max="6402" width="13.7109375" style="39" customWidth="1"/>
    <col min="6403" max="6403" width="60.7109375" style="39" customWidth="1"/>
    <col min="6404" max="6404" width="21.42578125" style="39" customWidth="1"/>
    <col min="6405" max="6406" width="14.7109375" style="39" customWidth="1"/>
    <col min="6407" max="6407" width="17" style="39" customWidth="1"/>
    <col min="6408" max="6408" width="15.140625" style="39" customWidth="1"/>
    <col min="6409" max="6409" width="16.140625" style="39" customWidth="1"/>
    <col min="6410" max="6410" width="5" style="39" customWidth="1"/>
    <col min="6411" max="6657" width="11.42578125" style="39"/>
    <col min="6658" max="6658" width="13.7109375" style="39" customWidth="1"/>
    <col min="6659" max="6659" width="60.7109375" style="39" customWidth="1"/>
    <col min="6660" max="6660" width="21.42578125" style="39" customWidth="1"/>
    <col min="6661" max="6662" width="14.7109375" style="39" customWidth="1"/>
    <col min="6663" max="6663" width="17" style="39" customWidth="1"/>
    <col min="6664" max="6664" width="15.140625" style="39" customWidth="1"/>
    <col min="6665" max="6665" width="16.140625" style="39" customWidth="1"/>
    <col min="6666" max="6666" width="5" style="39" customWidth="1"/>
    <col min="6667" max="6913" width="11.42578125" style="39"/>
    <col min="6914" max="6914" width="13.7109375" style="39" customWidth="1"/>
    <col min="6915" max="6915" width="60.7109375" style="39" customWidth="1"/>
    <col min="6916" max="6916" width="21.42578125" style="39" customWidth="1"/>
    <col min="6917" max="6918" width="14.7109375" style="39" customWidth="1"/>
    <col min="6919" max="6919" width="17" style="39" customWidth="1"/>
    <col min="6920" max="6920" width="15.140625" style="39" customWidth="1"/>
    <col min="6921" max="6921" width="16.140625" style="39" customWidth="1"/>
    <col min="6922" max="6922" width="5" style="39" customWidth="1"/>
    <col min="6923" max="7169" width="11.42578125" style="39"/>
    <col min="7170" max="7170" width="13.7109375" style="39" customWidth="1"/>
    <col min="7171" max="7171" width="60.7109375" style="39" customWidth="1"/>
    <col min="7172" max="7172" width="21.42578125" style="39" customWidth="1"/>
    <col min="7173" max="7174" width="14.7109375" style="39" customWidth="1"/>
    <col min="7175" max="7175" width="17" style="39" customWidth="1"/>
    <col min="7176" max="7176" width="15.140625" style="39" customWidth="1"/>
    <col min="7177" max="7177" width="16.140625" style="39" customWidth="1"/>
    <col min="7178" max="7178" width="5" style="39" customWidth="1"/>
    <col min="7179" max="7425" width="11.42578125" style="39"/>
    <col min="7426" max="7426" width="13.7109375" style="39" customWidth="1"/>
    <col min="7427" max="7427" width="60.7109375" style="39" customWidth="1"/>
    <col min="7428" max="7428" width="21.42578125" style="39" customWidth="1"/>
    <col min="7429" max="7430" width="14.7109375" style="39" customWidth="1"/>
    <col min="7431" max="7431" width="17" style="39" customWidth="1"/>
    <col min="7432" max="7432" width="15.140625" style="39" customWidth="1"/>
    <col min="7433" max="7433" width="16.140625" style="39" customWidth="1"/>
    <col min="7434" max="7434" width="5" style="39" customWidth="1"/>
    <col min="7435" max="7681" width="11.42578125" style="39"/>
    <col min="7682" max="7682" width="13.7109375" style="39" customWidth="1"/>
    <col min="7683" max="7683" width="60.7109375" style="39" customWidth="1"/>
    <col min="7684" max="7684" width="21.42578125" style="39" customWidth="1"/>
    <col min="7685" max="7686" width="14.7109375" style="39" customWidth="1"/>
    <col min="7687" max="7687" width="17" style="39" customWidth="1"/>
    <col min="7688" max="7688" width="15.140625" style="39" customWidth="1"/>
    <col min="7689" max="7689" width="16.140625" style="39" customWidth="1"/>
    <col min="7690" max="7690" width="5" style="39" customWidth="1"/>
    <col min="7691" max="7937" width="11.42578125" style="39"/>
    <col min="7938" max="7938" width="13.7109375" style="39" customWidth="1"/>
    <col min="7939" max="7939" width="60.7109375" style="39" customWidth="1"/>
    <col min="7940" max="7940" width="21.42578125" style="39" customWidth="1"/>
    <col min="7941" max="7942" width="14.7109375" style="39" customWidth="1"/>
    <col min="7943" max="7943" width="17" style="39" customWidth="1"/>
    <col min="7944" max="7944" width="15.140625" style="39" customWidth="1"/>
    <col min="7945" max="7945" width="16.140625" style="39" customWidth="1"/>
    <col min="7946" max="7946" width="5" style="39" customWidth="1"/>
    <col min="7947" max="8193" width="11.42578125" style="39"/>
    <col min="8194" max="8194" width="13.7109375" style="39" customWidth="1"/>
    <col min="8195" max="8195" width="60.7109375" style="39" customWidth="1"/>
    <col min="8196" max="8196" width="21.42578125" style="39" customWidth="1"/>
    <col min="8197" max="8198" width="14.7109375" style="39" customWidth="1"/>
    <col min="8199" max="8199" width="17" style="39" customWidth="1"/>
    <col min="8200" max="8200" width="15.140625" style="39" customWidth="1"/>
    <col min="8201" max="8201" width="16.140625" style="39" customWidth="1"/>
    <col min="8202" max="8202" width="5" style="39" customWidth="1"/>
    <col min="8203" max="8449" width="11.42578125" style="39"/>
    <col min="8450" max="8450" width="13.7109375" style="39" customWidth="1"/>
    <col min="8451" max="8451" width="60.7109375" style="39" customWidth="1"/>
    <col min="8452" max="8452" width="21.42578125" style="39" customWidth="1"/>
    <col min="8453" max="8454" width="14.7109375" style="39" customWidth="1"/>
    <col min="8455" max="8455" width="17" style="39" customWidth="1"/>
    <col min="8456" max="8456" width="15.140625" style="39" customWidth="1"/>
    <col min="8457" max="8457" width="16.140625" style="39" customWidth="1"/>
    <col min="8458" max="8458" width="5" style="39" customWidth="1"/>
    <col min="8459" max="8705" width="11.42578125" style="39"/>
    <col min="8706" max="8706" width="13.7109375" style="39" customWidth="1"/>
    <col min="8707" max="8707" width="60.7109375" style="39" customWidth="1"/>
    <col min="8708" max="8708" width="21.42578125" style="39" customWidth="1"/>
    <col min="8709" max="8710" width="14.7109375" style="39" customWidth="1"/>
    <col min="8711" max="8711" width="17" style="39" customWidth="1"/>
    <col min="8712" max="8712" width="15.140625" style="39" customWidth="1"/>
    <col min="8713" max="8713" width="16.140625" style="39" customWidth="1"/>
    <col min="8714" max="8714" width="5" style="39" customWidth="1"/>
    <col min="8715" max="8961" width="11.42578125" style="39"/>
    <col min="8962" max="8962" width="13.7109375" style="39" customWidth="1"/>
    <col min="8963" max="8963" width="60.7109375" style="39" customWidth="1"/>
    <col min="8964" max="8964" width="21.42578125" style="39" customWidth="1"/>
    <col min="8965" max="8966" width="14.7109375" style="39" customWidth="1"/>
    <col min="8967" max="8967" width="17" style="39" customWidth="1"/>
    <col min="8968" max="8968" width="15.140625" style="39" customWidth="1"/>
    <col min="8969" max="8969" width="16.140625" style="39" customWidth="1"/>
    <col min="8970" max="8970" width="5" style="39" customWidth="1"/>
    <col min="8971" max="9217" width="11.42578125" style="39"/>
    <col min="9218" max="9218" width="13.7109375" style="39" customWidth="1"/>
    <col min="9219" max="9219" width="60.7109375" style="39" customWidth="1"/>
    <col min="9220" max="9220" width="21.42578125" style="39" customWidth="1"/>
    <col min="9221" max="9222" width="14.7109375" style="39" customWidth="1"/>
    <col min="9223" max="9223" width="17" style="39" customWidth="1"/>
    <col min="9224" max="9224" width="15.140625" style="39" customWidth="1"/>
    <col min="9225" max="9225" width="16.140625" style="39" customWidth="1"/>
    <col min="9226" max="9226" width="5" style="39" customWidth="1"/>
    <col min="9227" max="9473" width="11.42578125" style="39"/>
    <col min="9474" max="9474" width="13.7109375" style="39" customWidth="1"/>
    <col min="9475" max="9475" width="60.7109375" style="39" customWidth="1"/>
    <col min="9476" max="9476" width="21.42578125" style="39" customWidth="1"/>
    <col min="9477" max="9478" width="14.7109375" style="39" customWidth="1"/>
    <col min="9479" max="9479" width="17" style="39" customWidth="1"/>
    <col min="9480" max="9480" width="15.140625" style="39" customWidth="1"/>
    <col min="9481" max="9481" width="16.140625" style="39" customWidth="1"/>
    <col min="9482" max="9482" width="5" style="39" customWidth="1"/>
    <col min="9483" max="9729" width="11.42578125" style="39"/>
    <col min="9730" max="9730" width="13.7109375" style="39" customWidth="1"/>
    <col min="9731" max="9731" width="60.7109375" style="39" customWidth="1"/>
    <col min="9732" max="9732" width="21.42578125" style="39" customWidth="1"/>
    <col min="9733" max="9734" width="14.7109375" style="39" customWidth="1"/>
    <col min="9735" max="9735" width="17" style="39" customWidth="1"/>
    <col min="9736" max="9736" width="15.140625" style="39" customWidth="1"/>
    <col min="9737" max="9737" width="16.140625" style="39" customWidth="1"/>
    <col min="9738" max="9738" width="5" style="39" customWidth="1"/>
    <col min="9739" max="9985" width="11.42578125" style="39"/>
    <col min="9986" max="9986" width="13.7109375" style="39" customWidth="1"/>
    <col min="9987" max="9987" width="60.7109375" style="39" customWidth="1"/>
    <col min="9988" max="9988" width="21.42578125" style="39" customWidth="1"/>
    <col min="9989" max="9990" width="14.7109375" style="39" customWidth="1"/>
    <col min="9991" max="9991" width="17" style="39" customWidth="1"/>
    <col min="9992" max="9992" width="15.140625" style="39" customWidth="1"/>
    <col min="9993" max="9993" width="16.140625" style="39" customWidth="1"/>
    <col min="9994" max="9994" width="5" style="39" customWidth="1"/>
    <col min="9995" max="10241" width="11.42578125" style="39"/>
    <col min="10242" max="10242" width="13.7109375" style="39" customWidth="1"/>
    <col min="10243" max="10243" width="60.7109375" style="39" customWidth="1"/>
    <col min="10244" max="10244" width="21.42578125" style="39" customWidth="1"/>
    <col min="10245" max="10246" width="14.7109375" style="39" customWidth="1"/>
    <col min="10247" max="10247" width="17" style="39" customWidth="1"/>
    <col min="10248" max="10248" width="15.140625" style="39" customWidth="1"/>
    <col min="10249" max="10249" width="16.140625" style="39" customWidth="1"/>
    <col min="10250" max="10250" width="5" style="39" customWidth="1"/>
    <col min="10251" max="10497" width="11.42578125" style="39"/>
    <col min="10498" max="10498" width="13.7109375" style="39" customWidth="1"/>
    <col min="10499" max="10499" width="60.7109375" style="39" customWidth="1"/>
    <col min="10500" max="10500" width="21.42578125" style="39" customWidth="1"/>
    <col min="10501" max="10502" width="14.7109375" style="39" customWidth="1"/>
    <col min="10503" max="10503" width="17" style="39" customWidth="1"/>
    <col min="10504" max="10504" width="15.140625" style="39" customWidth="1"/>
    <col min="10505" max="10505" width="16.140625" style="39" customWidth="1"/>
    <col min="10506" max="10506" width="5" style="39" customWidth="1"/>
    <col min="10507" max="10753" width="11.42578125" style="39"/>
    <col min="10754" max="10754" width="13.7109375" style="39" customWidth="1"/>
    <col min="10755" max="10755" width="60.7109375" style="39" customWidth="1"/>
    <col min="10756" max="10756" width="21.42578125" style="39" customWidth="1"/>
    <col min="10757" max="10758" width="14.7109375" style="39" customWidth="1"/>
    <col min="10759" max="10759" width="17" style="39" customWidth="1"/>
    <col min="10760" max="10760" width="15.140625" style="39" customWidth="1"/>
    <col min="10761" max="10761" width="16.140625" style="39" customWidth="1"/>
    <col min="10762" max="10762" width="5" style="39" customWidth="1"/>
    <col min="10763" max="11009" width="11.42578125" style="39"/>
    <col min="11010" max="11010" width="13.7109375" style="39" customWidth="1"/>
    <col min="11011" max="11011" width="60.7109375" style="39" customWidth="1"/>
    <col min="11012" max="11012" width="21.42578125" style="39" customWidth="1"/>
    <col min="11013" max="11014" width="14.7109375" style="39" customWidth="1"/>
    <col min="11015" max="11015" width="17" style="39" customWidth="1"/>
    <col min="11016" max="11016" width="15.140625" style="39" customWidth="1"/>
    <col min="11017" max="11017" width="16.140625" style="39" customWidth="1"/>
    <col min="11018" max="11018" width="5" style="39" customWidth="1"/>
    <col min="11019" max="11265" width="11.42578125" style="39"/>
    <col min="11266" max="11266" width="13.7109375" style="39" customWidth="1"/>
    <col min="11267" max="11267" width="60.7109375" style="39" customWidth="1"/>
    <col min="11268" max="11268" width="21.42578125" style="39" customWidth="1"/>
    <col min="11269" max="11270" width="14.7109375" style="39" customWidth="1"/>
    <col min="11271" max="11271" width="17" style="39" customWidth="1"/>
    <col min="11272" max="11272" width="15.140625" style="39" customWidth="1"/>
    <col min="11273" max="11273" width="16.140625" style="39" customWidth="1"/>
    <col min="11274" max="11274" width="5" style="39" customWidth="1"/>
    <col min="11275" max="11521" width="11.42578125" style="39"/>
    <col min="11522" max="11522" width="13.7109375" style="39" customWidth="1"/>
    <col min="11523" max="11523" width="60.7109375" style="39" customWidth="1"/>
    <col min="11524" max="11524" width="21.42578125" style="39" customWidth="1"/>
    <col min="11525" max="11526" width="14.7109375" style="39" customWidth="1"/>
    <col min="11527" max="11527" width="17" style="39" customWidth="1"/>
    <col min="11528" max="11528" width="15.140625" style="39" customWidth="1"/>
    <col min="11529" max="11529" width="16.140625" style="39" customWidth="1"/>
    <col min="11530" max="11530" width="5" style="39" customWidth="1"/>
    <col min="11531" max="11777" width="11.42578125" style="39"/>
    <col min="11778" max="11778" width="13.7109375" style="39" customWidth="1"/>
    <col min="11779" max="11779" width="60.7109375" style="39" customWidth="1"/>
    <col min="11780" max="11780" width="21.42578125" style="39" customWidth="1"/>
    <col min="11781" max="11782" width="14.7109375" style="39" customWidth="1"/>
    <col min="11783" max="11783" width="17" style="39" customWidth="1"/>
    <col min="11784" max="11784" width="15.140625" style="39" customWidth="1"/>
    <col min="11785" max="11785" width="16.140625" style="39" customWidth="1"/>
    <col min="11786" max="11786" width="5" style="39" customWidth="1"/>
    <col min="11787" max="12033" width="11.42578125" style="39"/>
    <col min="12034" max="12034" width="13.7109375" style="39" customWidth="1"/>
    <col min="12035" max="12035" width="60.7109375" style="39" customWidth="1"/>
    <col min="12036" max="12036" width="21.42578125" style="39" customWidth="1"/>
    <col min="12037" max="12038" width="14.7109375" style="39" customWidth="1"/>
    <col min="12039" max="12039" width="17" style="39" customWidth="1"/>
    <col min="12040" max="12040" width="15.140625" style="39" customWidth="1"/>
    <col min="12041" max="12041" width="16.140625" style="39" customWidth="1"/>
    <col min="12042" max="12042" width="5" style="39" customWidth="1"/>
    <col min="12043" max="12289" width="11.42578125" style="39"/>
    <col min="12290" max="12290" width="13.7109375" style="39" customWidth="1"/>
    <col min="12291" max="12291" width="60.7109375" style="39" customWidth="1"/>
    <col min="12292" max="12292" width="21.42578125" style="39" customWidth="1"/>
    <col min="12293" max="12294" width="14.7109375" style="39" customWidth="1"/>
    <col min="12295" max="12295" width="17" style="39" customWidth="1"/>
    <col min="12296" max="12296" width="15.140625" style="39" customWidth="1"/>
    <col min="12297" max="12297" width="16.140625" style="39" customWidth="1"/>
    <col min="12298" max="12298" width="5" style="39" customWidth="1"/>
    <col min="12299" max="12545" width="11.42578125" style="39"/>
    <col min="12546" max="12546" width="13.7109375" style="39" customWidth="1"/>
    <col min="12547" max="12547" width="60.7109375" style="39" customWidth="1"/>
    <col min="12548" max="12548" width="21.42578125" style="39" customWidth="1"/>
    <col min="12549" max="12550" width="14.7109375" style="39" customWidth="1"/>
    <col min="12551" max="12551" width="17" style="39" customWidth="1"/>
    <col min="12552" max="12552" width="15.140625" style="39" customWidth="1"/>
    <col min="12553" max="12553" width="16.140625" style="39" customWidth="1"/>
    <col min="12554" max="12554" width="5" style="39" customWidth="1"/>
    <col min="12555" max="12801" width="11.42578125" style="39"/>
    <col min="12802" max="12802" width="13.7109375" style="39" customWidth="1"/>
    <col min="12803" max="12803" width="60.7109375" style="39" customWidth="1"/>
    <col min="12804" max="12804" width="21.42578125" style="39" customWidth="1"/>
    <col min="12805" max="12806" width="14.7109375" style="39" customWidth="1"/>
    <col min="12807" max="12807" width="17" style="39" customWidth="1"/>
    <col min="12808" max="12808" width="15.140625" style="39" customWidth="1"/>
    <col min="12809" max="12809" width="16.140625" style="39" customWidth="1"/>
    <col min="12810" max="12810" width="5" style="39" customWidth="1"/>
    <col min="12811" max="13057" width="11.42578125" style="39"/>
    <col min="13058" max="13058" width="13.7109375" style="39" customWidth="1"/>
    <col min="13059" max="13059" width="60.7109375" style="39" customWidth="1"/>
    <col min="13060" max="13060" width="21.42578125" style="39" customWidth="1"/>
    <col min="13061" max="13062" width="14.7109375" style="39" customWidth="1"/>
    <col min="13063" max="13063" width="17" style="39" customWidth="1"/>
    <col min="13064" max="13064" width="15.140625" style="39" customWidth="1"/>
    <col min="13065" max="13065" width="16.140625" style="39" customWidth="1"/>
    <col min="13066" max="13066" width="5" style="39" customWidth="1"/>
    <col min="13067" max="13313" width="11.42578125" style="39"/>
    <col min="13314" max="13314" width="13.7109375" style="39" customWidth="1"/>
    <col min="13315" max="13315" width="60.7109375" style="39" customWidth="1"/>
    <col min="13316" max="13316" width="21.42578125" style="39" customWidth="1"/>
    <col min="13317" max="13318" width="14.7109375" style="39" customWidth="1"/>
    <col min="13319" max="13319" width="17" style="39" customWidth="1"/>
    <col min="13320" max="13320" width="15.140625" style="39" customWidth="1"/>
    <col min="13321" max="13321" width="16.140625" style="39" customWidth="1"/>
    <col min="13322" max="13322" width="5" style="39" customWidth="1"/>
    <col min="13323" max="13569" width="11.42578125" style="39"/>
    <col min="13570" max="13570" width="13.7109375" style="39" customWidth="1"/>
    <col min="13571" max="13571" width="60.7109375" style="39" customWidth="1"/>
    <col min="13572" max="13572" width="21.42578125" style="39" customWidth="1"/>
    <col min="13573" max="13574" width="14.7109375" style="39" customWidth="1"/>
    <col min="13575" max="13575" width="17" style="39" customWidth="1"/>
    <col min="13576" max="13576" width="15.140625" style="39" customWidth="1"/>
    <col min="13577" max="13577" width="16.140625" style="39" customWidth="1"/>
    <col min="13578" max="13578" width="5" style="39" customWidth="1"/>
    <col min="13579" max="13825" width="11.42578125" style="39"/>
    <col min="13826" max="13826" width="13.7109375" style="39" customWidth="1"/>
    <col min="13827" max="13827" width="60.7109375" style="39" customWidth="1"/>
    <col min="13828" max="13828" width="21.42578125" style="39" customWidth="1"/>
    <col min="13829" max="13830" width="14.7109375" style="39" customWidth="1"/>
    <col min="13831" max="13831" width="17" style="39" customWidth="1"/>
    <col min="13832" max="13832" width="15.140625" style="39" customWidth="1"/>
    <col min="13833" max="13833" width="16.140625" style="39" customWidth="1"/>
    <col min="13834" max="13834" width="5" style="39" customWidth="1"/>
    <col min="13835" max="14081" width="11.42578125" style="39"/>
    <col min="14082" max="14082" width="13.7109375" style="39" customWidth="1"/>
    <col min="14083" max="14083" width="60.7109375" style="39" customWidth="1"/>
    <col min="14084" max="14084" width="21.42578125" style="39" customWidth="1"/>
    <col min="14085" max="14086" width="14.7109375" style="39" customWidth="1"/>
    <col min="14087" max="14087" width="17" style="39" customWidth="1"/>
    <col min="14088" max="14088" width="15.140625" style="39" customWidth="1"/>
    <col min="14089" max="14089" width="16.140625" style="39" customWidth="1"/>
    <col min="14090" max="14090" width="5" style="39" customWidth="1"/>
    <col min="14091" max="14337" width="11.42578125" style="39"/>
    <col min="14338" max="14338" width="13.7109375" style="39" customWidth="1"/>
    <col min="14339" max="14339" width="60.7109375" style="39" customWidth="1"/>
    <col min="14340" max="14340" width="21.42578125" style="39" customWidth="1"/>
    <col min="14341" max="14342" width="14.7109375" style="39" customWidth="1"/>
    <col min="14343" max="14343" width="17" style="39" customWidth="1"/>
    <col min="14344" max="14344" width="15.140625" style="39" customWidth="1"/>
    <col min="14345" max="14345" width="16.140625" style="39" customWidth="1"/>
    <col min="14346" max="14346" width="5" style="39" customWidth="1"/>
    <col min="14347" max="14593" width="11.42578125" style="39"/>
    <col min="14594" max="14594" width="13.7109375" style="39" customWidth="1"/>
    <col min="14595" max="14595" width="60.7109375" style="39" customWidth="1"/>
    <col min="14596" max="14596" width="21.42578125" style="39" customWidth="1"/>
    <col min="14597" max="14598" width="14.7109375" style="39" customWidth="1"/>
    <col min="14599" max="14599" width="17" style="39" customWidth="1"/>
    <col min="14600" max="14600" width="15.140625" style="39" customWidth="1"/>
    <col min="14601" max="14601" width="16.140625" style="39" customWidth="1"/>
    <col min="14602" max="14602" width="5" style="39" customWidth="1"/>
    <col min="14603" max="14849" width="11.42578125" style="39"/>
    <col min="14850" max="14850" width="13.7109375" style="39" customWidth="1"/>
    <col min="14851" max="14851" width="60.7109375" style="39" customWidth="1"/>
    <col min="14852" max="14852" width="21.42578125" style="39" customWidth="1"/>
    <col min="14853" max="14854" width="14.7109375" style="39" customWidth="1"/>
    <col min="14855" max="14855" width="17" style="39" customWidth="1"/>
    <col min="14856" max="14856" width="15.140625" style="39" customWidth="1"/>
    <col min="14857" max="14857" width="16.140625" style="39" customWidth="1"/>
    <col min="14858" max="14858" width="5" style="39" customWidth="1"/>
    <col min="14859" max="15105" width="11.42578125" style="39"/>
    <col min="15106" max="15106" width="13.7109375" style="39" customWidth="1"/>
    <col min="15107" max="15107" width="60.7109375" style="39" customWidth="1"/>
    <col min="15108" max="15108" width="21.42578125" style="39" customWidth="1"/>
    <col min="15109" max="15110" width="14.7109375" style="39" customWidth="1"/>
    <col min="15111" max="15111" width="17" style="39" customWidth="1"/>
    <col min="15112" max="15112" width="15.140625" style="39" customWidth="1"/>
    <col min="15113" max="15113" width="16.140625" style="39" customWidth="1"/>
    <col min="15114" max="15114" width="5" style="39" customWidth="1"/>
    <col min="15115" max="15361" width="11.42578125" style="39"/>
    <col min="15362" max="15362" width="13.7109375" style="39" customWidth="1"/>
    <col min="15363" max="15363" width="60.7109375" style="39" customWidth="1"/>
    <col min="15364" max="15364" width="21.42578125" style="39" customWidth="1"/>
    <col min="15365" max="15366" width="14.7109375" style="39" customWidth="1"/>
    <col min="15367" max="15367" width="17" style="39" customWidth="1"/>
    <col min="15368" max="15368" width="15.140625" style="39" customWidth="1"/>
    <col min="15369" max="15369" width="16.140625" style="39" customWidth="1"/>
    <col min="15370" max="15370" width="5" style="39" customWidth="1"/>
    <col min="15371" max="15617" width="11.42578125" style="39"/>
    <col min="15618" max="15618" width="13.7109375" style="39" customWidth="1"/>
    <col min="15619" max="15619" width="60.7109375" style="39" customWidth="1"/>
    <col min="15620" max="15620" width="21.42578125" style="39" customWidth="1"/>
    <col min="15621" max="15622" width="14.7109375" style="39" customWidth="1"/>
    <col min="15623" max="15623" width="17" style="39" customWidth="1"/>
    <col min="15624" max="15624" width="15.140625" style="39" customWidth="1"/>
    <col min="15625" max="15625" width="16.140625" style="39" customWidth="1"/>
    <col min="15626" max="15626" width="5" style="39" customWidth="1"/>
    <col min="15627" max="15873" width="11.42578125" style="39"/>
    <col min="15874" max="15874" width="13.7109375" style="39" customWidth="1"/>
    <col min="15875" max="15875" width="60.7109375" style="39" customWidth="1"/>
    <col min="15876" max="15876" width="21.42578125" style="39" customWidth="1"/>
    <col min="15877" max="15878" width="14.7109375" style="39" customWidth="1"/>
    <col min="15879" max="15879" width="17" style="39" customWidth="1"/>
    <col min="15880" max="15880" width="15.140625" style="39" customWidth="1"/>
    <col min="15881" max="15881" width="16.140625" style="39" customWidth="1"/>
    <col min="15882" max="15882" width="5" style="39" customWidth="1"/>
    <col min="15883" max="16129" width="11.42578125" style="39"/>
    <col min="16130" max="16130" width="13.7109375" style="39" customWidth="1"/>
    <col min="16131" max="16131" width="60.7109375" style="39" customWidth="1"/>
    <col min="16132" max="16132" width="21.42578125" style="39" customWidth="1"/>
    <col min="16133" max="16134" width="14.7109375" style="39" customWidth="1"/>
    <col min="16135" max="16135" width="17" style="39" customWidth="1"/>
    <col min="16136" max="16136" width="15.140625" style="39" customWidth="1"/>
    <col min="16137" max="16137" width="16.140625" style="39" customWidth="1"/>
    <col min="16138" max="16138" width="5" style="39" customWidth="1"/>
    <col min="16139" max="16384" width="11.42578125" style="39"/>
  </cols>
  <sheetData>
    <row r="1" spans="1:10" ht="15">
      <c r="A1" s="43" t="s">
        <v>224</v>
      </c>
      <c r="B1" s="43"/>
      <c r="C1" s="39" t="s">
        <v>225</v>
      </c>
      <c r="I1" s="41" t="s">
        <v>707</v>
      </c>
    </row>
    <row r="2" spans="1:10">
      <c r="A2" s="43" t="s">
        <v>492</v>
      </c>
      <c r="B2" s="43"/>
      <c r="C2" s="44" t="s">
        <v>226</v>
      </c>
      <c r="D2" s="45"/>
      <c r="E2" s="45"/>
      <c r="F2" s="45"/>
      <c r="G2" s="45"/>
      <c r="H2" s="45"/>
      <c r="I2" s="45"/>
      <c r="J2" s="45"/>
    </row>
    <row r="3" spans="1:10" ht="15">
      <c r="A3" s="46" t="s">
        <v>708</v>
      </c>
      <c r="B3" s="46"/>
      <c r="C3" s="44" t="s">
        <v>709</v>
      </c>
      <c r="D3" s="45"/>
      <c r="E3" s="45"/>
      <c r="F3" s="45"/>
      <c r="G3" s="45"/>
      <c r="H3" s="45"/>
      <c r="I3" s="47" t="s">
        <v>710</v>
      </c>
      <c r="J3" s="45"/>
    </row>
    <row r="4" spans="1:10">
      <c r="A4" s="43" t="s">
        <v>227</v>
      </c>
      <c r="B4" s="43"/>
      <c r="C4" s="44" t="s">
        <v>502</v>
      </c>
      <c r="D4" s="45" t="s">
        <v>693</v>
      </c>
      <c r="E4" s="45" t="s">
        <v>181</v>
      </c>
      <c r="F4" s="45" t="s">
        <v>182</v>
      </c>
      <c r="G4" s="45" t="s">
        <v>503</v>
      </c>
      <c r="H4" s="45" t="s">
        <v>182</v>
      </c>
      <c r="I4" s="45" t="s">
        <v>182</v>
      </c>
      <c r="J4" s="45"/>
    </row>
    <row r="5" spans="1:10">
      <c r="A5" s="43"/>
      <c r="B5" s="43"/>
      <c r="C5" s="44"/>
      <c r="D5" s="47" t="s">
        <v>711</v>
      </c>
      <c r="E5" s="47" t="s">
        <v>222</v>
      </c>
      <c r="F5" s="47" t="s">
        <v>504</v>
      </c>
      <c r="G5" s="47" t="s">
        <v>185</v>
      </c>
      <c r="H5" s="47" t="s">
        <v>712</v>
      </c>
      <c r="I5" s="47" t="s">
        <v>187</v>
      </c>
      <c r="J5" s="45"/>
    </row>
    <row r="6" spans="1:10">
      <c r="A6" s="46" t="s">
        <v>228</v>
      </c>
      <c r="B6" s="46"/>
      <c r="C6" s="48" t="s">
        <v>229</v>
      </c>
      <c r="D6" s="47" t="s">
        <v>713</v>
      </c>
      <c r="E6" s="47" t="s">
        <v>498</v>
      </c>
      <c r="F6" s="47" t="s">
        <v>499</v>
      </c>
      <c r="G6" s="47" t="s">
        <v>189</v>
      </c>
      <c r="H6" s="47" t="s">
        <v>499</v>
      </c>
      <c r="I6" s="47" t="s">
        <v>189</v>
      </c>
      <c r="J6" s="45"/>
    </row>
    <row r="7" spans="1:10">
      <c r="A7" s="43" t="s">
        <v>227</v>
      </c>
      <c r="B7" s="43"/>
      <c r="C7" s="44" t="s">
        <v>502</v>
      </c>
      <c r="D7" s="45" t="s">
        <v>693</v>
      </c>
      <c r="E7" s="45" t="s">
        <v>181</v>
      </c>
      <c r="F7" s="45" t="s">
        <v>182</v>
      </c>
      <c r="G7" s="45" t="s">
        <v>503</v>
      </c>
      <c r="H7" s="45" t="s">
        <v>182</v>
      </c>
      <c r="I7" s="45" t="s">
        <v>182</v>
      </c>
      <c r="J7" s="45"/>
    </row>
    <row r="8" spans="1:10">
      <c r="A8" s="49">
        <v>36526</v>
      </c>
      <c r="B8" s="49" t="s">
        <v>0</v>
      </c>
      <c r="C8" s="50" t="s">
        <v>230</v>
      </c>
      <c r="D8" s="45">
        <v>1040573.91</v>
      </c>
      <c r="E8" s="45">
        <v>0</v>
      </c>
      <c r="F8" s="45">
        <v>0</v>
      </c>
      <c r="G8" s="45">
        <v>607223.91</v>
      </c>
      <c r="H8" s="45">
        <v>433350</v>
      </c>
      <c r="I8" s="45">
        <v>0</v>
      </c>
      <c r="J8" s="45"/>
    </row>
    <row r="9" spans="1:10">
      <c r="A9" s="49">
        <v>36923</v>
      </c>
      <c r="B9" s="49" t="s">
        <v>1</v>
      </c>
      <c r="C9" s="50" t="s">
        <v>231</v>
      </c>
      <c r="D9" s="45">
        <v>53848.32</v>
      </c>
      <c r="E9" s="45">
        <v>0</v>
      </c>
      <c r="F9" s="45">
        <v>135923.98000000001</v>
      </c>
      <c r="G9" s="45">
        <v>0</v>
      </c>
      <c r="H9" s="45">
        <v>189772.3</v>
      </c>
      <c r="I9" s="45">
        <v>0</v>
      </c>
      <c r="J9" s="45"/>
    </row>
    <row r="10" spans="1:10">
      <c r="A10" s="49">
        <v>37288</v>
      </c>
      <c r="B10" s="49" t="s">
        <v>2</v>
      </c>
      <c r="C10" s="50" t="s">
        <v>232</v>
      </c>
      <c r="D10" s="45">
        <v>71499.820000000007</v>
      </c>
      <c r="E10" s="45">
        <v>0</v>
      </c>
      <c r="F10" s="45">
        <v>0</v>
      </c>
      <c r="G10" s="45">
        <v>41526</v>
      </c>
      <c r="H10" s="45">
        <v>29973.82</v>
      </c>
      <c r="I10" s="45">
        <v>0</v>
      </c>
      <c r="J10" s="45"/>
    </row>
    <row r="11" spans="1:10">
      <c r="A11" s="49">
        <v>37653</v>
      </c>
      <c r="B11" s="49" t="s">
        <v>3</v>
      </c>
      <c r="C11" s="50" t="s">
        <v>233</v>
      </c>
      <c r="D11" s="45">
        <v>20765459.34</v>
      </c>
      <c r="E11" s="45">
        <v>0</v>
      </c>
      <c r="F11" s="45">
        <v>2886482.54</v>
      </c>
      <c r="G11" s="45">
        <v>0</v>
      </c>
      <c r="H11" s="45">
        <v>23651941.879999999</v>
      </c>
      <c r="I11" s="45">
        <v>0</v>
      </c>
      <c r="J11" s="45"/>
    </row>
    <row r="12" spans="1:10">
      <c r="A12" s="49">
        <v>39845</v>
      </c>
      <c r="B12" s="49" t="s">
        <v>4</v>
      </c>
      <c r="C12" s="50" t="s">
        <v>234</v>
      </c>
      <c r="D12" s="45">
        <v>1081466.96</v>
      </c>
      <c r="E12" s="45">
        <v>0</v>
      </c>
      <c r="F12" s="45">
        <v>0</v>
      </c>
      <c r="G12" s="45">
        <v>944508.53</v>
      </c>
      <c r="H12" s="45">
        <v>136958.43</v>
      </c>
      <c r="I12" s="45">
        <v>0</v>
      </c>
      <c r="J12" s="45"/>
    </row>
    <row r="13" spans="1:10">
      <c r="A13" s="49">
        <v>40575</v>
      </c>
      <c r="B13" s="49" t="s">
        <v>5</v>
      </c>
      <c r="C13" s="50" t="s">
        <v>235</v>
      </c>
      <c r="D13" s="45">
        <v>110834.99</v>
      </c>
      <c r="E13" s="45">
        <v>0</v>
      </c>
      <c r="F13" s="45">
        <v>1700000</v>
      </c>
      <c r="G13" s="45">
        <v>0</v>
      </c>
      <c r="H13" s="45">
        <v>1810834.99</v>
      </c>
      <c r="I13" s="45">
        <v>0</v>
      </c>
      <c r="J13" s="45"/>
    </row>
    <row r="14" spans="1:10">
      <c r="A14" s="49">
        <v>42767</v>
      </c>
      <c r="B14" s="49" t="s">
        <v>6</v>
      </c>
      <c r="C14" s="50" t="s">
        <v>236</v>
      </c>
      <c r="D14" s="45">
        <v>279288.51</v>
      </c>
      <c r="E14" s="45">
        <v>0</v>
      </c>
      <c r="F14" s="45">
        <v>3153205.28</v>
      </c>
      <c r="G14" s="45">
        <v>0</v>
      </c>
      <c r="H14" s="45">
        <v>3432493.79</v>
      </c>
      <c r="I14" s="45">
        <v>0</v>
      </c>
      <c r="J14" s="45"/>
    </row>
    <row r="15" spans="1:10">
      <c r="A15" s="49">
        <v>43862</v>
      </c>
      <c r="B15" s="49" t="s">
        <v>7</v>
      </c>
      <c r="C15" s="50" t="s">
        <v>237</v>
      </c>
      <c r="D15" s="45">
        <v>2115991.44</v>
      </c>
      <c r="E15" s="45">
        <v>0</v>
      </c>
      <c r="F15" s="45">
        <v>0</v>
      </c>
      <c r="G15" s="45">
        <v>931665.02</v>
      </c>
      <c r="H15" s="45">
        <v>1184326.42</v>
      </c>
      <c r="I15" s="45">
        <v>0</v>
      </c>
      <c r="J15" s="45"/>
    </row>
    <row r="16" spans="1:10">
      <c r="A16" s="49">
        <v>44228</v>
      </c>
      <c r="B16" s="49" t="s">
        <v>8</v>
      </c>
      <c r="C16" s="50" t="s">
        <v>238</v>
      </c>
      <c r="D16" s="45">
        <v>57816681.810000002</v>
      </c>
      <c r="E16" s="45">
        <v>0</v>
      </c>
      <c r="F16" s="45">
        <v>0</v>
      </c>
      <c r="G16" s="45">
        <v>21963424.690000001</v>
      </c>
      <c r="H16" s="45">
        <v>35853257.119999997</v>
      </c>
      <c r="I16" s="45">
        <v>0</v>
      </c>
      <c r="J16" s="45"/>
    </row>
    <row r="17" spans="1:10">
      <c r="A17" s="49">
        <v>44593</v>
      </c>
      <c r="B17" s="49" t="s">
        <v>9</v>
      </c>
      <c r="C17" s="50" t="s">
        <v>239</v>
      </c>
      <c r="D17" s="45">
        <v>15871.29</v>
      </c>
      <c r="E17" s="45">
        <v>0</v>
      </c>
      <c r="F17" s="45">
        <v>0</v>
      </c>
      <c r="G17" s="45">
        <v>32.5</v>
      </c>
      <c r="H17" s="45">
        <v>15838.79</v>
      </c>
      <c r="I17" s="45">
        <v>0</v>
      </c>
      <c r="J17" s="45"/>
    </row>
    <row r="18" spans="1:10">
      <c r="A18" s="49">
        <v>45323</v>
      </c>
      <c r="B18" s="49" t="s">
        <v>10</v>
      </c>
      <c r="C18" s="50" t="s">
        <v>240</v>
      </c>
      <c r="D18" s="45">
        <v>673170.75</v>
      </c>
      <c r="E18" s="45">
        <v>0</v>
      </c>
      <c r="F18" s="45">
        <v>2622919.46</v>
      </c>
      <c r="G18" s="45">
        <v>0</v>
      </c>
      <c r="H18" s="45">
        <v>3296090.21</v>
      </c>
      <c r="I18" s="45">
        <v>0</v>
      </c>
      <c r="J18" s="45"/>
    </row>
    <row r="19" spans="1:10">
      <c r="A19" s="49">
        <v>12086</v>
      </c>
      <c r="B19" s="49" t="s">
        <v>11</v>
      </c>
      <c r="C19" s="50" t="s">
        <v>241</v>
      </c>
      <c r="D19" s="45">
        <v>488278.79</v>
      </c>
      <c r="E19" s="45">
        <v>0</v>
      </c>
      <c r="F19" s="45">
        <v>0</v>
      </c>
      <c r="G19" s="45">
        <v>173790.25</v>
      </c>
      <c r="H19" s="45">
        <v>314488.53999999998</v>
      </c>
      <c r="I19" s="45">
        <v>0</v>
      </c>
      <c r="J19" s="45"/>
    </row>
    <row r="20" spans="1:10">
      <c r="A20" s="49">
        <v>12816</v>
      </c>
      <c r="B20" s="49" t="s">
        <v>12</v>
      </c>
      <c r="C20" s="50" t="s">
        <v>242</v>
      </c>
      <c r="D20" s="45">
        <v>31126.34</v>
      </c>
      <c r="E20" s="45">
        <v>0</v>
      </c>
      <c r="F20" s="45">
        <v>0</v>
      </c>
      <c r="G20" s="45">
        <v>63.58</v>
      </c>
      <c r="H20" s="45">
        <v>31062.76</v>
      </c>
      <c r="I20" s="45">
        <v>0</v>
      </c>
      <c r="J20" s="45"/>
    </row>
    <row r="21" spans="1:10">
      <c r="A21" s="49">
        <v>13181</v>
      </c>
      <c r="B21" s="49" t="s">
        <v>13</v>
      </c>
      <c r="C21" s="50" t="s">
        <v>243</v>
      </c>
      <c r="D21" s="45">
        <v>2320455.9300000002</v>
      </c>
      <c r="E21" s="45">
        <v>0</v>
      </c>
      <c r="F21" s="45">
        <v>0</v>
      </c>
      <c r="G21" s="45">
        <v>2152186.46</v>
      </c>
      <c r="H21" s="45">
        <v>168269.47</v>
      </c>
      <c r="I21" s="45">
        <v>0</v>
      </c>
      <c r="J21" s="45"/>
    </row>
    <row r="22" spans="1:10">
      <c r="A22" s="49">
        <v>13547</v>
      </c>
      <c r="B22" s="49" t="s">
        <v>14</v>
      </c>
      <c r="C22" s="50" t="s">
        <v>244</v>
      </c>
      <c r="D22" s="45">
        <v>100782.49</v>
      </c>
      <c r="E22" s="45">
        <v>0</v>
      </c>
      <c r="F22" s="45">
        <v>0</v>
      </c>
      <c r="G22" s="45">
        <v>137.24</v>
      </c>
      <c r="H22" s="45">
        <v>100645.25</v>
      </c>
      <c r="I22" s="45">
        <v>0</v>
      </c>
      <c r="J22" s="45"/>
    </row>
    <row r="23" spans="1:10">
      <c r="A23" s="49">
        <v>36951</v>
      </c>
      <c r="B23" s="49" t="s">
        <v>15</v>
      </c>
      <c r="C23" s="50" t="s">
        <v>245</v>
      </c>
      <c r="D23" s="45">
        <v>287500</v>
      </c>
      <c r="E23" s="45">
        <v>0</v>
      </c>
      <c r="F23" s="45">
        <v>0</v>
      </c>
      <c r="G23" s="45">
        <v>5000</v>
      </c>
      <c r="H23" s="45">
        <v>282500</v>
      </c>
      <c r="I23" s="45">
        <v>0</v>
      </c>
      <c r="J23" s="45"/>
    </row>
    <row r="24" spans="1:10">
      <c r="A24" s="49">
        <v>37316</v>
      </c>
      <c r="B24" s="49" t="s">
        <v>16</v>
      </c>
      <c r="C24" s="50" t="s">
        <v>246</v>
      </c>
      <c r="D24" s="45">
        <v>35000</v>
      </c>
      <c r="E24" s="45">
        <v>0</v>
      </c>
      <c r="F24" s="45">
        <v>0</v>
      </c>
      <c r="G24" s="45">
        <v>0</v>
      </c>
      <c r="H24" s="45">
        <v>35000</v>
      </c>
      <c r="I24" s="45">
        <v>0</v>
      </c>
      <c r="J24" s="45"/>
    </row>
    <row r="25" spans="1:10">
      <c r="A25" s="49">
        <v>37681</v>
      </c>
      <c r="B25" s="49" t="s">
        <v>17</v>
      </c>
      <c r="C25" s="50" t="s">
        <v>247</v>
      </c>
      <c r="D25" s="45">
        <v>30000</v>
      </c>
      <c r="E25" s="45">
        <v>0</v>
      </c>
      <c r="F25" s="45">
        <v>0</v>
      </c>
      <c r="G25" s="45">
        <v>0</v>
      </c>
      <c r="H25" s="45">
        <v>30000</v>
      </c>
      <c r="I25" s="45">
        <v>0</v>
      </c>
      <c r="J25" s="45"/>
    </row>
    <row r="26" spans="1:10">
      <c r="A26" s="49">
        <v>36647</v>
      </c>
      <c r="B26" s="49" t="s">
        <v>18</v>
      </c>
      <c r="C26" s="50" t="s">
        <v>248</v>
      </c>
      <c r="D26" s="45">
        <v>245641003.61000001</v>
      </c>
      <c r="E26" s="45">
        <v>0</v>
      </c>
      <c r="F26" s="45">
        <v>239630.28</v>
      </c>
      <c r="G26" s="45">
        <v>0</v>
      </c>
      <c r="H26" s="45">
        <v>245880633.88999999</v>
      </c>
      <c r="I26" s="45">
        <v>0</v>
      </c>
      <c r="J26" s="45"/>
    </row>
    <row r="27" spans="1:10">
      <c r="A27" s="49">
        <v>36678</v>
      </c>
      <c r="B27" s="49" t="s">
        <v>19</v>
      </c>
      <c r="C27" s="50" t="s">
        <v>249</v>
      </c>
      <c r="D27" s="45">
        <v>590966.6</v>
      </c>
      <c r="E27" s="45">
        <v>0</v>
      </c>
      <c r="F27" s="45">
        <v>0</v>
      </c>
      <c r="G27" s="45">
        <v>0</v>
      </c>
      <c r="H27" s="45">
        <v>590966.6</v>
      </c>
      <c r="I27" s="45">
        <v>0</v>
      </c>
      <c r="J27" s="45"/>
    </row>
    <row r="28" spans="1:10">
      <c r="A28" s="49">
        <v>36708</v>
      </c>
      <c r="B28" s="49" t="s">
        <v>20</v>
      </c>
      <c r="C28" s="50" t="s">
        <v>250</v>
      </c>
      <c r="D28" s="45">
        <v>8063833.3399999999</v>
      </c>
      <c r="E28" s="45">
        <v>0</v>
      </c>
      <c r="F28" s="45">
        <v>0</v>
      </c>
      <c r="G28" s="45">
        <v>3418858.3</v>
      </c>
      <c r="H28" s="45">
        <v>4644975.04</v>
      </c>
      <c r="I28" s="45">
        <v>0</v>
      </c>
      <c r="J28" s="45"/>
    </row>
    <row r="29" spans="1:10">
      <c r="A29" s="49">
        <v>36739</v>
      </c>
      <c r="B29" s="49" t="s">
        <v>21</v>
      </c>
      <c r="C29" s="50" t="s">
        <v>251</v>
      </c>
      <c r="D29" s="45">
        <v>0</v>
      </c>
      <c r="E29" s="45">
        <v>1301813.74</v>
      </c>
      <c r="F29" s="45">
        <v>0</v>
      </c>
      <c r="G29" s="45">
        <v>0</v>
      </c>
      <c r="H29" s="45">
        <v>0</v>
      </c>
      <c r="I29" s="45">
        <v>1301813.74</v>
      </c>
      <c r="J29" s="45"/>
    </row>
    <row r="30" spans="1:10">
      <c r="A30" s="49">
        <v>36770</v>
      </c>
      <c r="B30" s="49" t="s">
        <v>22</v>
      </c>
      <c r="C30" s="50" t="s">
        <v>252</v>
      </c>
      <c r="D30" s="45">
        <v>149353763.97999999</v>
      </c>
      <c r="E30" s="45">
        <v>0</v>
      </c>
      <c r="F30" s="45">
        <v>0</v>
      </c>
      <c r="G30" s="45">
        <v>3594683.1</v>
      </c>
      <c r="H30" s="45">
        <v>145759080.88</v>
      </c>
      <c r="I30" s="45">
        <v>0</v>
      </c>
      <c r="J30" s="45"/>
    </row>
    <row r="31" spans="1:10">
      <c r="A31" s="49">
        <v>36800</v>
      </c>
      <c r="B31" s="49" t="s">
        <v>23</v>
      </c>
      <c r="C31" s="50" t="s">
        <v>253</v>
      </c>
      <c r="D31" s="45">
        <v>0</v>
      </c>
      <c r="E31" s="45">
        <v>74670288.680000007</v>
      </c>
      <c r="F31" s="45">
        <v>0</v>
      </c>
      <c r="G31" s="45">
        <v>0</v>
      </c>
      <c r="H31" s="45">
        <v>0</v>
      </c>
      <c r="I31" s="45">
        <v>74670288.680000007</v>
      </c>
      <c r="J31" s="45"/>
    </row>
    <row r="32" spans="1:10">
      <c r="A32" s="49">
        <v>37196</v>
      </c>
      <c r="B32" s="49" t="s">
        <v>24</v>
      </c>
      <c r="C32" s="50" t="s">
        <v>254</v>
      </c>
      <c r="D32" s="45">
        <v>885009.19</v>
      </c>
      <c r="E32" s="45">
        <v>0</v>
      </c>
      <c r="F32" s="45">
        <v>0</v>
      </c>
      <c r="G32" s="45">
        <v>462554.97</v>
      </c>
      <c r="H32" s="45">
        <v>422454.22</v>
      </c>
      <c r="I32" s="45">
        <v>0</v>
      </c>
      <c r="J32" s="45"/>
    </row>
    <row r="33" spans="1:10">
      <c r="A33" s="49">
        <v>37926</v>
      </c>
      <c r="B33" s="49" t="s">
        <v>26</v>
      </c>
      <c r="C33" s="50" t="s">
        <v>255</v>
      </c>
      <c r="D33" s="45">
        <v>38979962.020000003</v>
      </c>
      <c r="E33" s="45">
        <v>0</v>
      </c>
      <c r="F33" s="45">
        <v>5808912.5199999996</v>
      </c>
      <c r="G33" s="45">
        <v>0</v>
      </c>
      <c r="H33" s="45">
        <v>44788874.539999999</v>
      </c>
      <c r="I33" s="45">
        <v>0</v>
      </c>
      <c r="J33" s="45"/>
    </row>
    <row r="34" spans="1:10">
      <c r="A34" s="49">
        <v>36861</v>
      </c>
      <c r="B34" s="49" t="s">
        <v>27</v>
      </c>
      <c r="C34" s="50" t="s">
        <v>256</v>
      </c>
      <c r="D34" s="45">
        <v>4740754.63</v>
      </c>
      <c r="E34" s="45">
        <v>0</v>
      </c>
      <c r="F34" s="45">
        <v>0</v>
      </c>
      <c r="G34" s="45">
        <v>0</v>
      </c>
      <c r="H34" s="45">
        <v>4740754.63</v>
      </c>
      <c r="I34" s="45">
        <v>0</v>
      </c>
      <c r="J34" s="45"/>
    </row>
    <row r="35" spans="1:10">
      <c r="A35" s="49" t="s">
        <v>714</v>
      </c>
      <c r="B35" s="49" t="s">
        <v>28</v>
      </c>
      <c r="C35" s="50" t="s">
        <v>257</v>
      </c>
      <c r="D35" s="45">
        <v>461726.14</v>
      </c>
      <c r="E35" s="45">
        <v>0</v>
      </c>
      <c r="F35" s="45">
        <v>243303.38</v>
      </c>
      <c r="G35" s="45">
        <v>0</v>
      </c>
      <c r="H35" s="45">
        <v>705029.52</v>
      </c>
      <c r="I35" s="45">
        <v>0</v>
      </c>
      <c r="J35" s="45"/>
    </row>
    <row r="36" spans="1:10">
      <c r="A36" s="49" t="s">
        <v>715</v>
      </c>
      <c r="B36" s="49" t="s">
        <v>30</v>
      </c>
      <c r="C36" s="50" t="s">
        <v>258</v>
      </c>
      <c r="D36" s="45">
        <v>1632588.46</v>
      </c>
      <c r="E36" s="45">
        <v>0</v>
      </c>
      <c r="F36" s="45">
        <v>26395.15</v>
      </c>
      <c r="G36" s="45">
        <v>0</v>
      </c>
      <c r="H36" s="45">
        <v>1658983.61</v>
      </c>
      <c r="I36" s="45">
        <v>0</v>
      </c>
      <c r="J36" s="45"/>
    </row>
    <row r="37" spans="1:10">
      <c r="A37" s="49" t="s">
        <v>716</v>
      </c>
      <c r="B37" s="49" t="s">
        <v>31</v>
      </c>
      <c r="C37" s="50" t="s">
        <v>259</v>
      </c>
      <c r="D37" s="45">
        <v>496843.29</v>
      </c>
      <c r="E37" s="45">
        <v>0</v>
      </c>
      <c r="F37" s="45">
        <v>13513</v>
      </c>
      <c r="G37" s="45">
        <v>0</v>
      </c>
      <c r="H37" s="45">
        <v>510356.29</v>
      </c>
      <c r="I37" s="45">
        <v>0</v>
      </c>
      <c r="J37" s="45"/>
    </row>
    <row r="38" spans="1:10">
      <c r="A38" s="49" t="s">
        <v>717</v>
      </c>
      <c r="B38" s="49" t="s">
        <v>32</v>
      </c>
      <c r="C38" s="50" t="s">
        <v>260</v>
      </c>
      <c r="D38" s="45">
        <v>291400</v>
      </c>
      <c r="E38" s="45">
        <v>0</v>
      </c>
      <c r="F38" s="45">
        <v>21000</v>
      </c>
      <c r="G38" s="45">
        <v>0</v>
      </c>
      <c r="H38" s="45">
        <v>312400</v>
      </c>
      <c r="I38" s="45">
        <v>0</v>
      </c>
      <c r="J38" s="45"/>
    </row>
    <row r="39" spans="1:10">
      <c r="A39" s="49" t="s">
        <v>718</v>
      </c>
      <c r="B39" s="49" t="s">
        <v>33</v>
      </c>
      <c r="C39" s="50" t="s">
        <v>261</v>
      </c>
      <c r="D39" s="45">
        <v>15901.23</v>
      </c>
      <c r="E39" s="45">
        <v>0</v>
      </c>
      <c r="F39" s="45">
        <v>0</v>
      </c>
      <c r="G39" s="45">
        <v>673.61</v>
      </c>
      <c r="H39" s="45">
        <v>15227.62</v>
      </c>
      <c r="I39" s="45">
        <v>0</v>
      </c>
      <c r="J39" s="45"/>
    </row>
    <row r="40" spans="1:10">
      <c r="A40" s="49" t="s">
        <v>719</v>
      </c>
      <c r="B40" s="49" t="s">
        <v>34</v>
      </c>
      <c r="C40" s="50" t="s">
        <v>262</v>
      </c>
      <c r="D40" s="45">
        <v>200.22</v>
      </c>
      <c r="E40" s="45">
        <v>0</v>
      </c>
      <c r="F40" s="45">
        <v>32.159999999999997</v>
      </c>
      <c r="G40" s="45">
        <v>0</v>
      </c>
      <c r="H40" s="45">
        <v>232.38</v>
      </c>
      <c r="I40" s="45">
        <v>0</v>
      </c>
      <c r="J40" s="45"/>
    </row>
    <row r="41" spans="1:10">
      <c r="A41" s="49" t="s">
        <v>720</v>
      </c>
      <c r="B41" s="49" t="s">
        <v>35</v>
      </c>
      <c r="C41" s="50" t="s">
        <v>263</v>
      </c>
      <c r="D41" s="45">
        <v>67750</v>
      </c>
      <c r="E41" s="45">
        <v>0</v>
      </c>
      <c r="F41" s="45">
        <v>0</v>
      </c>
      <c r="G41" s="45">
        <v>1338.95</v>
      </c>
      <c r="H41" s="45">
        <v>66411.05</v>
      </c>
      <c r="I41" s="45">
        <v>0</v>
      </c>
      <c r="J41" s="45"/>
    </row>
    <row r="42" spans="1:10">
      <c r="A42" s="49" t="s">
        <v>721</v>
      </c>
      <c r="B42" s="49" t="s">
        <v>37</v>
      </c>
      <c r="C42" s="50" t="s">
        <v>264</v>
      </c>
      <c r="D42" s="45">
        <v>45006454.119999997</v>
      </c>
      <c r="E42" s="45">
        <v>0</v>
      </c>
      <c r="F42" s="45">
        <v>0</v>
      </c>
      <c r="G42" s="45">
        <v>5595562.8600000003</v>
      </c>
      <c r="H42" s="45">
        <v>39410891.259999998</v>
      </c>
      <c r="I42" s="45">
        <v>0</v>
      </c>
      <c r="J42" s="45"/>
    </row>
    <row r="43" spans="1:10">
      <c r="A43" s="49" t="s">
        <v>722</v>
      </c>
      <c r="B43" s="49" t="s">
        <v>39</v>
      </c>
      <c r="C43" s="50" t="s">
        <v>265</v>
      </c>
      <c r="D43" s="45">
        <v>9925458.3499999996</v>
      </c>
      <c r="E43" s="45">
        <v>0</v>
      </c>
      <c r="F43" s="45">
        <v>0</v>
      </c>
      <c r="G43" s="45">
        <v>1054512.8799999999</v>
      </c>
      <c r="H43" s="45">
        <v>8870945.4700000007</v>
      </c>
      <c r="I43" s="45">
        <v>0</v>
      </c>
      <c r="J43" s="45"/>
    </row>
    <row r="44" spans="1:10">
      <c r="A44" s="49" t="s">
        <v>723</v>
      </c>
      <c r="B44" s="49" t="s">
        <v>40</v>
      </c>
      <c r="C44" s="50" t="s">
        <v>266</v>
      </c>
      <c r="D44" s="45">
        <v>1976197.05</v>
      </c>
      <c r="E44" s="45">
        <v>0</v>
      </c>
      <c r="F44" s="45">
        <v>0</v>
      </c>
      <c r="G44" s="45">
        <v>314219.02</v>
      </c>
      <c r="H44" s="45">
        <v>1661978.03</v>
      </c>
      <c r="I44" s="45">
        <v>0</v>
      </c>
      <c r="J44" s="45"/>
    </row>
    <row r="45" spans="1:10">
      <c r="A45" s="49" t="s">
        <v>724</v>
      </c>
      <c r="B45" s="49" t="s">
        <v>42</v>
      </c>
      <c r="C45" s="50" t="s">
        <v>267</v>
      </c>
      <c r="D45" s="45">
        <v>1731375.3</v>
      </c>
      <c r="E45" s="45">
        <v>0</v>
      </c>
      <c r="F45" s="45">
        <v>201256.92</v>
      </c>
      <c r="G45" s="45">
        <v>0</v>
      </c>
      <c r="H45" s="45">
        <v>1932632.22</v>
      </c>
      <c r="I45" s="45">
        <v>0</v>
      </c>
      <c r="J45" s="45"/>
    </row>
    <row r="46" spans="1:10">
      <c r="A46" s="49" t="s">
        <v>725</v>
      </c>
      <c r="B46" s="49" t="s">
        <v>43</v>
      </c>
      <c r="C46" s="50" t="s">
        <v>268</v>
      </c>
      <c r="D46" s="45">
        <v>0</v>
      </c>
      <c r="E46" s="45">
        <v>6025071.0099999998</v>
      </c>
      <c r="F46" s="45">
        <v>3852184.39</v>
      </c>
      <c r="G46" s="45">
        <v>0</v>
      </c>
      <c r="H46" s="45">
        <v>0</v>
      </c>
      <c r="I46" s="45">
        <v>2172886.62</v>
      </c>
      <c r="J46" s="45"/>
    </row>
    <row r="47" spans="1:10">
      <c r="A47" s="49" t="s">
        <v>726</v>
      </c>
      <c r="B47" s="49" t="s">
        <v>44</v>
      </c>
      <c r="C47" s="50" t="s">
        <v>269</v>
      </c>
      <c r="D47" s="45">
        <v>34634804.899999999</v>
      </c>
      <c r="E47" s="45">
        <v>0</v>
      </c>
      <c r="F47" s="45">
        <v>5736143.3700000001</v>
      </c>
      <c r="G47" s="45">
        <v>0</v>
      </c>
      <c r="H47" s="45">
        <v>40370948.270000003</v>
      </c>
      <c r="I47" s="45">
        <v>0</v>
      </c>
      <c r="J47" s="45"/>
    </row>
    <row r="48" spans="1:10">
      <c r="A48" s="49" t="s">
        <v>727</v>
      </c>
      <c r="B48" s="49" t="s">
        <v>45</v>
      </c>
      <c r="C48" s="50" t="s">
        <v>270</v>
      </c>
      <c r="D48" s="45">
        <v>7472882.5800000001</v>
      </c>
      <c r="E48" s="45">
        <v>0</v>
      </c>
      <c r="F48" s="45">
        <v>768440.17</v>
      </c>
      <c r="G48" s="45">
        <v>0</v>
      </c>
      <c r="H48" s="45">
        <v>8241322.75</v>
      </c>
      <c r="I48" s="45">
        <v>0</v>
      </c>
      <c r="J48" s="45"/>
    </row>
    <row r="49" spans="1:10">
      <c r="A49" s="49" t="s">
        <v>728</v>
      </c>
      <c r="B49" s="49" t="s">
        <v>46</v>
      </c>
      <c r="C49" s="50" t="s">
        <v>271</v>
      </c>
      <c r="D49" s="45">
        <v>483576.75</v>
      </c>
      <c r="E49" s="45">
        <v>0</v>
      </c>
      <c r="F49" s="45">
        <v>0</v>
      </c>
      <c r="G49" s="45">
        <v>286811.24</v>
      </c>
      <c r="H49" s="45">
        <v>196765.51</v>
      </c>
      <c r="I49" s="45">
        <v>0</v>
      </c>
      <c r="J49" s="45"/>
    </row>
    <row r="50" spans="1:10">
      <c r="A50" s="49" t="s">
        <v>729</v>
      </c>
      <c r="B50" s="49" t="s">
        <v>48</v>
      </c>
      <c r="C50" s="50" t="s">
        <v>272</v>
      </c>
      <c r="D50" s="45">
        <v>253206.28</v>
      </c>
      <c r="E50" s="45">
        <v>0</v>
      </c>
      <c r="F50" s="45">
        <v>0</v>
      </c>
      <c r="G50" s="45">
        <v>0</v>
      </c>
      <c r="H50" s="45">
        <v>253206.28</v>
      </c>
      <c r="I50" s="45">
        <v>0</v>
      </c>
      <c r="J50" s="45"/>
    </row>
    <row r="51" spans="1:10">
      <c r="A51" s="49" t="s">
        <v>730</v>
      </c>
      <c r="B51" s="49" t="s">
        <v>49</v>
      </c>
      <c r="C51" s="50" t="s">
        <v>273</v>
      </c>
      <c r="D51" s="45">
        <v>2289463.5299999998</v>
      </c>
      <c r="E51" s="45">
        <v>0</v>
      </c>
      <c r="F51" s="45">
        <v>0</v>
      </c>
      <c r="G51" s="45">
        <v>265232.56</v>
      </c>
      <c r="H51" s="45">
        <v>2024230.97</v>
      </c>
      <c r="I51" s="45">
        <v>0</v>
      </c>
      <c r="J51" s="45"/>
    </row>
    <row r="52" spans="1:10">
      <c r="A52" s="49" t="s">
        <v>731</v>
      </c>
      <c r="B52" s="49" t="s">
        <v>50</v>
      </c>
      <c r="C52" s="50" t="s">
        <v>274</v>
      </c>
      <c r="D52" s="45">
        <v>1320026.3899999999</v>
      </c>
      <c r="E52" s="45">
        <v>0</v>
      </c>
      <c r="F52" s="45">
        <v>0</v>
      </c>
      <c r="G52" s="45">
        <v>0</v>
      </c>
      <c r="H52" s="45">
        <v>1320026.3899999999</v>
      </c>
      <c r="I52" s="45">
        <v>0</v>
      </c>
      <c r="J52" s="45"/>
    </row>
    <row r="53" spans="1:10">
      <c r="A53" s="49" t="s">
        <v>732</v>
      </c>
      <c r="B53" s="49" t="s">
        <v>51</v>
      </c>
      <c r="C53" s="50" t="s">
        <v>275</v>
      </c>
      <c r="D53" s="45">
        <v>0</v>
      </c>
      <c r="E53" s="45">
        <v>35470.660000000003</v>
      </c>
      <c r="F53" s="45">
        <v>0</v>
      </c>
      <c r="G53" s="45">
        <v>0</v>
      </c>
      <c r="H53" s="45">
        <v>0</v>
      </c>
      <c r="I53" s="45">
        <v>35470.660000000003</v>
      </c>
      <c r="J53" s="45"/>
    </row>
    <row r="54" spans="1:10">
      <c r="A54" s="49" t="s">
        <v>733</v>
      </c>
      <c r="B54" s="49" t="s">
        <v>52</v>
      </c>
      <c r="C54" s="50" t="s">
        <v>276</v>
      </c>
      <c r="D54" s="45">
        <v>561034.5</v>
      </c>
      <c r="E54" s="45">
        <v>0</v>
      </c>
      <c r="F54" s="45">
        <v>0</v>
      </c>
      <c r="G54" s="45">
        <v>19915.71</v>
      </c>
      <c r="H54" s="45">
        <v>541118.79</v>
      </c>
      <c r="I54" s="45">
        <v>0</v>
      </c>
      <c r="J54" s="45"/>
    </row>
    <row r="55" spans="1:10">
      <c r="A55" s="49" t="s">
        <v>734</v>
      </c>
      <c r="B55" s="49" t="s">
        <v>53</v>
      </c>
      <c r="C55" s="50" t="s">
        <v>277</v>
      </c>
      <c r="D55" s="45">
        <v>2469564.71</v>
      </c>
      <c r="E55" s="45">
        <v>0</v>
      </c>
      <c r="F55" s="45">
        <v>335352.84999999998</v>
      </c>
      <c r="G55" s="45">
        <v>0</v>
      </c>
      <c r="H55" s="45">
        <v>2804917.56</v>
      </c>
      <c r="I55" s="45">
        <v>0</v>
      </c>
      <c r="J55" s="45"/>
    </row>
    <row r="56" spans="1:10">
      <c r="A56" s="49" t="s">
        <v>735</v>
      </c>
      <c r="B56" s="49" t="s">
        <v>54</v>
      </c>
      <c r="C56" s="50" t="s">
        <v>278</v>
      </c>
      <c r="D56" s="45">
        <v>1961223.74</v>
      </c>
      <c r="E56" s="45">
        <v>0</v>
      </c>
      <c r="F56" s="45">
        <v>0</v>
      </c>
      <c r="G56" s="45">
        <v>9903.41</v>
      </c>
      <c r="H56" s="45">
        <v>1951320.33</v>
      </c>
      <c r="I56" s="45">
        <v>0</v>
      </c>
      <c r="J56" s="45"/>
    </row>
    <row r="57" spans="1:10">
      <c r="A57" s="49" t="s">
        <v>736</v>
      </c>
      <c r="B57" s="49" t="s">
        <v>55</v>
      </c>
      <c r="C57" s="50" t="s">
        <v>279</v>
      </c>
      <c r="D57" s="45">
        <v>1457974.72</v>
      </c>
      <c r="E57" s="45">
        <v>0</v>
      </c>
      <c r="F57" s="45">
        <v>2518.4899999999998</v>
      </c>
      <c r="G57" s="45">
        <v>0</v>
      </c>
      <c r="H57" s="45">
        <v>1460493.21</v>
      </c>
      <c r="I57" s="45">
        <v>0</v>
      </c>
      <c r="J57" s="45"/>
    </row>
    <row r="58" spans="1:10">
      <c r="A58" s="49" t="s">
        <v>737</v>
      </c>
      <c r="B58" s="49" t="s">
        <v>56</v>
      </c>
      <c r="C58" s="50" t="s">
        <v>280</v>
      </c>
      <c r="D58" s="45">
        <v>21063000.66</v>
      </c>
      <c r="E58" s="45">
        <v>0</v>
      </c>
      <c r="F58" s="45">
        <v>95668.22</v>
      </c>
      <c r="G58" s="45">
        <v>0</v>
      </c>
      <c r="H58" s="45">
        <v>21158668.879999999</v>
      </c>
      <c r="I58" s="45">
        <v>0</v>
      </c>
      <c r="J58" s="45"/>
    </row>
    <row r="59" spans="1:10">
      <c r="A59" s="49" t="s">
        <v>738</v>
      </c>
      <c r="B59" s="49" t="s">
        <v>57</v>
      </c>
      <c r="C59" s="50" t="s">
        <v>281</v>
      </c>
      <c r="D59" s="45">
        <v>0</v>
      </c>
      <c r="E59" s="45">
        <v>117016.28</v>
      </c>
      <c r="F59" s="45">
        <v>0</v>
      </c>
      <c r="G59" s="45">
        <v>0</v>
      </c>
      <c r="H59" s="45">
        <v>0</v>
      </c>
      <c r="I59" s="45">
        <v>117016.28</v>
      </c>
      <c r="J59" s="45"/>
    </row>
    <row r="60" spans="1:10">
      <c r="A60" s="49" t="s">
        <v>739</v>
      </c>
      <c r="B60" s="49" t="s">
        <v>58</v>
      </c>
      <c r="C60" s="50" t="s">
        <v>282</v>
      </c>
      <c r="D60" s="45">
        <v>12211186.970000001</v>
      </c>
      <c r="E60" s="45">
        <v>0</v>
      </c>
      <c r="F60" s="45">
        <v>0</v>
      </c>
      <c r="G60" s="45">
        <v>390127.83</v>
      </c>
      <c r="H60" s="45">
        <v>11821059.140000001</v>
      </c>
      <c r="I60" s="45">
        <v>0</v>
      </c>
      <c r="J60" s="45"/>
    </row>
    <row r="61" spans="1:10">
      <c r="A61" s="49" t="s">
        <v>740</v>
      </c>
      <c r="B61" s="49" t="s">
        <v>59</v>
      </c>
      <c r="C61" s="50" t="s">
        <v>283</v>
      </c>
      <c r="D61" s="45">
        <v>18778729.93</v>
      </c>
      <c r="E61" s="45">
        <v>0</v>
      </c>
      <c r="F61" s="45">
        <v>0</v>
      </c>
      <c r="G61" s="45">
        <v>41162.269999999997</v>
      </c>
      <c r="H61" s="45">
        <v>18737567.66</v>
      </c>
      <c r="I61" s="45">
        <v>0</v>
      </c>
      <c r="J61" s="45"/>
    </row>
    <row r="62" spans="1:10">
      <c r="A62" s="49" t="s">
        <v>741</v>
      </c>
      <c r="B62" s="49" t="s">
        <v>60</v>
      </c>
      <c r="C62" s="50" t="s">
        <v>284</v>
      </c>
      <c r="D62" s="45">
        <v>0</v>
      </c>
      <c r="E62" s="45">
        <v>6182561.3499999996</v>
      </c>
      <c r="F62" s="45">
        <v>0</v>
      </c>
      <c r="G62" s="45">
        <v>0</v>
      </c>
      <c r="H62" s="45">
        <v>0</v>
      </c>
      <c r="I62" s="45">
        <v>6182561.3499999996</v>
      </c>
      <c r="J62" s="45"/>
    </row>
    <row r="63" spans="1:10">
      <c r="A63" s="49" t="s">
        <v>742</v>
      </c>
      <c r="B63" s="49" t="s">
        <v>61</v>
      </c>
      <c r="C63" s="50" t="s">
        <v>285</v>
      </c>
      <c r="D63" s="45">
        <v>35865.74</v>
      </c>
      <c r="E63" s="45">
        <v>0</v>
      </c>
      <c r="F63" s="45">
        <v>0</v>
      </c>
      <c r="G63" s="45">
        <v>2245.2399999999998</v>
      </c>
      <c r="H63" s="45">
        <v>33620.5</v>
      </c>
      <c r="I63" s="45">
        <v>0</v>
      </c>
      <c r="J63" s="45"/>
    </row>
    <row r="64" spans="1:10">
      <c r="A64" s="49" t="s">
        <v>743</v>
      </c>
      <c r="B64" s="49" t="s">
        <v>62</v>
      </c>
      <c r="C64" s="50" t="s">
        <v>286</v>
      </c>
      <c r="D64" s="45">
        <v>262492.27</v>
      </c>
      <c r="E64" s="45">
        <v>0</v>
      </c>
      <c r="F64" s="45">
        <v>0</v>
      </c>
      <c r="G64" s="45">
        <v>125141.34</v>
      </c>
      <c r="H64" s="45">
        <v>137350.93</v>
      </c>
      <c r="I64" s="45">
        <v>0</v>
      </c>
      <c r="J64" s="45"/>
    </row>
    <row r="65" spans="1:10">
      <c r="A65" s="49" t="s">
        <v>744</v>
      </c>
      <c r="B65" s="49" t="s">
        <v>63</v>
      </c>
      <c r="C65" s="50" t="s">
        <v>287</v>
      </c>
      <c r="D65" s="45">
        <v>1332876.77</v>
      </c>
      <c r="E65" s="45">
        <v>0</v>
      </c>
      <c r="F65" s="45">
        <v>0</v>
      </c>
      <c r="G65" s="45">
        <v>193749.25</v>
      </c>
      <c r="H65" s="45">
        <v>1139127.52</v>
      </c>
      <c r="I65" s="45">
        <v>0</v>
      </c>
      <c r="J65" s="45"/>
    </row>
    <row r="66" spans="1:10">
      <c r="A66" s="49" t="s">
        <v>745</v>
      </c>
      <c r="B66" s="49" t="s">
        <v>64</v>
      </c>
      <c r="C66" s="50" t="s">
        <v>288</v>
      </c>
      <c r="D66" s="45">
        <v>3323.48</v>
      </c>
      <c r="E66" s="45">
        <v>0</v>
      </c>
      <c r="F66" s="45">
        <v>0</v>
      </c>
      <c r="G66" s="45">
        <v>1930.69</v>
      </c>
      <c r="H66" s="45">
        <v>1392.79</v>
      </c>
      <c r="I66" s="45">
        <v>0</v>
      </c>
      <c r="J66" s="45"/>
    </row>
    <row r="67" spans="1:10">
      <c r="A67" s="49">
        <v>36558</v>
      </c>
      <c r="B67" s="49" t="s">
        <v>65</v>
      </c>
      <c r="C67" s="50" t="s">
        <v>289</v>
      </c>
      <c r="D67" s="45">
        <v>29208985.050000001</v>
      </c>
      <c r="E67" s="45">
        <v>0</v>
      </c>
      <c r="F67" s="45">
        <v>0</v>
      </c>
      <c r="G67" s="45">
        <v>0</v>
      </c>
      <c r="H67" s="45">
        <v>29208985.050000001</v>
      </c>
      <c r="I67" s="45">
        <v>0</v>
      </c>
      <c r="J67" s="45"/>
    </row>
    <row r="68" spans="1:10">
      <c r="A68" s="49">
        <v>36587</v>
      </c>
      <c r="B68" s="49" t="s">
        <v>66</v>
      </c>
      <c r="C68" s="50" t="s">
        <v>290</v>
      </c>
      <c r="D68" s="45">
        <v>500000</v>
      </c>
      <c r="E68" s="45">
        <v>0</v>
      </c>
      <c r="F68" s="45">
        <v>0</v>
      </c>
      <c r="G68" s="45">
        <v>0</v>
      </c>
      <c r="H68" s="45">
        <v>500000</v>
      </c>
      <c r="I68" s="45">
        <v>0</v>
      </c>
      <c r="J68" s="45"/>
    </row>
    <row r="69" spans="1:10">
      <c r="A69" s="49">
        <v>36983</v>
      </c>
      <c r="B69" s="49" t="s">
        <v>67</v>
      </c>
      <c r="C69" s="50" t="s">
        <v>291</v>
      </c>
      <c r="D69" s="45">
        <v>827704.84</v>
      </c>
      <c r="E69" s="45">
        <v>0</v>
      </c>
      <c r="F69" s="45">
        <v>0</v>
      </c>
      <c r="G69" s="45">
        <v>0</v>
      </c>
      <c r="H69" s="45">
        <v>827704.84</v>
      </c>
      <c r="I69" s="45">
        <v>0</v>
      </c>
      <c r="J69" s="45"/>
    </row>
    <row r="70" spans="1:10">
      <c r="A70" s="49">
        <v>36801</v>
      </c>
      <c r="B70" s="49" t="s">
        <v>68</v>
      </c>
      <c r="C70" s="50" t="s">
        <v>292</v>
      </c>
      <c r="D70" s="45">
        <v>22858909.440000001</v>
      </c>
      <c r="E70" s="45">
        <v>0</v>
      </c>
      <c r="F70" s="45">
        <v>0</v>
      </c>
      <c r="G70" s="45">
        <v>0</v>
      </c>
      <c r="H70" s="45">
        <v>22858909.440000001</v>
      </c>
      <c r="I70" s="45">
        <v>0</v>
      </c>
      <c r="J70" s="45"/>
    </row>
    <row r="71" spans="1:10">
      <c r="A71" s="49">
        <v>37166</v>
      </c>
      <c r="B71" s="49" t="s">
        <v>69</v>
      </c>
      <c r="C71" s="50" t="s">
        <v>293</v>
      </c>
      <c r="D71" s="45">
        <v>0</v>
      </c>
      <c r="E71" s="45">
        <v>22858899.440000001</v>
      </c>
      <c r="F71" s="45">
        <v>0</v>
      </c>
      <c r="G71" s="45">
        <v>0</v>
      </c>
      <c r="H71" s="45">
        <v>0</v>
      </c>
      <c r="I71" s="45">
        <v>22858899.440000001</v>
      </c>
      <c r="J71" s="45"/>
    </row>
    <row r="72" spans="1:10">
      <c r="A72" s="49">
        <v>37531</v>
      </c>
      <c r="B72" s="49" t="s">
        <v>70</v>
      </c>
      <c r="C72" s="50" t="s">
        <v>294</v>
      </c>
      <c r="D72" s="45">
        <v>1443500</v>
      </c>
      <c r="E72" s="45">
        <v>0</v>
      </c>
      <c r="F72" s="45">
        <v>59905</v>
      </c>
      <c r="G72" s="45">
        <v>0</v>
      </c>
      <c r="H72" s="45">
        <v>1503405</v>
      </c>
      <c r="I72" s="45">
        <v>0</v>
      </c>
      <c r="J72" s="45"/>
    </row>
    <row r="73" spans="1:10">
      <c r="A73" s="49">
        <v>36528</v>
      </c>
      <c r="B73" s="49" t="s">
        <v>71</v>
      </c>
      <c r="C73" s="50" t="s">
        <v>295</v>
      </c>
      <c r="D73" s="45">
        <v>684450000</v>
      </c>
      <c r="E73" s="45">
        <v>0</v>
      </c>
      <c r="F73" s="45">
        <v>0</v>
      </c>
      <c r="G73" s="45">
        <v>0</v>
      </c>
      <c r="H73" s="45">
        <v>684450000</v>
      </c>
      <c r="I73" s="45">
        <v>0</v>
      </c>
      <c r="J73" s="45"/>
    </row>
    <row r="74" spans="1:10">
      <c r="A74" s="49">
        <v>36559</v>
      </c>
      <c r="B74" s="49" t="s">
        <v>72</v>
      </c>
      <c r="C74" s="50" t="s">
        <v>296</v>
      </c>
      <c r="D74" s="45">
        <v>307598291.85000002</v>
      </c>
      <c r="E74" s="45">
        <v>0</v>
      </c>
      <c r="F74" s="45">
        <v>0</v>
      </c>
      <c r="G74" s="45">
        <v>0</v>
      </c>
      <c r="H74" s="45">
        <v>307598291.85000002</v>
      </c>
      <c r="I74" s="45">
        <v>0</v>
      </c>
      <c r="J74" s="45"/>
    </row>
    <row r="75" spans="1:10">
      <c r="A75" s="49">
        <v>36588</v>
      </c>
      <c r="B75" s="49" t="s">
        <v>73</v>
      </c>
      <c r="C75" s="50" t="s">
        <v>297</v>
      </c>
      <c r="D75" s="45">
        <v>0</v>
      </c>
      <c r="E75" s="45">
        <v>307130346.58999997</v>
      </c>
      <c r="F75" s="45">
        <v>0</v>
      </c>
      <c r="G75" s="45">
        <v>4939.03</v>
      </c>
      <c r="H75" s="45">
        <v>0</v>
      </c>
      <c r="I75" s="45">
        <v>307135285.62</v>
      </c>
      <c r="J75" s="45"/>
    </row>
    <row r="76" spans="1:10">
      <c r="A76" s="49">
        <v>36619</v>
      </c>
      <c r="B76" s="49" t="s">
        <v>74</v>
      </c>
      <c r="C76" s="50" t="s">
        <v>298</v>
      </c>
      <c r="D76" s="45">
        <v>54082375.609999999</v>
      </c>
      <c r="E76" s="45">
        <v>0</v>
      </c>
      <c r="F76" s="45">
        <v>0</v>
      </c>
      <c r="G76" s="45">
        <v>0</v>
      </c>
      <c r="H76" s="45">
        <v>54082375.609999999</v>
      </c>
      <c r="I76" s="45">
        <v>0</v>
      </c>
      <c r="J76" s="45"/>
    </row>
    <row r="77" spans="1:10">
      <c r="A77" s="49">
        <v>36649</v>
      </c>
      <c r="B77" s="49" t="s">
        <v>75</v>
      </c>
      <c r="C77" s="50" t="s">
        <v>299</v>
      </c>
      <c r="D77" s="45">
        <v>0</v>
      </c>
      <c r="E77" s="45">
        <v>51535800.539999999</v>
      </c>
      <c r="F77" s="45">
        <v>0</v>
      </c>
      <c r="G77" s="45">
        <v>31270.89</v>
      </c>
      <c r="H77" s="45">
        <v>0</v>
      </c>
      <c r="I77" s="45">
        <v>51567071.43</v>
      </c>
      <c r="J77" s="45"/>
    </row>
    <row r="78" spans="1:10">
      <c r="A78" s="49">
        <v>36680</v>
      </c>
      <c r="B78" s="49" t="s">
        <v>76</v>
      </c>
      <c r="C78" s="50" t="s">
        <v>300</v>
      </c>
      <c r="D78" s="45">
        <v>1972160963.8900001</v>
      </c>
      <c r="E78" s="45">
        <v>0</v>
      </c>
      <c r="F78" s="45">
        <v>67400</v>
      </c>
      <c r="G78" s="45">
        <v>0</v>
      </c>
      <c r="H78" s="45">
        <v>1972228363.8900001</v>
      </c>
      <c r="I78" s="45">
        <v>0</v>
      </c>
      <c r="J78" s="45"/>
    </row>
    <row r="79" spans="1:10">
      <c r="A79" s="49">
        <v>36710</v>
      </c>
      <c r="B79" s="49" t="s">
        <v>77</v>
      </c>
      <c r="C79" s="50" t="s">
        <v>301</v>
      </c>
      <c r="D79" s="45">
        <v>0</v>
      </c>
      <c r="E79" s="45">
        <v>1964383037.3499999</v>
      </c>
      <c r="F79" s="45">
        <v>0</v>
      </c>
      <c r="G79" s="45">
        <v>118178.97</v>
      </c>
      <c r="H79" s="45">
        <v>0</v>
      </c>
      <c r="I79" s="45">
        <v>1964501216.3199999</v>
      </c>
      <c r="J79" s="45"/>
    </row>
    <row r="80" spans="1:10">
      <c r="A80" s="49">
        <v>36741</v>
      </c>
      <c r="B80" s="49" t="s">
        <v>78</v>
      </c>
      <c r="C80" s="50" t="s">
        <v>302</v>
      </c>
      <c r="D80" s="45">
        <v>15975029.300000001</v>
      </c>
      <c r="E80" s="45">
        <v>0</v>
      </c>
      <c r="F80" s="45">
        <v>6813</v>
      </c>
      <c r="G80" s="45">
        <v>0</v>
      </c>
      <c r="H80" s="45">
        <v>15981842.300000001</v>
      </c>
      <c r="I80" s="45">
        <v>0</v>
      </c>
      <c r="J80" s="45"/>
    </row>
    <row r="81" spans="1:10">
      <c r="A81" s="49">
        <v>36772</v>
      </c>
      <c r="B81" s="49" t="s">
        <v>79</v>
      </c>
      <c r="C81" s="50" t="s">
        <v>303</v>
      </c>
      <c r="D81" s="45">
        <v>0</v>
      </c>
      <c r="E81" s="45">
        <v>15761304.83</v>
      </c>
      <c r="F81" s="45">
        <v>0</v>
      </c>
      <c r="G81" s="45">
        <v>3369.63</v>
      </c>
      <c r="H81" s="45">
        <v>0</v>
      </c>
      <c r="I81" s="45">
        <v>15764674.460000001</v>
      </c>
      <c r="J81" s="45"/>
    </row>
    <row r="82" spans="1:10">
      <c r="A82" s="49">
        <v>36802</v>
      </c>
      <c r="B82" s="49" t="s">
        <v>80</v>
      </c>
      <c r="C82" s="50" t="s">
        <v>304</v>
      </c>
      <c r="D82" s="45">
        <v>4962188.5199999996</v>
      </c>
      <c r="E82" s="45">
        <v>0</v>
      </c>
      <c r="F82" s="45">
        <v>0</v>
      </c>
      <c r="G82" s="45">
        <v>0</v>
      </c>
      <c r="H82" s="45">
        <v>4962188.5199999996</v>
      </c>
      <c r="I82" s="45">
        <v>0</v>
      </c>
      <c r="J82" s="45"/>
    </row>
    <row r="83" spans="1:10">
      <c r="A83" s="49">
        <v>36833</v>
      </c>
      <c r="B83" s="49" t="s">
        <v>81</v>
      </c>
      <c r="C83" s="50" t="s">
        <v>305</v>
      </c>
      <c r="D83" s="45">
        <v>0</v>
      </c>
      <c r="E83" s="45">
        <v>4124563.5</v>
      </c>
      <c r="F83" s="45">
        <v>0</v>
      </c>
      <c r="G83" s="45">
        <v>20745.330000000002</v>
      </c>
      <c r="H83" s="45">
        <v>0</v>
      </c>
      <c r="I83" s="45">
        <v>4145308.83</v>
      </c>
      <c r="J83" s="45"/>
    </row>
    <row r="84" spans="1:10">
      <c r="A84" s="49" t="s">
        <v>746</v>
      </c>
      <c r="B84" s="49" t="s">
        <v>83</v>
      </c>
      <c r="C84" s="50" t="s">
        <v>306</v>
      </c>
      <c r="D84" s="45">
        <v>32117516.98</v>
      </c>
      <c r="E84" s="45">
        <v>0</v>
      </c>
      <c r="F84" s="45">
        <v>0</v>
      </c>
      <c r="G84" s="45">
        <v>108046.31</v>
      </c>
      <c r="H84" s="45">
        <v>32009470.670000002</v>
      </c>
      <c r="I84" s="45">
        <v>0</v>
      </c>
      <c r="J84" s="45"/>
    </row>
    <row r="85" spans="1:10">
      <c r="A85" s="49" t="s">
        <v>747</v>
      </c>
      <c r="B85" s="49" t="s">
        <v>84</v>
      </c>
      <c r="C85" s="50" t="s">
        <v>307</v>
      </c>
      <c r="D85" s="45">
        <v>0</v>
      </c>
      <c r="E85" s="45">
        <v>10946161.01</v>
      </c>
      <c r="F85" s="45">
        <v>0</v>
      </c>
      <c r="G85" s="45">
        <v>0</v>
      </c>
      <c r="H85" s="45">
        <v>0</v>
      </c>
      <c r="I85" s="45">
        <v>10946161.01</v>
      </c>
      <c r="J85" s="45"/>
    </row>
    <row r="86" spans="1:10">
      <c r="A86" s="49" t="s">
        <v>748</v>
      </c>
      <c r="B86" s="49" t="s">
        <v>85</v>
      </c>
      <c r="C86" s="50" t="s">
        <v>308</v>
      </c>
      <c r="D86" s="45">
        <v>1449</v>
      </c>
      <c r="E86" s="45">
        <v>0</v>
      </c>
      <c r="F86" s="45">
        <v>0</v>
      </c>
      <c r="G86" s="45">
        <v>1449</v>
      </c>
      <c r="H86" s="45">
        <v>0</v>
      </c>
      <c r="I86" s="45">
        <v>0</v>
      </c>
      <c r="J86" s="45"/>
    </row>
    <row r="87" spans="1:10">
      <c r="A87" s="49">
        <v>36589</v>
      </c>
      <c r="B87" s="49" t="s">
        <v>86</v>
      </c>
      <c r="C87" s="50" t="s">
        <v>309</v>
      </c>
      <c r="D87" s="45">
        <v>79000</v>
      </c>
      <c r="E87" s="45">
        <v>0</v>
      </c>
      <c r="F87" s="45">
        <v>0</v>
      </c>
      <c r="G87" s="45">
        <v>0</v>
      </c>
      <c r="H87" s="45">
        <v>79000</v>
      </c>
      <c r="I87" s="45">
        <v>0</v>
      </c>
      <c r="J87" s="45"/>
    </row>
    <row r="88" spans="1:10">
      <c r="A88" s="49">
        <v>36530</v>
      </c>
      <c r="B88" s="49" t="s">
        <v>87</v>
      </c>
      <c r="C88" s="50" t="s">
        <v>310</v>
      </c>
      <c r="D88" s="45">
        <v>0</v>
      </c>
      <c r="E88" s="45">
        <v>190532</v>
      </c>
      <c r="F88" s="45">
        <v>0</v>
      </c>
      <c r="G88" s="45">
        <v>234407.21</v>
      </c>
      <c r="H88" s="45">
        <v>0</v>
      </c>
      <c r="I88" s="45">
        <v>424939.21</v>
      </c>
      <c r="J88" s="45"/>
    </row>
    <row r="89" spans="1:10">
      <c r="A89" s="49">
        <v>36590</v>
      </c>
      <c r="B89" s="49" t="s">
        <v>88</v>
      </c>
      <c r="C89" s="50" t="s">
        <v>749</v>
      </c>
      <c r="D89" s="45">
        <v>0</v>
      </c>
      <c r="E89" s="45">
        <v>0</v>
      </c>
      <c r="F89" s="45">
        <v>0</v>
      </c>
      <c r="G89" s="45">
        <v>669.57</v>
      </c>
      <c r="H89" s="45">
        <v>0</v>
      </c>
      <c r="I89" s="45">
        <v>669.57</v>
      </c>
      <c r="J89" s="45"/>
    </row>
    <row r="90" spans="1:10">
      <c r="A90" s="49">
        <v>36621</v>
      </c>
      <c r="B90" s="49" t="s">
        <v>89</v>
      </c>
      <c r="C90" s="50" t="s">
        <v>311</v>
      </c>
      <c r="D90" s="45">
        <v>0</v>
      </c>
      <c r="E90" s="45">
        <v>213491.82</v>
      </c>
      <c r="F90" s="45">
        <v>0</v>
      </c>
      <c r="G90" s="45">
        <v>17613.97</v>
      </c>
      <c r="H90" s="45">
        <v>0</v>
      </c>
      <c r="I90" s="45">
        <v>231105.79</v>
      </c>
      <c r="J90" s="45"/>
    </row>
    <row r="91" spans="1:10">
      <c r="A91" s="49">
        <v>36651</v>
      </c>
      <c r="B91" s="49" t="s">
        <v>90</v>
      </c>
      <c r="C91" s="50" t="s">
        <v>312</v>
      </c>
      <c r="D91" s="45">
        <v>0</v>
      </c>
      <c r="E91" s="45">
        <v>17349746.649999999</v>
      </c>
      <c r="F91" s="45">
        <v>3647444.3</v>
      </c>
      <c r="G91" s="45">
        <v>0</v>
      </c>
      <c r="H91" s="45">
        <v>0</v>
      </c>
      <c r="I91" s="45">
        <v>13702302.35</v>
      </c>
      <c r="J91" s="45"/>
    </row>
    <row r="92" spans="1:10">
      <c r="A92" s="49">
        <v>38477</v>
      </c>
      <c r="B92" s="49" t="s">
        <v>91</v>
      </c>
      <c r="C92" s="50" t="s">
        <v>313</v>
      </c>
      <c r="D92" s="45">
        <v>0</v>
      </c>
      <c r="E92" s="45">
        <v>546541.13</v>
      </c>
      <c r="F92" s="45">
        <v>546541.13</v>
      </c>
      <c r="G92" s="45">
        <v>0</v>
      </c>
      <c r="H92" s="45">
        <v>0</v>
      </c>
      <c r="I92" s="45">
        <v>0</v>
      </c>
      <c r="J92" s="45"/>
    </row>
    <row r="93" spans="1:10">
      <c r="A93" s="49">
        <v>36712</v>
      </c>
      <c r="B93" s="49" t="s">
        <v>92</v>
      </c>
      <c r="C93" s="50" t="s">
        <v>314</v>
      </c>
      <c r="D93" s="45">
        <v>0</v>
      </c>
      <c r="E93" s="45">
        <v>9400265.8599999994</v>
      </c>
      <c r="F93" s="45">
        <v>717185.65</v>
      </c>
      <c r="G93" s="45">
        <v>0</v>
      </c>
      <c r="H93" s="45">
        <v>0</v>
      </c>
      <c r="I93" s="45">
        <v>8683080.2100000009</v>
      </c>
      <c r="J93" s="45"/>
    </row>
    <row r="94" spans="1:10">
      <c r="A94" s="49">
        <v>36774</v>
      </c>
      <c r="B94" s="49" t="s">
        <v>93</v>
      </c>
      <c r="C94" s="50" t="s">
        <v>315</v>
      </c>
      <c r="D94" s="45">
        <v>0</v>
      </c>
      <c r="E94" s="45">
        <v>3615225.94</v>
      </c>
      <c r="F94" s="45">
        <v>63910.239999999998</v>
      </c>
      <c r="G94" s="45">
        <v>0</v>
      </c>
      <c r="H94" s="45">
        <v>0</v>
      </c>
      <c r="I94" s="45">
        <v>3551315.7</v>
      </c>
      <c r="J94" s="45"/>
    </row>
    <row r="95" spans="1:10">
      <c r="A95" s="49">
        <v>36835</v>
      </c>
      <c r="B95" s="49" t="s">
        <v>94</v>
      </c>
      <c r="C95" s="50" t="s">
        <v>316</v>
      </c>
      <c r="D95" s="45">
        <v>0</v>
      </c>
      <c r="E95" s="45">
        <v>837054.16</v>
      </c>
      <c r="F95" s="45">
        <v>124239.58</v>
      </c>
      <c r="G95" s="45">
        <v>0</v>
      </c>
      <c r="H95" s="45">
        <v>0</v>
      </c>
      <c r="I95" s="45">
        <v>712814.58</v>
      </c>
      <c r="J95" s="45"/>
    </row>
    <row r="96" spans="1:10">
      <c r="A96" s="49" t="s">
        <v>750</v>
      </c>
      <c r="B96" s="49" t="s">
        <v>95</v>
      </c>
      <c r="C96" s="50" t="s">
        <v>317</v>
      </c>
      <c r="D96" s="45">
        <v>0</v>
      </c>
      <c r="E96" s="45">
        <v>2337618.7999999998</v>
      </c>
      <c r="F96" s="45">
        <v>900846.41</v>
      </c>
      <c r="G96" s="45">
        <v>0</v>
      </c>
      <c r="H96" s="45">
        <v>0</v>
      </c>
      <c r="I96" s="45">
        <v>1436772.39</v>
      </c>
      <c r="J96" s="45"/>
    </row>
    <row r="97" spans="1:10">
      <c r="A97" s="49" t="s">
        <v>751</v>
      </c>
      <c r="B97" s="49" t="s">
        <v>96</v>
      </c>
      <c r="C97" s="50" t="s">
        <v>318</v>
      </c>
      <c r="D97" s="45">
        <v>0</v>
      </c>
      <c r="E97" s="45">
        <v>10206.4</v>
      </c>
      <c r="F97" s="45">
        <v>0</v>
      </c>
      <c r="G97" s="45">
        <v>24733.67</v>
      </c>
      <c r="H97" s="45">
        <v>0</v>
      </c>
      <c r="I97" s="45">
        <v>34940.07</v>
      </c>
      <c r="J97" s="45"/>
    </row>
    <row r="98" spans="1:10">
      <c r="A98" s="49" t="s">
        <v>752</v>
      </c>
      <c r="B98" s="49" t="s">
        <v>97</v>
      </c>
      <c r="C98" s="50" t="s">
        <v>319</v>
      </c>
      <c r="D98" s="45">
        <v>0</v>
      </c>
      <c r="E98" s="45">
        <v>98337.32</v>
      </c>
      <c r="F98" s="45">
        <v>17537.32</v>
      </c>
      <c r="G98" s="45">
        <v>0</v>
      </c>
      <c r="H98" s="45">
        <v>0</v>
      </c>
      <c r="I98" s="45">
        <v>80800</v>
      </c>
      <c r="J98" s="45"/>
    </row>
    <row r="99" spans="1:10">
      <c r="A99" s="49" t="s">
        <v>753</v>
      </c>
      <c r="B99" s="49" t="s">
        <v>98</v>
      </c>
      <c r="C99" s="50" t="s">
        <v>320</v>
      </c>
      <c r="D99" s="45">
        <v>0</v>
      </c>
      <c r="E99" s="45">
        <v>909901.26</v>
      </c>
      <c r="F99" s="45">
        <v>0</v>
      </c>
      <c r="G99" s="45">
        <v>0</v>
      </c>
      <c r="H99" s="45">
        <v>0</v>
      </c>
      <c r="I99" s="45">
        <v>909901.26</v>
      </c>
      <c r="J99" s="45"/>
    </row>
    <row r="100" spans="1:10">
      <c r="A100" s="49" t="s">
        <v>754</v>
      </c>
      <c r="B100" s="49" t="s">
        <v>99</v>
      </c>
      <c r="C100" s="50" t="s">
        <v>321</v>
      </c>
      <c r="D100" s="45">
        <v>0</v>
      </c>
      <c r="E100" s="45">
        <v>806900.63</v>
      </c>
      <c r="F100" s="45">
        <v>530582.32999999996</v>
      </c>
      <c r="G100" s="45">
        <v>0</v>
      </c>
      <c r="H100" s="45">
        <v>0</v>
      </c>
      <c r="I100" s="45">
        <v>276318.3</v>
      </c>
      <c r="J100" s="45"/>
    </row>
    <row r="101" spans="1:10">
      <c r="A101" s="49" t="s">
        <v>755</v>
      </c>
      <c r="B101" s="49" t="s">
        <v>100</v>
      </c>
      <c r="C101" s="50" t="s">
        <v>322</v>
      </c>
      <c r="D101" s="45">
        <v>0</v>
      </c>
      <c r="E101" s="45">
        <v>479090</v>
      </c>
      <c r="F101" s="45">
        <v>1076</v>
      </c>
      <c r="G101" s="45">
        <v>0</v>
      </c>
      <c r="H101" s="45">
        <v>0</v>
      </c>
      <c r="I101" s="45">
        <v>478014</v>
      </c>
      <c r="J101" s="45"/>
    </row>
    <row r="102" spans="1:10">
      <c r="A102" s="49">
        <v>36622</v>
      </c>
      <c r="B102" s="49" t="s">
        <v>101</v>
      </c>
      <c r="C102" s="50" t="s">
        <v>323</v>
      </c>
      <c r="D102" s="45">
        <v>0</v>
      </c>
      <c r="E102" s="45">
        <v>48914137.020000003</v>
      </c>
      <c r="F102" s="45">
        <v>0</v>
      </c>
      <c r="G102" s="45">
        <v>239792.81</v>
      </c>
      <c r="H102" s="45">
        <v>0</v>
      </c>
      <c r="I102" s="45">
        <v>49153929.829999998</v>
      </c>
      <c r="J102" s="45"/>
    </row>
    <row r="103" spans="1:10">
      <c r="A103" s="49">
        <v>36652</v>
      </c>
      <c r="B103" s="49" t="s">
        <v>102</v>
      </c>
      <c r="C103" s="50" t="s">
        <v>324</v>
      </c>
      <c r="D103" s="45">
        <v>0</v>
      </c>
      <c r="E103" s="45">
        <v>106774363.47</v>
      </c>
      <c r="F103" s="45">
        <v>0</v>
      </c>
      <c r="G103" s="45">
        <v>1351897.76</v>
      </c>
      <c r="H103" s="45">
        <v>0</v>
      </c>
      <c r="I103" s="45">
        <v>108126261.23</v>
      </c>
      <c r="J103" s="45"/>
    </row>
    <row r="104" spans="1:10">
      <c r="A104" s="49">
        <v>36533</v>
      </c>
      <c r="B104" s="49" t="s">
        <v>103</v>
      </c>
      <c r="C104" s="50" t="s">
        <v>325</v>
      </c>
      <c r="D104" s="45">
        <v>0</v>
      </c>
      <c r="E104" s="45">
        <v>455742660</v>
      </c>
      <c r="F104" s="45">
        <v>0</v>
      </c>
      <c r="G104" s="45">
        <v>0</v>
      </c>
      <c r="H104" s="45">
        <v>0</v>
      </c>
      <c r="I104" s="45">
        <v>455742660</v>
      </c>
      <c r="J104" s="45"/>
    </row>
    <row r="105" spans="1:10">
      <c r="A105" s="49">
        <v>36564</v>
      </c>
      <c r="B105" s="49" t="s">
        <v>104</v>
      </c>
      <c r="C105" s="50" t="s">
        <v>326</v>
      </c>
      <c r="D105" s="45">
        <v>0</v>
      </c>
      <c r="E105" s="45">
        <v>260032323.15000001</v>
      </c>
      <c r="F105" s="45">
        <v>0</v>
      </c>
      <c r="G105" s="45">
        <v>0</v>
      </c>
      <c r="H105" s="45">
        <v>0</v>
      </c>
      <c r="I105" s="45">
        <v>260032323.15000001</v>
      </c>
      <c r="J105" s="45"/>
    </row>
    <row r="106" spans="1:10">
      <c r="A106" s="49">
        <v>36930</v>
      </c>
      <c r="B106" s="49" t="s">
        <v>105</v>
      </c>
      <c r="C106" s="50" t="s">
        <v>327</v>
      </c>
      <c r="D106" s="45">
        <v>0</v>
      </c>
      <c r="E106" s="45">
        <v>535554210.12</v>
      </c>
      <c r="F106" s="45">
        <v>0</v>
      </c>
      <c r="G106" s="45">
        <v>0</v>
      </c>
      <c r="H106" s="45">
        <v>0</v>
      </c>
      <c r="I106" s="45">
        <v>535554210.12</v>
      </c>
      <c r="J106" s="45"/>
    </row>
    <row r="107" spans="1:10">
      <c r="A107" s="49">
        <v>37660</v>
      </c>
      <c r="B107" s="49" t="s">
        <v>106</v>
      </c>
      <c r="C107" s="50" t="s">
        <v>328</v>
      </c>
      <c r="D107" s="45">
        <v>0</v>
      </c>
      <c r="E107" s="45">
        <v>12962101.220000001</v>
      </c>
      <c r="F107" s="45">
        <v>0</v>
      </c>
      <c r="G107" s="45">
        <v>93310.07</v>
      </c>
      <c r="H107" s="45">
        <v>0</v>
      </c>
      <c r="I107" s="45">
        <v>13055411.289999999</v>
      </c>
      <c r="J107" s="45"/>
    </row>
    <row r="108" spans="1:10">
      <c r="A108" s="49">
        <v>38025</v>
      </c>
      <c r="B108" s="49" t="s">
        <v>107</v>
      </c>
      <c r="C108" s="50" t="s">
        <v>329</v>
      </c>
      <c r="D108" s="45">
        <v>0</v>
      </c>
      <c r="E108" s="45">
        <v>6398836.0899999999</v>
      </c>
      <c r="F108" s="45">
        <v>0</v>
      </c>
      <c r="G108" s="45">
        <v>0</v>
      </c>
      <c r="H108" s="45">
        <v>0</v>
      </c>
      <c r="I108" s="45">
        <v>6398836.0899999999</v>
      </c>
      <c r="J108" s="45"/>
    </row>
    <row r="109" spans="1:10">
      <c r="A109" s="49">
        <v>36654</v>
      </c>
      <c r="B109" s="49" t="s">
        <v>109</v>
      </c>
      <c r="C109" s="50" t="s">
        <v>330</v>
      </c>
      <c r="D109" s="45">
        <v>77301117.040000007</v>
      </c>
      <c r="E109" s="45">
        <v>0</v>
      </c>
      <c r="F109" s="45">
        <v>0</v>
      </c>
      <c r="G109" s="45">
        <v>0</v>
      </c>
      <c r="H109" s="45">
        <v>77301117.040000007</v>
      </c>
      <c r="I109" s="45">
        <v>0</v>
      </c>
      <c r="J109" s="45"/>
    </row>
    <row r="110" spans="1:10">
      <c r="A110" s="49">
        <v>36900</v>
      </c>
      <c r="B110" s="49" t="s">
        <v>110</v>
      </c>
      <c r="C110" s="50" t="s">
        <v>331</v>
      </c>
      <c r="D110" s="45">
        <v>0</v>
      </c>
      <c r="E110" s="45">
        <v>11306289.460000001</v>
      </c>
      <c r="F110" s="45">
        <v>0</v>
      </c>
      <c r="G110" s="45">
        <v>2462854.7200000002</v>
      </c>
      <c r="H110" s="45">
        <v>0</v>
      </c>
      <c r="I110" s="45">
        <v>13769144.18</v>
      </c>
      <c r="J110" s="45"/>
    </row>
    <row r="111" spans="1:10">
      <c r="A111" s="49">
        <v>37265</v>
      </c>
      <c r="B111" s="49" t="s">
        <v>111</v>
      </c>
      <c r="C111" s="50" t="s">
        <v>332</v>
      </c>
      <c r="D111" s="45">
        <v>0</v>
      </c>
      <c r="E111" s="45">
        <v>21533758.489999998</v>
      </c>
      <c r="F111" s="45">
        <v>0</v>
      </c>
      <c r="G111" s="45">
        <v>3510044.55</v>
      </c>
      <c r="H111" s="45">
        <v>0</v>
      </c>
      <c r="I111" s="45">
        <v>25043803.039999999</v>
      </c>
      <c r="J111" s="45"/>
    </row>
    <row r="112" spans="1:10">
      <c r="A112" s="49">
        <v>37630</v>
      </c>
      <c r="B112" s="49" t="s">
        <v>112</v>
      </c>
      <c r="C112" s="50" t="s">
        <v>333</v>
      </c>
      <c r="D112" s="45">
        <v>0</v>
      </c>
      <c r="E112" s="45">
        <v>36912393.25</v>
      </c>
      <c r="F112" s="45">
        <v>0</v>
      </c>
      <c r="G112" s="45">
        <v>4422066.25</v>
      </c>
      <c r="H112" s="45">
        <v>0</v>
      </c>
      <c r="I112" s="45">
        <v>41334459.5</v>
      </c>
      <c r="J112" s="45"/>
    </row>
    <row r="113" spans="1:10">
      <c r="A113" s="49">
        <v>36931</v>
      </c>
      <c r="B113" s="49" t="s">
        <v>113</v>
      </c>
      <c r="C113" s="50" t="s">
        <v>334</v>
      </c>
      <c r="D113" s="45">
        <v>0</v>
      </c>
      <c r="E113" s="45">
        <v>167908759.63</v>
      </c>
      <c r="F113" s="45">
        <v>0</v>
      </c>
      <c r="G113" s="45">
        <v>29821162.289999999</v>
      </c>
      <c r="H113" s="45">
        <v>0</v>
      </c>
      <c r="I113" s="45">
        <v>197729921.91999999</v>
      </c>
      <c r="J113" s="45"/>
    </row>
    <row r="114" spans="1:10">
      <c r="A114" s="49">
        <v>37296</v>
      </c>
      <c r="B114" s="49" t="s">
        <v>114</v>
      </c>
      <c r="C114" s="50" t="s">
        <v>335</v>
      </c>
      <c r="D114" s="45">
        <v>0</v>
      </c>
      <c r="E114" s="45">
        <v>38775.94</v>
      </c>
      <c r="F114" s="45">
        <v>0</v>
      </c>
      <c r="G114" s="45">
        <v>8063.98</v>
      </c>
      <c r="H114" s="45">
        <v>0</v>
      </c>
      <c r="I114" s="45">
        <v>46839.92</v>
      </c>
      <c r="J114" s="45"/>
    </row>
    <row r="115" spans="1:10">
      <c r="A115" s="49">
        <v>37661</v>
      </c>
      <c r="B115" s="49" t="s">
        <v>115</v>
      </c>
      <c r="C115" s="50" t="s">
        <v>336</v>
      </c>
      <c r="D115" s="45">
        <v>0</v>
      </c>
      <c r="E115" s="45">
        <v>872856.23</v>
      </c>
      <c r="F115" s="45">
        <v>0</v>
      </c>
      <c r="G115" s="45">
        <v>188236.26</v>
      </c>
      <c r="H115" s="45">
        <v>0</v>
      </c>
      <c r="I115" s="45">
        <v>1061092.49</v>
      </c>
      <c r="J115" s="45"/>
    </row>
    <row r="116" spans="1:10">
      <c r="A116" s="49">
        <v>36594</v>
      </c>
      <c r="B116" s="49" t="s">
        <v>116</v>
      </c>
      <c r="C116" s="50" t="s">
        <v>337</v>
      </c>
      <c r="D116" s="45">
        <v>0</v>
      </c>
      <c r="E116" s="45">
        <v>9982514.6899999995</v>
      </c>
      <c r="F116" s="45">
        <v>0</v>
      </c>
      <c r="G116" s="45">
        <v>1893474.27</v>
      </c>
      <c r="H116" s="45">
        <v>0</v>
      </c>
      <c r="I116" s="45">
        <v>11875988.960000001</v>
      </c>
      <c r="J116" s="45"/>
    </row>
    <row r="117" spans="1:10">
      <c r="A117" s="49">
        <v>37355</v>
      </c>
      <c r="B117" s="49" t="s">
        <v>117</v>
      </c>
      <c r="C117" s="50" t="s">
        <v>338</v>
      </c>
      <c r="D117" s="45">
        <v>40149.199999999997</v>
      </c>
      <c r="E117" s="45">
        <v>0</v>
      </c>
      <c r="F117" s="45">
        <v>0</v>
      </c>
      <c r="G117" s="45">
        <v>0</v>
      </c>
      <c r="H117" s="45">
        <v>40149.199999999997</v>
      </c>
      <c r="I117" s="45">
        <v>0</v>
      </c>
      <c r="J117" s="45"/>
    </row>
    <row r="118" spans="1:10">
      <c r="A118" s="49">
        <v>37720</v>
      </c>
      <c r="B118" s="49" t="s">
        <v>118</v>
      </c>
      <c r="C118" s="50" t="s">
        <v>339</v>
      </c>
      <c r="D118" s="45">
        <v>78490</v>
      </c>
      <c r="E118" s="45">
        <v>0</v>
      </c>
      <c r="F118" s="45">
        <v>47296</v>
      </c>
      <c r="G118" s="45">
        <v>0</v>
      </c>
      <c r="H118" s="45">
        <v>125786</v>
      </c>
      <c r="I118" s="45">
        <v>0</v>
      </c>
      <c r="J118" s="45"/>
    </row>
    <row r="119" spans="1:10">
      <c r="A119" s="49">
        <v>36901</v>
      </c>
      <c r="B119" s="49" t="s">
        <v>120</v>
      </c>
      <c r="C119" s="50" t="s">
        <v>340</v>
      </c>
      <c r="D119" s="45">
        <v>158565412.28</v>
      </c>
      <c r="E119" s="45">
        <v>0</v>
      </c>
      <c r="F119" s="45">
        <v>30001952.350000001</v>
      </c>
      <c r="G119" s="45">
        <v>0</v>
      </c>
      <c r="H119" s="45">
        <v>188567364.63</v>
      </c>
      <c r="I119" s="45">
        <v>0</v>
      </c>
      <c r="J119" s="45"/>
    </row>
    <row r="120" spans="1:10">
      <c r="A120" s="49">
        <v>37266</v>
      </c>
      <c r="B120" s="49" t="s">
        <v>121</v>
      </c>
      <c r="C120" s="50" t="s">
        <v>341</v>
      </c>
      <c r="D120" s="45">
        <v>56991348.920000002</v>
      </c>
      <c r="E120" s="45">
        <v>0</v>
      </c>
      <c r="F120" s="45">
        <v>13349861.09</v>
      </c>
      <c r="G120" s="45">
        <v>0</v>
      </c>
      <c r="H120" s="45">
        <v>70341210.010000005</v>
      </c>
      <c r="I120" s="45">
        <v>0</v>
      </c>
      <c r="J120" s="45"/>
    </row>
    <row r="121" spans="1:10">
      <c r="A121" s="49">
        <v>37631</v>
      </c>
      <c r="B121" s="49" t="s">
        <v>122</v>
      </c>
      <c r="C121" s="50" t="s">
        <v>342</v>
      </c>
      <c r="D121" s="45">
        <v>0</v>
      </c>
      <c r="E121" s="45">
        <v>0</v>
      </c>
      <c r="F121" s="45">
        <v>102102.17</v>
      </c>
      <c r="G121" s="45">
        <v>0</v>
      </c>
      <c r="H121" s="45">
        <v>102102.17</v>
      </c>
      <c r="I121" s="45">
        <v>0</v>
      </c>
      <c r="J121" s="45"/>
    </row>
    <row r="122" spans="1:10">
      <c r="A122" s="49">
        <v>37996</v>
      </c>
      <c r="B122" s="49" t="s">
        <v>123</v>
      </c>
      <c r="C122" s="50" t="s">
        <v>343</v>
      </c>
      <c r="D122" s="45">
        <v>28957756.48</v>
      </c>
      <c r="E122" s="45">
        <v>0</v>
      </c>
      <c r="F122" s="45">
        <v>4712083.2</v>
      </c>
      <c r="G122" s="45">
        <v>0</v>
      </c>
      <c r="H122" s="45">
        <v>33669839.68</v>
      </c>
      <c r="I122" s="45">
        <v>0</v>
      </c>
      <c r="J122" s="45"/>
    </row>
    <row r="123" spans="1:10">
      <c r="A123" s="49">
        <v>37662</v>
      </c>
      <c r="B123" s="49" t="s">
        <v>124</v>
      </c>
      <c r="C123" s="50" t="s">
        <v>344</v>
      </c>
      <c r="D123" s="45">
        <v>7320002.2300000004</v>
      </c>
      <c r="E123" s="45">
        <v>0</v>
      </c>
      <c r="F123" s="45">
        <v>2540967.34</v>
      </c>
      <c r="G123" s="45">
        <v>0</v>
      </c>
      <c r="H123" s="45">
        <v>9860969.5700000003</v>
      </c>
      <c r="I123" s="45">
        <v>0</v>
      </c>
      <c r="J123" s="45"/>
    </row>
    <row r="124" spans="1:10">
      <c r="A124" s="49">
        <v>38027</v>
      </c>
      <c r="B124" s="49" t="s">
        <v>125</v>
      </c>
      <c r="C124" s="50" t="s">
        <v>345</v>
      </c>
      <c r="D124" s="45">
        <v>6672247.5999999996</v>
      </c>
      <c r="E124" s="45">
        <v>0</v>
      </c>
      <c r="F124" s="45">
        <v>1268162.06</v>
      </c>
      <c r="G124" s="45">
        <v>0</v>
      </c>
      <c r="H124" s="45">
        <v>7940409.6600000001</v>
      </c>
      <c r="I124" s="45">
        <v>0</v>
      </c>
      <c r="J124" s="45"/>
    </row>
    <row r="125" spans="1:10">
      <c r="A125" s="49">
        <v>36537</v>
      </c>
      <c r="B125" s="49" t="s">
        <v>126</v>
      </c>
      <c r="C125" s="50" t="s">
        <v>346</v>
      </c>
      <c r="D125" s="45">
        <v>2073025</v>
      </c>
      <c r="E125" s="45">
        <v>0</v>
      </c>
      <c r="F125" s="45">
        <v>414290</v>
      </c>
      <c r="G125" s="45">
        <v>0</v>
      </c>
      <c r="H125" s="45">
        <v>2487315</v>
      </c>
      <c r="I125" s="45">
        <v>0</v>
      </c>
      <c r="J125" s="45"/>
    </row>
    <row r="126" spans="1:10">
      <c r="A126" s="49">
        <v>36658</v>
      </c>
      <c r="B126" s="49" t="s">
        <v>127</v>
      </c>
      <c r="C126" s="50" t="s">
        <v>505</v>
      </c>
      <c r="D126" s="45">
        <v>0</v>
      </c>
      <c r="E126" s="45">
        <v>0</v>
      </c>
      <c r="F126" s="45">
        <v>590822</v>
      </c>
      <c r="G126" s="45">
        <v>0</v>
      </c>
      <c r="H126" s="45">
        <v>590822</v>
      </c>
      <c r="I126" s="45">
        <v>0</v>
      </c>
      <c r="J126" s="45"/>
    </row>
    <row r="127" spans="1:10">
      <c r="A127" s="49">
        <v>36689</v>
      </c>
      <c r="B127" s="49" t="s">
        <v>128</v>
      </c>
      <c r="C127" s="50" t="s">
        <v>347</v>
      </c>
      <c r="D127" s="45">
        <v>3550</v>
      </c>
      <c r="E127" s="45">
        <v>0</v>
      </c>
      <c r="F127" s="45">
        <v>0</v>
      </c>
      <c r="G127" s="45">
        <v>0</v>
      </c>
      <c r="H127" s="45">
        <v>3550</v>
      </c>
      <c r="I127" s="45">
        <v>0</v>
      </c>
      <c r="J127" s="45"/>
    </row>
    <row r="128" spans="1:10">
      <c r="A128" s="49">
        <v>36719</v>
      </c>
      <c r="B128" s="49" t="s">
        <v>129</v>
      </c>
      <c r="C128" s="50" t="s">
        <v>348</v>
      </c>
      <c r="D128" s="45">
        <v>91350</v>
      </c>
      <c r="E128" s="45">
        <v>0</v>
      </c>
      <c r="F128" s="45">
        <v>18140</v>
      </c>
      <c r="G128" s="45">
        <v>0</v>
      </c>
      <c r="H128" s="45">
        <v>109490</v>
      </c>
      <c r="I128" s="45">
        <v>0</v>
      </c>
      <c r="J128" s="45"/>
    </row>
    <row r="129" spans="1:10">
      <c r="A129" s="49">
        <v>36750</v>
      </c>
      <c r="B129" s="49" t="s">
        <v>130</v>
      </c>
      <c r="C129" s="50" t="s">
        <v>349</v>
      </c>
      <c r="D129" s="45">
        <v>16738.25</v>
      </c>
      <c r="E129" s="45">
        <v>0</v>
      </c>
      <c r="F129" s="45">
        <v>0</v>
      </c>
      <c r="G129" s="45">
        <v>0</v>
      </c>
      <c r="H129" s="45">
        <v>16738.25</v>
      </c>
      <c r="I129" s="45">
        <v>0</v>
      </c>
      <c r="J129" s="45"/>
    </row>
    <row r="130" spans="1:10">
      <c r="A130" s="49">
        <v>37146</v>
      </c>
      <c r="B130" s="49" t="s">
        <v>131</v>
      </c>
      <c r="C130" s="50" t="s">
        <v>350</v>
      </c>
      <c r="D130" s="45">
        <v>711060</v>
      </c>
      <c r="E130" s="45">
        <v>0</v>
      </c>
      <c r="F130" s="45">
        <v>117397</v>
      </c>
      <c r="G130" s="45">
        <v>0</v>
      </c>
      <c r="H130" s="45">
        <v>828457</v>
      </c>
      <c r="I130" s="45">
        <v>0</v>
      </c>
      <c r="J130" s="45"/>
    </row>
    <row r="131" spans="1:10">
      <c r="A131" s="49">
        <v>37511</v>
      </c>
      <c r="B131" s="49" t="s">
        <v>132</v>
      </c>
      <c r="C131" s="50" t="s">
        <v>351</v>
      </c>
      <c r="D131" s="45">
        <v>1697789.72</v>
      </c>
      <c r="E131" s="45">
        <v>0</v>
      </c>
      <c r="F131" s="45">
        <v>369595.5</v>
      </c>
      <c r="G131" s="45">
        <v>0</v>
      </c>
      <c r="H131" s="45">
        <v>2067385.22</v>
      </c>
      <c r="I131" s="45">
        <v>0</v>
      </c>
      <c r="J131" s="45"/>
    </row>
    <row r="132" spans="1:10">
      <c r="A132" s="49">
        <v>36811</v>
      </c>
      <c r="B132" s="49" t="s">
        <v>133</v>
      </c>
      <c r="C132" s="50" t="s">
        <v>352</v>
      </c>
      <c r="D132" s="45">
        <v>890350.56</v>
      </c>
      <c r="E132" s="45">
        <v>0</v>
      </c>
      <c r="F132" s="45">
        <v>196992.07</v>
      </c>
      <c r="G132" s="45">
        <v>0</v>
      </c>
      <c r="H132" s="45">
        <v>1087342.6299999999</v>
      </c>
      <c r="I132" s="45">
        <v>0</v>
      </c>
      <c r="J132" s="45"/>
    </row>
    <row r="133" spans="1:10">
      <c r="A133" s="49">
        <v>36842</v>
      </c>
      <c r="B133" s="49" t="s">
        <v>134</v>
      </c>
      <c r="C133" s="50" t="s">
        <v>353</v>
      </c>
      <c r="D133" s="45">
        <v>59679.53</v>
      </c>
      <c r="E133" s="45">
        <v>0</v>
      </c>
      <c r="F133" s="45">
        <v>11415</v>
      </c>
      <c r="G133" s="45">
        <v>0</v>
      </c>
      <c r="H133" s="45">
        <v>71094.53</v>
      </c>
      <c r="I133" s="45">
        <v>0</v>
      </c>
      <c r="J133" s="45"/>
    </row>
    <row r="134" spans="1:10">
      <c r="A134" s="49">
        <v>36872</v>
      </c>
      <c r="B134" s="49" t="s">
        <v>135</v>
      </c>
      <c r="C134" s="50" t="s">
        <v>354</v>
      </c>
      <c r="D134" s="45">
        <v>350979.65</v>
      </c>
      <c r="E134" s="45">
        <v>0</v>
      </c>
      <c r="F134" s="45">
        <v>54491.64</v>
      </c>
      <c r="G134" s="45">
        <v>0</v>
      </c>
      <c r="H134" s="45">
        <v>405471.29</v>
      </c>
      <c r="I134" s="45">
        <v>0</v>
      </c>
      <c r="J134" s="45"/>
    </row>
    <row r="135" spans="1:10">
      <c r="A135" s="49" t="s">
        <v>756</v>
      </c>
      <c r="B135" s="49" t="s">
        <v>136</v>
      </c>
      <c r="C135" s="50" t="s">
        <v>355</v>
      </c>
      <c r="D135" s="45">
        <v>960225.81</v>
      </c>
      <c r="E135" s="45">
        <v>0</v>
      </c>
      <c r="F135" s="45">
        <v>177854.46</v>
      </c>
      <c r="G135" s="45">
        <v>0</v>
      </c>
      <c r="H135" s="45">
        <v>1138080.27</v>
      </c>
      <c r="I135" s="45">
        <v>0</v>
      </c>
      <c r="J135" s="45"/>
    </row>
    <row r="136" spans="1:10">
      <c r="A136" s="49" t="s">
        <v>757</v>
      </c>
      <c r="B136" s="49" t="s">
        <v>137</v>
      </c>
      <c r="C136" s="50" t="s">
        <v>356</v>
      </c>
      <c r="D136" s="45">
        <v>9961.2900000000009</v>
      </c>
      <c r="E136" s="45">
        <v>0</v>
      </c>
      <c r="F136" s="45">
        <v>54938.2</v>
      </c>
      <c r="G136" s="45">
        <v>0</v>
      </c>
      <c r="H136" s="45">
        <v>64899.49</v>
      </c>
      <c r="I136" s="45">
        <v>0</v>
      </c>
      <c r="J136" s="45"/>
    </row>
    <row r="137" spans="1:10">
      <c r="A137" s="49" t="s">
        <v>758</v>
      </c>
      <c r="B137" s="49" t="s">
        <v>138</v>
      </c>
      <c r="C137" s="50" t="s">
        <v>357</v>
      </c>
      <c r="D137" s="45">
        <v>30000</v>
      </c>
      <c r="E137" s="45">
        <v>0</v>
      </c>
      <c r="F137" s="45">
        <v>6000</v>
      </c>
      <c r="G137" s="45">
        <v>0</v>
      </c>
      <c r="H137" s="45">
        <v>36000</v>
      </c>
      <c r="I137" s="45">
        <v>0</v>
      </c>
      <c r="J137" s="45"/>
    </row>
    <row r="138" spans="1:10">
      <c r="A138" s="49" t="s">
        <v>759</v>
      </c>
      <c r="B138" s="49" t="s">
        <v>139</v>
      </c>
      <c r="C138" s="50" t="s">
        <v>358</v>
      </c>
      <c r="D138" s="45">
        <v>56543.29</v>
      </c>
      <c r="E138" s="45">
        <v>0</v>
      </c>
      <c r="F138" s="45">
        <v>11308.65</v>
      </c>
      <c r="G138" s="45">
        <v>0</v>
      </c>
      <c r="H138" s="45">
        <v>67851.94</v>
      </c>
      <c r="I138" s="45">
        <v>0</v>
      </c>
      <c r="J138" s="45"/>
    </row>
    <row r="139" spans="1:10">
      <c r="A139" s="49">
        <v>36538</v>
      </c>
      <c r="B139" s="49" t="s">
        <v>140</v>
      </c>
      <c r="C139" s="50" t="s">
        <v>346</v>
      </c>
      <c r="D139" s="45">
        <v>3845402</v>
      </c>
      <c r="E139" s="45">
        <v>0</v>
      </c>
      <c r="F139" s="45">
        <v>744479</v>
      </c>
      <c r="G139" s="45">
        <v>0</v>
      </c>
      <c r="H139" s="45">
        <v>4589881</v>
      </c>
      <c r="I139" s="45">
        <v>0</v>
      </c>
      <c r="J139" s="45"/>
    </row>
    <row r="140" spans="1:10">
      <c r="A140" s="49">
        <v>36598</v>
      </c>
      <c r="B140" s="49" t="s">
        <v>141</v>
      </c>
      <c r="C140" s="50" t="s">
        <v>359</v>
      </c>
      <c r="D140" s="45">
        <v>26964</v>
      </c>
      <c r="E140" s="45">
        <v>0</v>
      </c>
      <c r="F140" s="45">
        <v>3494</v>
      </c>
      <c r="G140" s="45">
        <v>0</v>
      </c>
      <c r="H140" s="45">
        <v>30458</v>
      </c>
      <c r="I140" s="45">
        <v>0</v>
      </c>
      <c r="J140" s="45"/>
    </row>
    <row r="141" spans="1:10">
      <c r="A141" s="49">
        <v>36659</v>
      </c>
      <c r="B141" s="49" t="s">
        <v>142</v>
      </c>
      <c r="C141" s="50" t="s">
        <v>505</v>
      </c>
      <c r="D141" s="45">
        <v>0</v>
      </c>
      <c r="E141" s="45">
        <v>0</v>
      </c>
      <c r="F141" s="45">
        <v>575252</v>
      </c>
      <c r="G141" s="45">
        <v>0</v>
      </c>
      <c r="H141" s="45">
        <v>575252</v>
      </c>
      <c r="I141" s="45">
        <v>0</v>
      </c>
      <c r="J141" s="45"/>
    </row>
    <row r="142" spans="1:10">
      <c r="A142" s="49">
        <v>36690</v>
      </c>
      <c r="B142" s="49" t="s">
        <v>143</v>
      </c>
      <c r="C142" s="50" t="s">
        <v>360</v>
      </c>
      <c r="D142" s="45">
        <v>73471</v>
      </c>
      <c r="E142" s="45">
        <v>0</v>
      </c>
      <c r="F142" s="45">
        <v>7890</v>
      </c>
      <c r="G142" s="45">
        <v>0</v>
      </c>
      <c r="H142" s="45">
        <v>81361</v>
      </c>
      <c r="I142" s="45">
        <v>0</v>
      </c>
      <c r="J142" s="45"/>
    </row>
    <row r="143" spans="1:10">
      <c r="A143" s="49">
        <v>36751</v>
      </c>
      <c r="B143" s="49" t="s">
        <v>144</v>
      </c>
      <c r="C143" s="50" t="s">
        <v>349</v>
      </c>
      <c r="D143" s="45">
        <v>28069.39</v>
      </c>
      <c r="E143" s="45">
        <v>0</v>
      </c>
      <c r="F143" s="45">
        <v>0</v>
      </c>
      <c r="G143" s="45">
        <v>0</v>
      </c>
      <c r="H143" s="45">
        <v>28069.39</v>
      </c>
      <c r="I143" s="45">
        <v>0</v>
      </c>
      <c r="J143" s="45"/>
    </row>
    <row r="144" spans="1:10">
      <c r="A144" s="49">
        <v>36782</v>
      </c>
      <c r="B144" s="49" t="s">
        <v>145</v>
      </c>
      <c r="C144" s="50" t="s">
        <v>361</v>
      </c>
      <c r="D144" s="45">
        <v>44309.2</v>
      </c>
      <c r="E144" s="45">
        <v>0</v>
      </c>
      <c r="F144" s="45">
        <v>2938.23</v>
      </c>
      <c r="G144" s="45">
        <v>0</v>
      </c>
      <c r="H144" s="45">
        <v>47247.43</v>
      </c>
      <c r="I144" s="45">
        <v>0</v>
      </c>
      <c r="J144" s="45"/>
    </row>
    <row r="145" spans="1:10">
      <c r="A145" s="49">
        <v>36812</v>
      </c>
      <c r="B145" s="49" t="s">
        <v>146</v>
      </c>
      <c r="C145" s="50" t="s">
        <v>362</v>
      </c>
      <c r="D145" s="45">
        <v>213184.9</v>
      </c>
      <c r="E145" s="45">
        <v>0</v>
      </c>
      <c r="F145" s="45">
        <v>39893.339999999997</v>
      </c>
      <c r="G145" s="45">
        <v>0</v>
      </c>
      <c r="H145" s="45">
        <v>253078.24</v>
      </c>
      <c r="I145" s="45">
        <v>0</v>
      </c>
      <c r="J145" s="45"/>
    </row>
    <row r="146" spans="1:10">
      <c r="A146" s="49">
        <v>36843</v>
      </c>
      <c r="B146" s="49" t="s">
        <v>147</v>
      </c>
      <c r="C146" s="50" t="s">
        <v>363</v>
      </c>
      <c r="D146" s="45">
        <v>11185</v>
      </c>
      <c r="E146" s="45">
        <v>0</v>
      </c>
      <c r="F146" s="45">
        <v>1414</v>
      </c>
      <c r="G146" s="45">
        <v>0</v>
      </c>
      <c r="H146" s="45">
        <v>12599</v>
      </c>
      <c r="I146" s="45">
        <v>0</v>
      </c>
      <c r="J146" s="45"/>
    </row>
    <row r="147" spans="1:10">
      <c r="A147" s="49">
        <v>36873</v>
      </c>
      <c r="B147" s="49" t="s">
        <v>148</v>
      </c>
      <c r="C147" s="50" t="s">
        <v>364</v>
      </c>
      <c r="D147" s="45">
        <v>38788.39</v>
      </c>
      <c r="E147" s="45">
        <v>0</v>
      </c>
      <c r="F147" s="45">
        <v>9239.25</v>
      </c>
      <c r="G147" s="45">
        <v>0</v>
      </c>
      <c r="H147" s="45">
        <v>48027.64</v>
      </c>
      <c r="I147" s="45">
        <v>0</v>
      </c>
      <c r="J147" s="45"/>
    </row>
    <row r="148" spans="1:10">
      <c r="A148" s="49" t="s">
        <v>198</v>
      </c>
      <c r="B148" s="49" t="s">
        <v>149</v>
      </c>
      <c r="C148" s="50" t="s">
        <v>353</v>
      </c>
      <c r="D148" s="45">
        <v>19632.05</v>
      </c>
      <c r="E148" s="45">
        <v>0</v>
      </c>
      <c r="F148" s="45">
        <v>1983</v>
      </c>
      <c r="G148" s="45">
        <v>0</v>
      </c>
      <c r="H148" s="45">
        <v>21615.05</v>
      </c>
      <c r="I148" s="45">
        <v>0</v>
      </c>
      <c r="J148" s="45"/>
    </row>
    <row r="149" spans="1:10">
      <c r="A149" s="49" t="s">
        <v>199</v>
      </c>
      <c r="B149" s="49" t="s">
        <v>150</v>
      </c>
      <c r="C149" s="50" t="s">
        <v>365</v>
      </c>
      <c r="D149" s="45">
        <v>5800</v>
      </c>
      <c r="E149" s="45">
        <v>0</v>
      </c>
      <c r="F149" s="45">
        <v>1100</v>
      </c>
      <c r="G149" s="45">
        <v>0</v>
      </c>
      <c r="H149" s="45">
        <v>6900</v>
      </c>
      <c r="I149" s="45">
        <v>0</v>
      </c>
      <c r="J149" s="45"/>
    </row>
    <row r="150" spans="1:10">
      <c r="A150" s="49" t="s">
        <v>200</v>
      </c>
      <c r="B150" s="49" t="s">
        <v>151</v>
      </c>
      <c r="C150" s="50" t="s">
        <v>366</v>
      </c>
      <c r="D150" s="45">
        <v>289544.49</v>
      </c>
      <c r="E150" s="45">
        <v>0</v>
      </c>
      <c r="F150" s="45">
        <v>55562.84</v>
      </c>
      <c r="G150" s="45">
        <v>0</v>
      </c>
      <c r="H150" s="45">
        <v>345107.33</v>
      </c>
      <c r="I150" s="45">
        <v>0</v>
      </c>
      <c r="J150" s="45"/>
    </row>
    <row r="151" spans="1:10">
      <c r="A151" s="49" t="s">
        <v>201</v>
      </c>
      <c r="B151" s="49" t="s">
        <v>152</v>
      </c>
      <c r="C151" s="50" t="s">
        <v>367</v>
      </c>
      <c r="D151" s="45">
        <v>15395.69</v>
      </c>
      <c r="E151" s="45">
        <v>0</v>
      </c>
      <c r="F151" s="45">
        <v>0</v>
      </c>
      <c r="G151" s="45">
        <v>0</v>
      </c>
      <c r="H151" s="45">
        <v>15395.69</v>
      </c>
      <c r="I151" s="45">
        <v>0</v>
      </c>
      <c r="J151" s="45"/>
    </row>
    <row r="152" spans="1:10">
      <c r="A152" s="49" t="s">
        <v>202</v>
      </c>
      <c r="B152" s="49" t="s">
        <v>153</v>
      </c>
      <c r="C152" s="50" t="s">
        <v>368</v>
      </c>
      <c r="D152" s="45">
        <v>95547</v>
      </c>
      <c r="E152" s="45">
        <v>0</v>
      </c>
      <c r="F152" s="45">
        <v>23500</v>
      </c>
      <c r="G152" s="45">
        <v>0</v>
      </c>
      <c r="H152" s="45">
        <v>119047</v>
      </c>
      <c r="I152" s="45">
        <v>0</v>
      </c>
      <c r="J152" s="45"/>
    </row>
    <row r="153" spans="1:10">
      <c r="A153" s="49" t="s">
        <v>203</v>
      </c>
      <c r="B153" s="49" t="s">
        <v>154</v>
      </c>
      <c r="C153" s="50" t="s">
        <v>369</v>
      </c>
      <c r="D153" s="45">
        <v>51853.760000000002</v>
      </c>
      <c r="E153" s="45">
        <v>0</v>
      </c>
      <c r="F153" s="45">
        <v>49459.199999999997</v>
      </c>
      <c r="G153" s="45">
        <v>0</v>
      </c>
      <c r="H153" s="45">
        <v>101312.96000000001</v>
      </c>
      <c r="I153" s="45">
        <v>0</v>
      </c>
      <c r="J153" s="45"/>
    </row>
    <row r="154" spans="1:10">
      <c r="A154" s="49" t="s">
        <v>204</v>
      </c>
      <c r="B154" s="49" t="s">
        <v>155</v>
      </c>
      <c r="C154" s="50" t="s">
        <v>370</v>
      </c>
      <c r="D154" s="45">
        <v>83075</v>
      </c>
      <c r="E154" s="45">
        <v>0</v>
      </c>
      <c r="F154" s="45">
        <v>16615</v>
      </c>
      <c r="G154" s="45">
        <v>0</v>
      </c>
      <c r="H154" s="45">
        <v>99690</v>
      </c>
      <c r="I154" s="45">
        <v>0</v>
      </c>
      <c r="J154" s="45"/>
    </row>
    <row r="155" spans="1:10">
      <c r="A155" s="49" t="s">
        <v>205</v>
      </c>
      <c r="B155" s="49" t="s">
        <v>156</v>
      </c>
      <c r="C155" s="50" t="s">
        <v>371</v>
      </c>
      <c r="D155" s="45">
        <v>74800</v>
      </c>
      <c r="E155" s="45">
        <v>0</v>
      </c>
      <c r="F155" s="45">
        <v>0</v>
      </c>
      <c r="G155" s="45">
        <v>0</v>
      </c>
      <c r="H155" s="45">
        <v>74800</v>
      </c>
      <c r="I155" s="45">
        <v>0</v>
      </c>
      <c r="J155" s="45"/>
    </row>
    <row r="156" spans="1:10">
      <c r="A156" s="49" t="s">
        <v>206</v>
      </c>
      <c r="B156" s="49" t="s">
        <v>157</v>
      </c>
      <c r="C156" s="50" t="s">
        <v>372</v>
      </c>
      <c r="D156" s="45">
        <v>597500</v>
      </c>
      <c r="E156" s="45">
        <v>0</v>
      </c>
      <c r="F156" s="45">
        <v>107500</v>
      </c>
      <c r="G156" s="45">
        <v>0</v>
      </c>
      <c r="H156" s="45">
        <v>705000</v>
      </c>
      <c r="I156" s="45">
        <v>0</v>
      </c>
      <c r="J156" s="45"/>
    </row>
    <row r="157" spans="1:10">
      <c r="A157" s="49" t="s">
        <v>207</v>
      </c>
      <c r="B157" s="49" t="s">
        <v>158</v>
      </c>
      <c r="C157" s="50" t="s">
        <v>373</v>
      </c>
      <c r="D157" s="45">
        <v>589621.18000000005</v>
      </c>
      <c r="E157" s="45">
        <v>0</v>
      </c>
      <c r="F157" s="45">
        <v>67703.44</v>
      </c>
      <c r="G157" s="45">
        <v>0</v>
      </c>
      <c r="H157" s="45">
        <v>657324.62</v>
      </c>
      <c r="I157" s="45">
        <v>0</v>
      </c>
      <c r="J157" s="45"/>
    </row>
    <row r="158" spans="1:10">
      <c r="A158" s="49" t="s">
        <v>208</v>
      </c>
      <c r="B158" s="49" t="s">
        <v>159</v>
      </c>
      <c r="C158" s="50" t="s">
        <v>374</v>
      </c>
      <c r="D158" s="45">
        <v>10000</v>
      </c>
      <c r="E158" s="45">
        <v>0</v>
      </c>
      <c r="F158" s="45">
        <v>2000</v>
      </c>
      <c r="G158" s="45">
        <v>0</v>
      </c>
      <c r="H158" s="45">
        <v>12000</v>
      </c>
      <c r="I158" s="45">
        <v>0</v>
      </c>
      <c r="J158" s="45"/>
    </row>
    <row r="159" spans="1:10">
      <c r="A159" s="49" t="s">
        <v>209</v>
      </c>
      <c r="B159" s="49" t="s">
        <v>160</v>
      </c>
      <c r="C159" s="50" t="s">
        <v>375</v>
      </c>
      <c r="D159" s="45">
        <v>10253</v>
      </c>
      <c r="E159" s="45">
        <v>0</v>
      </c>
      <c r="F159" s="45">
        <v>5642</v>
      </c>
      <c r="G159" s="45">
        <v>0</v>
      </c>
      <c r="H159" s="45">
        <v>15895</v>
      </c>
      <c r="I159" s="45">
        <v>0</v>
      </c>
      <c r="J159" s="45"/>
    </row>
    <row r="160" spans="1:10">
      <c r="A160" s="49" t="s">
        <v>210</v>
      </c>
      <c r="B160" s="49" t="s">
        <v>161</v>
      </c>
      <c r="C160" s="50" t="s">
        <v>376</v>
      </c>
      <c r="D160" s="45">
        <v>350600</v>
      </c>
      <c r="E160" s="45">
        <v>0</v>
      </c>
      <c r="F160" s="45">
        <v>52800</v>
      </c>
      <c r="G160" s="45">
        <v>0</v>
      </c>
      <c r="H160" s="45">
        <v>403400</v>
      </c>
      <c r="I160" s="45">
        <v>0</v>
      </c>
      <c r="J160" s="45"/>
    </row>
    <row r="161" spans="1:10">
      <c r="A161" s="49" t="s">
        <v>211</v>
      </c>
      <c r="B161" s="49" t="s">
        <v>162</v>
      </c>
      <c r="C161" s="50" t="s">
        <v>377</v>
      </c>
      <c r="D161" s="45">
        <v>4281.7299999999996</v>
      </c>
      <c r="E161" s="45">
        <v>0</v>
      </c>
      <c r="F161" s="45">
        <v>866.39</v>
      </c>
      <c r="G161" s="45">
        <v>0</v>
      </c>
      <c r="H161" s="45">
        <v>5148.12</v>
      </c>
      <c r="I161" s="45">
        <v>0</v>
      </c>
      <c r="J161" s="45"/>
    </row>
    <row r="162" spans="1:10">
      <c r="A162" s="49" t="s">
        <v>212</v>
      </c>
      <c r="B162" s="49" t="s">
        <v>163</v>
      </c>
      <c r="C162" s="50" t="s">
        <v>378</v>
      </c>
      <c r="D162" s="45">
        <v>74775</v>
      </c>
      <c r="E162" s="45">
        <v>0</v>
      </c>
      <c r="F162" s="45">
        <v>14955</v>
      </c>
      <c r="G162" s="45">
        <v>0</v>
      </c>
      <c r="H162" s="45">
        <v>89730</v>
      </c>
      <c r="I162" s="45">
        <v>0</v>
      </c>
      <c r="J162" s="45"/>
    </row>
    <row r="163" spans="1:10">
      <c r="A163" s="49" t="s">
        <v>213</v>
      </c>
      <c r="B163" s="49" t="s">
        <v>164</v>
      </c>
      <c r="C163" s="50" t="s">
        <v>379</v>
      </c>
      <c r="D163" s="45">
        <v>2070068.72</v>
      </c>
      <c r="E163" s="45">
        <v>0</v>
      </c>
      <c r="F163" s="45">
        <v>0</v>
      </c>
      <c r="G163" s="45">
        <v>3892676.24</v>
      </c>
      <c r="H163" s="45">
        <v>0</v>
      </c>
      <c r="I163" s="45">
        <v>1822607.52</v>
      </c>
      <c r="J163" s="45"/>
    </row>
    <row r="164" spans="1:10">
      <c r="A164" s="49" t="s">
        <v>214</v>
      </c>
      <c r="B164" s="49" t="s">
        <v>165</v>
      </c>
      <c r="C164" s="50" t="s">
        <v>380</v>
      </c>
      <c r="D164" s="45">
        <v>76650.59</v>
      </c>
      <c r="E164" s="45">
        <v>0</v>
      </c>
      <c r="F164" s="45">
        <v>15874.4</v>
      </c>
      <c r="G164" s="45">
        <v>0</v>
      </c>
      <c r="H164" s="45">
        <v>92524.99</v>
      </c>
      <c r="I164" s="45">
        <v>0</v>
      </c>
      <c r="J164" s="45"/>
    </row>
    <row r="165" spans="1:10">
      <c r="A165" s="49" t="s">
        <v>500</v>
      </c>
      <c r="B165" s="49" t="s">
        <v>166</v>
      </c>
      <c r="C165" s="50" t="s">
        <v>506</v>
      </c>
      <c r="D165" s="45">
        <v>4800</v>
      </c>
      <c r="E165" s="45">
        <v>0</v>
      </c>
      <c r="F165" s="45">
        <v>0</v>
      </c>
      <c r="G165" s="45">
        <v>0</v>
      </c>
      <c r="H165" s="45">
        <v>4800</v>
      </c>
      <c r="I165" s="45">
        <v>0</v>
      </c>
      <c r="J165" s="45"/>
    </row>
    <row r="166" spans="1:10">
      <c r="A166" s="49">
        <v>36539</v>
      </c>
      <c r="B166" s="49" t="s">
        <v>167</v>
      </c>
      <c r="C166" s="50" t="s">
        <v>507</v>
      </c>
      <c r="D166" s="45">
        <v>0</v>
      </c>
      <c r="E166" s="45">
        <v>0</v>
      </c>
      <c r="F166" s="45">
        <v>0</v>
      </c>
      <c r="G166" s="45">
        <v>121626.13</v>
      </c>
      <c r="H166" s="45">
        <v>0</v>
      </c>
      <c r="I166" s="45">
        <v>121626.13</v>
      </c>
      <c r="J166" s="45"/>
    </row>
    <row r="167" spans="1:10">
      <c r="A167" s="49">
        <v>36570</v>
      </c>
      <c r="B167" s="49" t="s">
        <v>168</v>
      </c>
      <c r="C167" s="50" t="s">
        <v>381</v>
      </c>
      <c r="D167" s="45">
        <v>0</v>
      </c>
      <c r="E167" s="45">
        <v>15268.79</v>
      </c>
      <c r="F167" s="45">
        <v>0</v>
      </c>
      <c r="G167" s="45">
        <v>0</v>
      </c>
      <c r="H167" s="45">
        <v>0</v>
      </c>
      <c r="I167" s="45">
        <v>15268.79</v>
      </c>
      <c r="J167" s="45"/>
    </row>
    <row r="168" spans="1:10">
      <c r="A168" s="49">
        <v>36599</v>
      </c>
      <c r="B168" s="49" t="s">
        <v>169</v>
      </c>
      <c r="C168" s="50" t="s">
        <v>382</v>
      </c>
      <c r="D168" s="45">
        <v>0</v>
      </c>
      <c r="E168" s="45">
        <v>3917717.2</v>
      </c>
      <c r="F168" s="45">
        <v>0</v>
      </c>
      <c r="G168" s="45">
        <v>430211.05</v>
      </c>
      <c r="H168" s="45">
        <v>0</v>
      </c>
      <c r="I168" s="45">
        <v>4347928.25</v>
      </c>
      <c r="J168" s="45"/>
    </row>
    <row r="169" spans="1:10">
      <c r="A169" s="49">
        <v>36540</v>
      </c>
      <c r="B169" s="49" t="s">
        <v>170</v>
      </c>
      <c r="C169" s="50" t="s">
        <v>508</v>
      </c>
      <c r="D169" s="45">
        <v>17755.78</v>
      </c>
      <c r="E169" s="45">
        <v>0</v>
      </c>
      <c r="F169" s="45">
        <v>47212.36</v>
      </c>
      <c r="G169" s="45">
        <v>0</v>
      </c>
      <c r="H169" s="45">
        <v>64968.14</v>
      </c>
      <c r="I169" s="45">
        <v>0</v>
      </c>
      <c r="J169" s="45"/>
    </row>
    <row r="170" spans="1:10">
      <c r="A170" s="49">
        <v>36571</v>
      </c>
      <c r="B170" s="49" t="s">
        <v>171</v>
      </c>
      <c r="C170" s="50" t="s">
        <v>354</v>
      </c>
      <c r="D170" s="45">
        <v>26775.75</v>
      </c>
      <c r="E170" s="45">
        <v>0</v>
      </c>
      <c r="F170" s="45">
        <v>860</v>
      </c>
      <c r="G170" s="45">
        <v>0</v>
      </c>
      <c r="H170" s="45">
        <v>27635.75</v>
      </c>
      <c r="I170" s="45">
        <v>0</v>
      </c>
      <c r="J170" s="45"/>
    </row>
    <row r="171" spans="1:10">
      <c r="A171" s="49">
        <v>36600</v>
      </c>
      <c r="B171" s="49" t="s">
        <v>172</v>
      </c>
      <c r="C171" s="50" t="s">
        <v>383</v>
      </c>
      <c r="D171" s="45">
        <v>4113.7299999999996</v>
      </c>
      <c r="E171" s="45">
        <v>0</v>
      </c>
      <c r="F171" s="45">
        <v>608.13</v>
      </c>
      <c r="G171" s="45">
        <v>0</v>
      </c>
      <c r="H171" s="45">
        <v>4721.8599999999997</v>
      </c>
      <c r="I171" s="45">
        <v>0</v>
      </c>
      <c r="J171" s="45"/>
    </row>
    <row r="172" spans="1:10">
      <c r="A172" s="49">
        <v>36631</v>
      </c>
      <c r="B172" s="49" t="s">
        <v>173</v>
      </c>
      <c r="C172" s="50" t="s">
        <v>384</v>
      </c>
      <c r="D172" s="45">
        <v>728.71</v>
      </c>
      <c r="E172" s="45">
        <v>0</v>
      </c>
      <c r="F172" s="45">
        <v>114.66</v>
      </c>
      <c r="G172" s="45">
        <v>0</v>
      </c>
      <c r="H172" s="45">
        <v>843.37</v>
      </c>
      <c r="I172" s="45">
        <v>0</v>
      </c>
      <c r="J172" s="45"/>
    </row>
    <row r="173" spans="1:10">
      <c r="A173" s="49">
        <v>36692</v>
      </c>
      <c r="B173" s="49" t="s">
        <v>174</v>
      </c>
      <c r="C173" s="50" t="s">
        <v>385</v>
      </c>
      <c r="D173" s="45">
        <v>132632.75</v>
      </c>
      <c r="E173" s="45">
        <v>0</v>
      </c>
      <c r="F173" s="45">
        <v>2472</v>
      </c>
      <c r="G173" s="45">
        <v>0</v>
      </c>
      <c r="H173" s="45">
        <v>135104.75</v>
      </c>
      <c r="I173" s="45">
        <v>0</v>
      </c>
      <c r="J173" s="45"/>
    </row>
    <row r="174" spans="1:10">
      <c r="A174" s="49">
        <v>36572</v>
      </c>
      <c r="B174" s="49" t="s">
        <v>175</v>
      </c>
      <c r="C174" s="50" t="s">
        <v>386</v>
      </c>
      <c r="D174" s="45">
        <v>0</v>
      </c>
      <c r="E174" s="45">
        <v>211964.15</v>
      </c>
      <c r="F174" s="45">
        <v>0</v>
      </c>
      <c r="G174" s="45">
        <v>30016.27</v>
      </c>
      <c r="H174" s="45">
        <v>0</v>
      </c>
      <c r="I174" s="45">
        <v>241980.42</v>
      </c>
      <c r="J174" s="45"/>
    </row>
    <row r="175" spans="1:10">
      <c r="A175" s="49">
        <v>36908</v>
      </c>
      <c r="B175" s="49" t="s">
        <v>177</v>
      </c>
      <c r="C175" s="50" t="s">
        <v>388</v>
      </c>
      <c r="D175" s="45">
        <v>0</v>
      </c>
      <c r="E175" s="45">
        <v>1483524.23</v>
      </c>
      <c r="F175" s="45">
        <v>0</v>
      </c>
      <c r="G175" s="45">
        <v>0</v>
      </c>
      <c r="H175" s="45">
        <v>0</v>
      </c>
      <c r="I175" s="45">
        <v>1483524.23</v>
      </c>
      <c r="J175" s="45"/>
    </row>
    <row r="176" spans="1:10">
      <c r="A176" s="49">
        <v>36573</v>
      </c>
      <c r="B176" s="49" t="s">
        <v>178</v>
      </c>
      <c r="C176" s="50" t="s">
        <v>509</v>
      </c>
      <c r="D176" s="45">
        <v>816197.53</v>
      </c>
      <c r="E176" s="45">
        <v>0</v>
      </c>
      <c r="F176" s="45">
        <v>0</v>
      </c>
      <c r="G176" s="45">
        <v>0</v>
      </c>
      <c r="H176" s="45">
        <v>816197.53</v>
      </c>
      <c r="I176" s="45">
        <v>0</v>
      </c>
      <c r="J176" s="45"/>
    </row>
    <row r="177" spans="1:13">
      <c r="A177" s="49">
        <v>36574</v>
      </c>
      <c r="B177" s="49" t="s">
        <v>179</v>
      </c>
      <c r="C177" s="50" t="s">
        <v>389</v>
      </c>
      <c r="D177" s="45">
        <v>0</v>
      </c>
      <c r="E177" s="45">
        <v>188019.73</v>
      </c>
      <c r="F177" s="45">
        <v>1205577.55</v>
      </c>
      <c r="G177" s="45">
        <v>0</v>
      </c>
      <c r="H177" s="45">
        <v>1017557.82</v>
      </c>
      <c r="I177" s="45">
        <v>0</v>
      </c>
      <c r="J177" s="45"/>
      <c r="K177" s="44">
        <f>SUM(H110:H177)</f>
        <v>330125022.21999991</v>
      </c>
      <c r="L177" s="44">
        <f>SUM(I110:I177)</f>
        <v>298894185.35000002</v>
      </c>
      <c r="M177" s="44">
        <f>K177-L177</f>
        <v>31230836.869999886</v>
      </c>
    </row>
    <row r="178" spans="1:13">
      <c r="A178" s="49"/>
      <c r="B178" s="49"/>
      <c r="C178" s="50"/>
      <c r="D178" s="45" t="s">
        <v>760</v>
      </c>
      <c r="E178" s="45" t="s">
        <v>761</v>
      </c>
      <c r="F178" s="45" t="s">
        <v>501</v>
      </c>
      <c r="G178" s="45" t="s">
        <v>510</v>
      </c>
      <c r="H178" s="45" t="s">
        <v>501</v>
      </c>
      <c r="I178" s="45" t="s">
        <v>182</v>
      </c>
      <c r="J178" s="45"/>
    </row>
    <row r="179" spans="1:13" ht="15">
      <c r="A179" s="49"/>
      <c r="B179" s="49"/>
      <c r="C179" s="51" t="s">
        <v>762</v>
      </c>
      <c r="D179" s="45" t="s">
        <v>763</v>
      </c>
      <c r="E179" s="45">
        <v>4182617719.8099999</v>
      </c>
      <c r="F179" s="45">
        <v>91629037.599999994</v>
      </c>
      <c r="G179" s="45" t="s">
        <v>764</v>
      </c>
      <c r="H179" s="45">
        <f>SUM(H7:H178)</f>
        <v>4218879444.9299994</v>
      </c>
      <c r="I179" s="45">
        <f>SUM(I7:I178)</f>
        <v>4218879444.9300003</v>
      </c>
      <c r="J179" s="45" t="s">
        <v>765</v>
      </c>
    </row>
    <row r="180" spans="1:13">
      <c r="A180" s="52"/>
      <c r="B180" s="49"/>
      <c r="C180" s="50"/>
      <c r="D180" s="45" t="s">
        <v>766</v>
      </c>
      <c r="E180" s="45" t="e">
        <f>NA()</f>
        <v>#N/A</v>
      </c>
      <c r="F180" s="45" t="e">
        <f>NA()</f>
        <v>#N/A</v>
      </c>
      <c r="G180" s="45" t="e">
        <f>NA()</f>
        <v>#N/A</v>
      </c>
      <c r="H180" s="45"/>
      <c r="I180" s="45">
        <f>H179-I179</f>
        <v>0</v>
      </c>
      <c r="J180" s="45"/>
    </row>
    <row r="181" spans="1:13" ht="15">
      <c r="A181" s="52" t="s">
        <v>704</v>
      </c>
      <c r="B181" s="49"/>
      <c r="C181" s="51" t="s">
        <v>767</v>
      </c>
      <c r="D181" s="45"/>
      <c r="E181" s="45"/>
      <c r="F181" s="45"/>
      <c r="G181" s="45"/>
      <c r="H181" s="45"/>
      <c r="I181" s="45"/>
      <c r="J181" s="45"/>
    </row>
    <row r="182" spans="1:13">
      <c r="A182" s="52" t="s">
        <v>706</v>
      </c>
      <c r="B182" s="49"/>
      <c r="C182" s="50"/>
      <c r="D182" s="45"/>
      <c r="E182" s="45"/>
      <c r="F182" s="45"/>
      <c r="G182" s="45"/>
      <c r="H182" s="45"/>
      <c r="I182" s="45"/>
      <c r="J182" s="45"/>
    </row>
    <row r="183" spans="1:13">
      <c r="A183" s="52"/>
      <c r="B183" s="52"/>
      <c r="C183" s="53"/>
    </row>
    <row r="184" spans="1:13">
      <c r="A184" s="52"/>
      <c r="B184" s="52"/>
      <c r="C184" s="53"/>
    </row>
    <row r="185" spans="1:13">
      <c r="A185" s="52"/>
      <c r="B185" s="52"/>
      <c r="C185" s="53"/>
    </row>
    <row r="186" spans="1:13">
      <c r="A186" s="52"/>
      <c r="B186" s="52"/>
      <c r="C186" s="53"/>
    </row>
    <row r="187" spans="1:13">
      <c r="A187" s="52"/>
      <c r="B187" s="52"/>
      <c r="C187" s="53"/>
    </row>
    <row r="188" spans="1:13">
      <c r="A188" s="52"/>
      <c r="B188" s="52"/>
      <c r="C188" s="53"/>
    </row>
    <row r="189" spans="1:13">
      <c r="A189" s="52"/>
      <c r="B189" s="52"/>
      <c r="C189" s="53"/>
    </row>
    <row r="190" spans="1:13">
      <c r="A190" s="52"/>
      <c r="B190" s="52"/>
      <c r="C190" s="53"/>
    </row>
    <row r="191" spans="1:13">
      <c r="A191" s="52"/>
      <c r="B191" s="52"/>
      <c r="C191" s="53"/>
    </row>
    <row r="192" spans="1:13">
      <c r="A192" s="52"/>
      <c r="B192" s="52"/>
      <c r="C192" s="53"/>
    </row>
    <row r="193" spans="1:3">
      <c r="A193" s="52"/>
      <c r="B193" s="52"/>
      <c r="C193" s="53"/>
    </row>
    <row r="194" spans="1:3">
      <c r="A194" s="52"/>
      <c r="B194" s="52"/>
      <c r="C194" s="53"/>
    </row>
    <row r="195" spans="1:3">
      <c r="A195" s="52"/>
      <c r="B195" s="52"/>
      <c r="C195" s="53"/>
    </row>
    <row r="196" spans="1:3">
      <c r="A196" s="52"/>
      <c r="B196" s="52"/>
      <c r="C196" s="53"/>
    </row>
    <row r="197" spans="1:3">
      <c r="A197" s="52"/>
      <c r="B197" s="52"/>
      <c r="C197" s="53"/>
    </row>
    <row r="198" spans="1:3">
      <c r="A198" s="52"/>
      <c r="B198" s="52"/>
      <c r="C198" s="53"/>
    </row>
    <row r="199" spans="1:3">
      <c r="A199" s="52"/>
      <c r="B199" s="52"/>
      <c r="C199" s="53"/>
    </row>
    <row r="200" spans="1:3">
      <c r="A200" s="52"/>
      <c r="B200" s="52"/>
      <c r="C200" s="53"/>
    </row>
    <row r="201" spans="1:3">
      <c r="A201" s="52"/>
      <c r="B201" s="52"/>
      <c r="C201" s="53"/>
    </row>
    <row r="202" spans="1:3">
      <c r="A202" s="52"/>
      <c r="B202" s="52"/>
      <c r="C202" s="53"/>
    </row>
    <row r="203" spans="1:3">
      <c r="A203" s="52"/>
      <c r="B203" s="52"/>
      <c r="C203" s="53"/>
    </row>
    <row r="204" spans="1:3">
      <c r="A204" s="52"/>
      <c r="B204" s="52"/>
      <c r="C204" s="53"/>
    </row>
    <row r="205" spans="1:3">
      <c r="A205" s="52"/>
      <c r="B205" s="52"/>
      <c r="C205" s="53"/>
    </row>
    <row r="206" spans="1:3">
      <c r="A206" s="52"/>
      <c r="B206" s="52"/>
      <c r="C206" s="53"/>
    </row>
    <row r="207" spans="1:3">
      <c r="A207" s="52"/>
      <c r="B207" s="52"/>
      <c r="C207" s="53"/>
    </row>
    <row r="208" spans="1:3">
      <c r="A208" s="52"/>
      <c r="B208" s="52"/>
      <c r="C208" s="53"/>
    </row>
    <row r="209" spans="1:3">
      <c r="A209" s="52"/>
      <c r="B209" s="52"/>
      <c r="C209" s="53"/>
    </row>
    <row r="210" spans="1:3">
      <c r="A210" s="52"/>
      <c r="B210" s="52"/>
      <c r="C210" s="53"/>
    </row>
    <row r="211" spans="1:3">
      <c r="A211" s="52"/>
      <c r="B211" s="52"/>
      <c r="C211" s="53"/>
    </row>
    <row r="212" spans="1:3">
      <c r="A212" s="52"/>
      <c r="B212" s="52"/>
      <c r="C212" s="53"/>
    </row>
    <row r="213" spans="1:3">
      <c r="A213" s="52"/>
      <c r="B213" s="52"/>
      <c r="C213" s="53"/>
    </row>
    <row r="214" spans="1:3">
      <c r="A214" s="52"/>
      <c r="B214" s="52"/>
      <c r="C214" s="53"/>
    </row>
    <row r="215" spans="1:3">
      <c r="A215" s="52"/>
      <c r="B215" s="52"/>
      <c r="C215" s="53"/>
    </row>
    <row r="216" spans="1:3">
      <c r="A216" s="52"/>
      <c r="B216" s="52"/>
      <c r="C216" s="53"/>
    </row>
    <row r="217" spans="1:3">
      <c r="A217" s="52"/>
      <c r="B217" s="52"/>
      <c r="C217" s="53"/>
    </row>
    <row r="218" spans="1:3">
      <c r="A218" s="52"/>
      <c r="B218" s="52"/>
      <c r="C218" s="53"/>
    </row>
    <row r="219" spans="1:3">
      <c r="A219" s="52"/>
      <c r="B219" s="52"/>
      <c r="C219" s="53"/>
    </row>
    <row r="220" spans="1:3">
      <c r="A220" s="52"/>
      <c r="B220" s="52"/>
      <c r="C220" s="53"/>
    </row>
    <row r="221" spans="1:3">
      <c r="A221" s="52"/>
      <c r="B221" s="52"/>
      <c r="C221" s="53"/>
    </row>
    <row r="222" spans="1:3">
      <c r="A222" s="54"/>
      <c r="B222" s="54"/>
      <c r="C222" s="53"/>
    </row>
    <row r="223" spans="1:3">
      <c r="A223" s="54"/>
      <c r="B223" s="54"/>
      <c r="C223" s="53"/>
    </row>
    <row r="224" spans="1:3">
      <c r="A224" s="54"/>
      <c r="B224" s="54"/>
      <c r="C224" s="53"/>
    </row>
    <row r="225" spans="1:3">
      <c r="A225" s="54"/>
      <c r="B225" s="54"/>
      <c r="C225" s="53"/>
    </row>
    <row r="226" spans="1:3">
      <c r="A226" s="54"/>
      <c r="B226" s="54"/>
      <c r="C226" s="53"/>
    </row>
    <row r="227" spans="1:3">
      <c r="A227" s="54"/>
      <c r="B227" s="54"/>
    </row>
    <row r="228" spans="1:3">
      <c r="A228" s="54"/>
      <c r="B228" s="54"/>
    </row>
    <row r="229" spans="1:3">
      <c r="A229" s="54"/>
      <c r="B229" s="54"/>
    </row>
    <row r="230" spans="1:3">
      <c r="A230" s="54"/>
      <c r="B230" s="54"/>
    </row>
    <row r="231" spans="1:3">
      <c r="A231" s="54"/>
      <c r="B231" s="54"/>
    </row>
    <row r="232" spans="1:3">
      <c r="A232" s="54"/>
      <c r="B232" s="54"/>
    </row>
    <row r="233" spans="1:3">
      <c r="A233" s="54"/>
      <c r="B233" s="54"/>
    </row>
    <row r="234" spans="1:3">
      <c r="A234" s="42"/>
      <c r="B234" s="42"/>
    </row>
    <row r="235" spans="1:3">
      <c r="A235" s="42"/>
      <c r="B235" s="42"/>
    </row>
  </sheetData>
  <sheetProtection selectLockedCells="1" selectUnlockedCells="1"/>
  <autoFilter ref="A7:M7" xr:uid="{762040D8-EEB8-41D2-B0EA-2AF6D459818E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ABD44-9AD3-42D4-9A93-FCB5861BA9AC}">
  <dimension ref="A1:L185"/>
  <sheetViews>
    <sheetView zoomScale="70" zoomScaleNormal="70" workbookViewId="0">
      <pane ySplit="7" topLeftCell="A8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0.28515625" style="39" customWidth="1"/>
    <col min="3" max="3" width="51.85546875" style="39" customWidth="1"/>
    <col min="4" max="4" width="20.85546875" style="55" customWidth="1"/>
    <col min="5" max="5" width="17.140625" style="55" customWidth="1"/>
    <col min="6" max="6" width="17" style="55" customWidth="1"/>
    <col min="7" max="7" width="14.28515625" style="55" customWidth="1"/>
    <col min="8" max="9" width="17" style="55" bestFit="1" customWidth="1"/>
    <col min="10" max="11" width="15.28515625" style="39" bestFit="1" customWidth="1"/>
    <col min="12" max="12" width="12.85546875" style="39" bestFit="1" customWidth="1"/>
    <col min="13" max="256" width="11.5703125" style="39"/>
    <col min="257" max="257" width="10.28515625" style="39" customWidth="1"/>
    <col min="258" max="258" width="51.85546875" style="39" customWidth="1"/>
    <col min="259" max="259" width="20.85546875" style="39" customWidth="1"/>
    <col min="260" max="260" width="17.140625" style="39" customWidth="1"/>
    <col min="261" max="261" width="17" style="39" customWidth="1"/>
    <col min="262" max="262" width="13.7109375" style="39" customWidth="1"/>
    <col min="263" max="264" width="16.28515625" style="39" customWidth="1"/>
    <col min="265" max="265" width="5.28515625" style="39" customWidth="1"/>
    <col min="266" max="512" width="11.5703125" style="39"/>
    <col min="513" max="513" width="10.28515625" style="39" customWidth="1"/>
    <col min="514" max="514" width="51.85546875" style="39" customWidth="1"/>
    <col min="515" max="515" width="20.85546875" style="39" customWidth="1"/>
    <col min="516" max="516" width="17.140625" style="39" customWidth="1"/>
    <col min="517" max="517" width="17" style="39" customWidth="1"/>
    <col min="518" max="518" width="13.7109375" style="39" customWidth="1"/>
    <col min="519" max="520" width="16.28515625" style="39" customWidth="1"/>
    <col min="521" max="521" width="5.28515625" style="39" customWidth="1"/>
    <col min="522" max="768" width="11.5703125" style="39"/>
    <col min="769" max="769" width="10.28515625" style="39" customWidth="1"/>
    <col min="770" max="770" width="51.85546875" style="39" customWidth="1"/>
    <col min="771" max="771" width="20.85546875" style="39" customWidth="1"/>
    <col min="772" max="772" width="17.140625" style="39" customWidth="1"/>
    <col min="773" max="773" width="17" style="39" customWidth="1"/>
    <col min="774" max="774" width="13.7109375" style="39" customWidth="1"/>
    <col min="775" max="776" width="16.28515625" style="39" customWidth="1"/>
    <col min="777" max="777" width="5.28515625" style="39" customWidth="1"/>
    <col min="778" max="1024" width="11.5703125" style="39"/>
    <col min="1025" max="1025" width="10.28515625" style="39" customWidth="1"/>
    <col min="1026" max="1026" width="51.85546875" style="39" customWidth="1"/>
    <col min="1027" max="1027" width="20.85546875" style="39" customWidth="1"/>
    <col min="1028" max="1028" width="17.140625" style="39" customWidth="1"/>
    <col min="1029" max="1029" width="17" style="39" customWidth="1"/>
    <col min="1030" max="1030" width="13.7109375" style="39" customWidth="1"/>
    <col min="1031" max="1032" width="16.28515625" style="39" customWidth="1"/>
    <col min="1033" max="1033" width="5.28515625" style="39" customWidth="1"/>
    <col min="1034" max="1280" width="11.5703125" style="39"/>
    <col min="1281" max="1281" width="10.28515625" style="39" customWidth="1"/>
    <col min="1282" max="1282" width="51.85546875" style="39" customWidth="1"/>
    <col min="1283" max="1283" width="20.85546875" style="39" customWidth="1"/>
    <col min="1284" max="1284" width="17.140625" style="39" customWidth="1"/>
    <col min="1285" max="1285" width="17" style="39" customWidth="1"/>
    <col min="1286" max="1286" width="13.7109375" style="39" customWidth="1"/>
    <col min="1287" max="1288" width="16.28515625" style="39" customWidth="1"/>
    <col min="1289" max="1289" width="5.28515625" style="39" customWidth="1"/>
    <col min="1290" max="1536" width="11.5703125" style="39"/>
    <col min="1537" max="1537" width="10.28515625" style="39" customWidth="1"/>
    <col min="1538" max="1538" width="51.85546875" style="39" customWidth="1"/>
    <col min="1539" max="1539" width="20.85546875" style="39" customWidth="1"/>
    <col min="1540" max="1540" width="17.140625" style="39" customWidth="1"/>
    <col min="1541" max="1541" width="17" style="39" customWidth="1"/>
    <col min="1542" max="1542" width="13.7109375" style="39" customWidth="1"/>
    <col min="1543" max="1544" width="16.28515625" style="39" customWidth="1"/>
    <col min="1545" max="1545" width="5.28515625" style="39" customWidth="1"/>
    <col min="1546" max="1792" width="11.5703125" style="39"/>
    <col min="1793" max="1793" width="10.28515625" style="39" customWidth="1"/>
    <col min="1794" max="1794" width="51.85546875" style="39" customWidth="1"/>
    <col min="1795" max="1795" width="20.85546875" style="39" customWidth="1"/>
    <col min="1796" max="1796" width="17.140625" style="39" customWidth="1"/>
    <col min="1797" max="1797" width="17" style="39" customWidth="1"/>
    <col min="1798" max="1798" width="13.7109375" style="39" customWidth="1"/>
    <col min="1799" max="1800" width="16.28515625" style="39" customWidth="1"/>
    <col min="1801" max="1801" width="5.28515625" style="39" customWidth="1"/>
    <col min="1802" max="2048" width="11.5703125" style="39"/>
    <col min="2049" max="2049" width="10.28515625" style="39" customWidth="1"/>
    <col min="2050" max="2050" width="51.85546875" style="39" customWidth="1"/>
    <col min="2051" max="2051" width="20.85546875" style="39" customWidth="1"/>
    <col min="2052" max="2052" width="17.140625" style="39" customWidth="1"/>
    <col min="2053" max="2053" width="17" style="39" customWidth="1"/>
    <col min="2054" max="2054" width="13.7109375" style="39" customWidth="1"/>
    <col min="2055" max="2056" width="16.28515625" style="39" customWidth="1"/>
    <col min="2057" max="2057" width="5.28515625" style="39" customWidth="1"/>
    <col min="2058" max="2304" width="11.5703125" style="39"/>
    <col min="2305" max="2305" width="10.28515625" style="39" customWidth="1"/>
    <col min="2306" max="2306" width="51.85546875" style="39" customWidth="1"/>
    <col min="2307" max="2307" width="20.85546875" style="39" customWidth="1"/>
    <col min="2308" max="2308" width="17.140625" style="39" customWidth="1"/>
    <col min="2309" max="2309" width="17" style="39" customWidth="1"/>
    <col min="2310" max="2310" width="13.7109375" style="39" customWidth="1"/>
    <col min="2311" max="2312" width="16.28515625" style="39" customWidth="1"/>
    <col min="2313" max="2313" width="5.28515625" style="39" customWidth="1"/>
    <col min="2314" max="2560" width="11.5703125" style="39"/>
    <col min="2561" max="2561" width="10.28515625" style="39" customWidth="1"/>
    <col min="2562" max="2562" width="51.85546875" style="39" customWidth="1"/>
    <col min="2563" max="2563" width="20.85546875" style="39" customWidth="1"/>
    <col min="2564" max="2564" width="17.140625" style="39" customWidth="1"/>
    <col min="2565" max="2565" width="17" style="39" customWidth="1"/>
    <col min="2566" max="2566" width="13.7109375" style="39" customWidth="1"/>
    <col min="2567" max="2568" width="16.28515625" style="39" customWidth="1"/>
    <col min="2569" max="2569" width="5.28515625" style="39" customWidth="1"/>
    <col min="2570" max="2816" width="11.5703125" style="39"/>
    <col min="2817" max="2817" width="10.28515625" style="39" customWidth="1"/>
    <col min="2818" max="2818" width="51.85546875" style="39" customWidth="1"/>
    <col min="2819" max="2819" width="20.85546875" style="39" customWidth="1"/>
    <col min="2820" max="2820" width="17.140625" style="39" customWidth="1"/>
    <col min="2821" max="2821" width="17" style="39" customWidth="1"/>
    <col min="2822" max="2822" width="13.7109375" style="39" customWidth="1"/>
    <col min="2823" max="2824" width="16.28515625" style="39" customWidth="1"/>
    <col min="2825" max="2825" width="5.28515625" style="39" customWidth="1"/>
    <col min="2826" max="3072" width="11.5703125" style="39"/>
    <col min="3073" max="3073" width="10.28515625" style="39" customWidth="1"/>
    <col min="3074" max="3074" width="51.85546875" style="39" customWidth="1"/>
    <col min="3075" max="3075" width="20.85546875" style="39" customWidth="1"/>
    <col min="3076" max="3076" width="17.140625" style="39" customWidth="1"/>
    <col min="3077" max="3077" width="17" style="39" customWidth="1"/>
    <col min="3078" max="3078" width="13.7109375" style="39" customWidth="1"/>
    <col min="3079" max="3080" width="16.28515625" style="39" customWidth="1"/>
    <col min="3081" max="3081" width="5.28515625" style="39" customWidth="1"/>
    <col min="3082" max="3328" width="11.5703125" style="39"/>
    <col min="3329" max="3329" width="10.28515625" style="39" customWidth="1"/>
    <col min="3330" max="3330" width="51.85546875" style="39" customWidth="1"/>
    <col min="3331" max="3331" width="20.85546875" style="39" customWidth="1"/>
    <col min="3332" max="3332" width="17.140625" style="39" customWidth="1"/>
    <col min="3333" max="3333" width="17" style="39" customWidth="1"/>
    <col min="3334" max="3334" width="13.7109375" style="39" customWidth="1"/>
    <col min="3335" max="3336" width="16.28515625" style="39" customWidth="1"/>
    <col min="3337" max="3337" width="5.28515625" style="39" customWidth="1"/>
    <col min="3338" max="3584" width="11.5703125" style="39"/>
    <col min="3585" max="3585" width="10.28515625" style="39" customWidth="1"/>
    <col min="3586" max="3586" width="51.85546875" style="39" customWidth="1"/>
    <col min="3587" max="3587" width="20.85546875" style="39" customWidth="1"/>
    <col min="3588" max="3588" width="17.140625" style="39" customWidth="1"/>
    <col min="3589" max="3589" width="17" style="39" customWidth="1"/>
    <col min="3590" max="3590" width="13.7109375" style="39" customWidth="1"/>
    <col min="3591" max="3592" width="16.28515625" style="39" customWidth="1"/>
    <col min="3593" max="3593" width="5.28515625" style="39" customWidth="1"/>
    <col min="3594" max="3840" width="11.5703125" style="39"/>
    <col min="3841" max="3841" width="10.28515625" style="39" customWidth="1"/>
    <col min="3842" max="3842" width="51.85546875" style="39" customWidth="1"/>
    <col min="3843" max="3843" width="20.85546875" style="39" customWidth="1"/>
    <col min="3844" max="3844" width="17.140625" style="39" customWidth="1"/>
    <col min="3845" max="3845" width="17" style="39" customWidth="1"/>
    <col min="3846" max="3846" width="13.7109375" style="39" customWidth="1"/>
    <col min="3847" max="3848" width="16.28515625" style="39" customWidth="1"/>
    <col min="3849" max="3849" width="5.28515625" style="39" customWidth="1"/>
    <col min="3850" max="4096" width="11.5703125" style="39"/>
    <col min="4097" max="4097" width="10.28515625" style="39" customWidth="1"/>
    <col min="4098" max="4098" width="51.85546875" style="39" customWidth="1"/>
    <col min="4099" max="4099" width="20.85546875" style="39" customWidth="1"/>
    <col min="4100" max="4100" width="17.140625" style="39" customWidth="1"/>
    <col min="4101" max="4101" width="17" style="39" customWidth="1"/>
    <col min="4102" max="4102" width="13.7109375" style="39" customWidth="1"/>
    <col min="4103" max="4104" width="16.28515625" style="39" customWidth="1"/>
    <col min="4105" max="4105" width="5.28515625" style="39" customWidth="1"/>
    <col min="4106" max="4352" width="11.5703125" style="39"/>
    <col min="4353" max="4353" width="10.28515625" style="39" customWidth="1"/>
    <col min="4354" max="4354" width="51.85546875" style="39" customWidth="1"/>
    <col min="4355" max="4355" width="20.85546875" style="39" customWidth="1"/>
    <col min="4356" max="4356" width="17.140625" style="39" customWidth="1"/>
    <col min="4357" max="4357" width="17" style="39" customWidth="1"/>
    <col min="4358" max="4358" width="13.7109375" style="39" customWidth="1"/>
    <col min="4359" max="4360" width="16.28515625" style="39" customWidth="1"/>
    <col min="4361" max="4361" width="5.28515625" style="39" customWidth="1"/>
    <col min="4362" max="4608" width="11.5703125" style="39"/>
    <col min="4609" max="4609" width="10.28515625" style="39" customWidth="1"/>
    <col min="4610" max="4610" width="51.85546875" style="39" customWidth="1"/>
    <col min="4611" max="4611" width="20.85546875" style="39" customWidth="1"/>
    <col min="4612" max="4612" width="17.140625" style="39" customWidth="1"/>
    <col min="4613" max="4613" width="17" style="39" customWidth="1"/>
    <col min="4614" max="4614" width="13.7109375" style="39" customWidth="1"/>
    <col min="4615" max="4616" width="16.28515625" style="39" customWidth="1"/>
    <col min="4617" max="4617" width="5.28515625" style="39" customWidth="1"/>
    <col min="4618" max="4864" width="11.5703125" style="39"/>
    <col min="4865" max="4865" width="10.28515625" style="39" customWidth="1"/>
    <col min="4866" max="4866" width="51.85546875" style="39" customWidth="1"/>
    <col min="4867" max="4867" width="20.85546875" style="39" customWidth="1"/>
    <col min="4868" max="4868" width="17.140625" style="39" customWidth="1"/>
    <col min="4869" max="4869" width="17" style="39" customWidth="1"/>
    <col min="4870" max="4870" width="13.7109375" style="39" customWidth="1"/>
    <col min="4871" max="4872" width="16.28515625" style="39" customWidth="1"/>
    <col min="4873" max="4873" width="5.28515625" style="39" customWidth="1"/>
    <col min="4874" max="5120" width="11.5703125" style="39"/>
    <col min="5121" max="5121" width="10.28515625" style="39" customWidth="1"/>
    <col min="5122" max="5122" width="51.85546875" style="39" customWidth="1"/>
    <col min="5123" max="5123" width="20.85546875" style="39" customWidth="1"/>
    <col min="5124" max="5124" width="17.140625" style="39" customWidth="1"/>
    <col min="5125" max="5125" width="17" style="39" customWidth="1"/>
    <col min="5126" max="5126" width="13.7109375" style="39" customWidth="1"/>
    <col min="5127" max="5128" width="16.28515625" style="39" customWidth="1"/>
    <col min="5129" max="5129" width="5.28515625" style="39" customWidth="1"/>
    <col min="5130" max="5376" width="11.5703125" style="39"/>
    <col min="5377" max="5377" width="10.28515625" style="39" customWidth="1"/>
    <col min="5378" max="5378" width="51.85546875" style="39" customWidth="1"/>
    <col min="5379" max="5379" width="20.85546875" style="39" customWidth="1"/>
    <col min="5380" max="5380" width="17.140625" style="39" customWidth="1"/>
    <col min="5381" max="5381" width="17" style="39" customWidth="1"/>
    <col min="5382" max="5382" width="13.7109375" style="39" customWidth="1"/>
    <col min="5383" max="5384" width="16.28515625" style="39" customWidth="1"/>
    <col min="5385" max="5385" width="5.28515625" style="39" customWidth="1"/>
    <col min="5386" max="5632" width="11.5703125" style="39"/>
    <col min="5633" max="5633" width="10.28515625" style="39" customWidth="1"/>
    <col min="5634" max="5634" width="51.85546875" style="39" customWidth="1"/>
    <col min="5635" max="5635" width="20.85546875" style="39" customWidth="1"/>
    <col min="5636" max="5636" width="17.140625" style="39" customWidth="1"/>
    <col min="5637" max="5637" width="17" style="39" customWidth="1"/>
    <col min="5638" max="5638" width="13.7109375" style="39" customWidth="1"/>
    <col min="5639" max="5640" width="16.28515625" style="39" customWidth="1"/>
    <col min="5641" max="5641" width="5.28515625" style="39" customWidth="1"/>
    <col min="5642" max="5888" width="11.5703125" style="39"/>
    <col min="5889" max="5889" width="10.28515625" style="39" customWidth="1"/>
    <col min="5890" max="5890" width="51.85546875" style="39" customWidth="1"/>
    <col min="5891" max="5891" width="20.85546875" style="39" customWidth="1"/>
    <col min="5892" max="5892" width="17.140625" style="39" customWidth="1"/>
    <col min="5893" max="5893" width="17" style="39" customWidth="1"/>
    <col min="5894" max="5894" width="13.7109375" style="39" customWidth="1"/>
    <col min="5895" max="5896" width="16.28515625" style="39" customWidth="1"/>
    <col min="5897" max="5897" width="5.28515625" style="39" customWidth="1"/>
    <col min="5898" max="6144" width="11.5703125" style="39"/>
    <col min="6145" max="6145" width="10.28515625" style="39" customWidth="1"/>
    <col min="6146" max="6146" width="51.85546875" style="39" customWidth="1"/>
    <col min="6147" max="6147" width="20.85546875" style="39" customWidth="1"/>
    <col min="6148" max="6148" width="17.140625" style="39" customWidth="1"/>
    <col min="6149" max="6149" width="17" style="39" customWidth="1"/>
    <col min="6150" max="6150" width="13.7109375" style="39" customWidth="1"/>
    <col min="6151" max="6152" width="16.28515625" style="39" customWidth="1"/>
    <col min="6153" max="6153" width="5.28515625" style="39" customWidth="1"/>
    <col min="6154" max="6400" width="11.5703125" style="39"/>
    <col min="6401" max="6401" width="10.28515625" style="39" customWidth="1"/>
    <col min="6402" max="6402" width="51.85546875" style="39" customWidth="1"/>
    <col min="6403" max="6403" width="20.85546875" style="39" customWidth="1"/>
    <col min="6404" max="6404" width="17.140625" style="39" customWidth="1"/>
    <col min="6405" max="6405" width="17" style="39" customWidth="1"/>
    <col min="6406" max="6406" width="13.7109375" style="39" customWidth="1"/>
    <col min="6407" max="6408" width="16.28515625" style="39" customWidth="1"/>
    <col min="6409" max="6409" width="5.28515625" style="39" customWidth="1"/>
    <col min="6410" max="6656" width="11.5703125" style="39"/>
    <col min="6657" max="6657" width="10.28515625" style="39" customWidth="1"/>
    <col min="6658" max="6658" width="51.85546875" style="39" customWidth="1"/>
    <col min="6659" max="6659" width="20.85546875" style="39" customWidth="1"/>
    <col min="6660" max="6660" width="17.140625" style="39" customWidth="1"/>
    <col min="6661" max="6661" width="17" style="39" customWidth="1"/>
    <col min="6662" max="6662" width="13.7109375" style="39" customWidth="1"/>
    <col min="6663" max="6664" width="16.28515625" style="39" customWidth="1"/>
    <col min="6665" max="6665" width="5.28515625" style="39" customWidth="1"/>
    <col min="6666" max="6912" width="11.5703125" style="39"/>
    <col min="6913" max="6913" width="10.28515625" style="39" customWidth="1"/>
    <col min="6914" max="6914" width="51.85546875" style="39" customWidth="1"/>
    <col min="6915" max="6915" width="20.85546875" style="39" customWidth="1"/>
    <col min="6916" max="6916" width="17.140625" style="39" customWidth="1"/>
    <col min="6917" max="6917" width="17" style="39" customWidth="1"/>
    <col min="6918" max="6918" width="13.7109375" style="39" customWidth="1"/>
    <col min="6919" max="6920" width="16.28515625" style="39" customWidth="1"/>
    <col min="6921" max="6921" width="5.28515625" style="39" customWidth="1"/>
    <col min="6922" max="7168" width="11.5703125" style="39"/>
    <col min="7169" max="7169" width="10.28515625" style="39" customWidth="1"/>
    <col min="7170" max="7170" width="51.85546875" style="39" customWidth="1"/>
    <col min="7171" max="7171" width="20.85546875" style="39" customWidth="1"/>
    <col min="7172" max="7172" width="17.140625" style="39" customWidth="1"/>
    <col min="7173" max="7173" width="17" style="39" customWidth="1"/>
    <col min="7174" max="7174" width="13.7109375" style="39" customWidth="1"/>
    <col min="7175" max="7176" width="16.28515625" style="39" customWidth="1"/>
    <col min="7177" max="7177" width="5.28515625" style="39" customWidth="1"/>
    <col min="7178" max="7424" width="11.5703125" style="39"/>
    <col min="7425" max="7425" width="10.28515625" style="39" customWidth="1"/>
    <col min="7426" max="7426" width="51.85546875" style="39" customWidth="1"/>
    <col min="7427" max="7427" width="20.85546875" style="39" customWidth="1"/>
    <col min="7428" max="7428" width="17.140625" style="39" customWidth="1"/>
    <col min="7429" max="7429" width="17" style="39" customWidth="1"/>
    <col min="7430" max="7430" width="13.7109375" style="39" customWidth="1"/>
    <col min="7431" max="7432" width="16.28515625" style="39" customWidth="1"/>
    <col min="7433" max="7433" width="5.28515625" style="39" customWidth="1"/>
    <col min="7434" max="7680" width="11.5703125" style="39"/>
    <col min="7681" max="7681" width="10.28515625" style="39" customWidth="1"/>
    <col min="7682" max="7682" width="51.85546875" style="39" customWidth="1"/>
    <col min="7683" max="7683" width="20.85546875" style="39" customWidth="1"/>
    <col min="7684" max="7684" width="17.140625" style="39" customWidth="1"/>
    <col min="7685" max="7685" width="17" style="39" customWidth="1"/>
    <col min="7686" max="7686" width="13.7109375" style="39" customWidth="1"/>
    <col min="7687" max="7688" width="16.28515625" style="39" customWidth="1"/>
    <col min="7689" max="7689" width="5.28515625" style="39" customWidth="1"/>
    <col min="7690" max="7936" width="11.5703125" style="39"/>
    <col min="7937" max="7937" width="10.28515625" style="39" customWidth="1"/>
    <col min="7938" max="7938" width="51.85546875" style="39" customWidth="1"/>
    <col min="7939" max="7939" width="20.85546875" style="39" customWidth="1"/>
    <col min="7940" max="7940" width="17.140625" style="39" customWidth="1"/>
    <col min="7941" max="7941" width="17" style="39" customWidth="1"/>
    <col min="7942" max="7942" width="13.7109375" style="39" customWidth="1"/>
    <col min="7943" max="7944" width="16.28515625" style="39" customWidth="1"/>
    <col min="7945" max="7945" width="5.28515625" style="39" customWidth="1"/>
    <col min="7946" max="8192" width="11.5703125" style="39"/>
    <col min="8193" max="8193" width="10.28515625" style="39" customWidth="1"/>
    <col min="8194" max="8194" width="51.85546875" style="39" customWidth="1"/>
    <col min="8195" max="8195" width="20.85546875" style="39" customWidth="1"/>
    <col min="8196" max="8196" width="17.140625" style="39" customWidth="1"/>
    <col min="8197" max="8197" width="17" style="39" customWidth="1"/>
    <col min="8198" max="8198" width="13.7109375" style="39" customWidth="1"/>
    <col min="8199" max="8200" width="16.28515625" style="39" customWidth="1"/>
    <col min="8201" max="8201" width="5.28515625" style="39" customWidth="1"/>
    <col min="8202" max="8448" width="11.5703125" style="39"/>
    <col min="8449" max="8449" width="10.28515625" style="39" customWidth="1"/>
    <col min="8450" max="8450" width="51.85546875" style="39" customWidth="1"/>
    <col min="8451" max="8451" width="20.85546875" style="39" customWidth="1"/>
    <col min="8452" max="8452" width="17.140625" style="39" customWidth="1"/>
    <col min="8453" max="8453" width="17" style="39" customWidth="1"/>
    <col min="8454" max="8454" width="13.7109375" style="39" customWidth="1"/>
    <col min="8455" max="8456" width="16.28515625" style="39" customWidth="1"/>
    <col min="8457" max="8457" width="5.28515625" style="39" customWidth="1"/>
    <col min="8458" max="8704" width="11.5703125" style="39"/>
    <col min="8705" max="8705" width="10.28515625" style="39" customWidth="1"/>
    <col min="8706" max="8706" width="51.85546875" style="39" customWidth="1"/>
    <col min="8707" max="8707" width="20.85546875" style="39" customWidth="1"/>
    <col min="8708" max="8708" width="17.140625" style="39" customWidth="1"/>
    <col min="8709" max="8709" width="17" style="39" customWidth="1"/>
    <col min="8710" max="8710" width="13.7109375" style="39" customWidth="1"/>
    <col min="8711" max="8712" width="16.28515625" style="39" customWidth="1"/>
    <col min="8713" max="8713" width="5.28515625" style="39" customWidth="1"/>
    <col min="8714" max="8960" width="11.5703125" style="39"/>
    <col min="8961" max="8961" width="10.28515625" style="39" customWidth="1"/>
    <col min="8962" max="8962" width="51.85546875" style="39" customWidth="1"/>
    <col min="8963" max="8963" width="20.85546875" style="39" customWidth="1"/>
    <col min="8964" max="8964" width="17.140625" style="39" customWidth="1"/>
    <col min="8965" max="8965" width="17" style="39" customWidth="1"/>
    <col min="8966" max="8966" width="13.7109375" style="39" customWidth="1"/>
    <col min="8967" max="8968" width="16.28515625" style="39" customWidth="1"/>
    <col min="8969" max="8969" width="5.28515625" style="39" customWidth="1"/>
    <col min="8970" max="9216" width="11.5703125" style="39"/>
    <col min="9217" max="9217" width="10.28515625" style="39" customWidth="1"/>
    <col min="9218" max="9218" width="51.85546875" style="39" customWidth="1"/>
    <col min="9219" max="9219" width="20.85546875" style="39" customWidth="1"/>
    <col min="9220" max="9220" width="17.140625" style="39" customWidth="1"/>
    <col min="9221" max="9221" width="17" style="39" customWidth="1"/>
    <col min="9222" max="9222" width="13.7109375" style="39" customWidth="1"/>
    <col min="9223" max="9224" width="16.28515625" style="39" customWidth="1"/>
    <col min="9225" max="9225" width="5.28515625" style="39" customWidth="1"/>
    <col min="9226" max="9472" width="11.5703125" style="39"/>
    <col min="9473" max="9473" width="10.28515625" style="39" customWidth="1"/>
    <col min="9474" max="9474" width="51.85546875" style="39" customWidth="1"/>
    <col min="9475" max="9475" width="20.85546875" style="39" customWidth="1"/>
    <col min="9476" max="9476" width="17.140625" style="39" customWidth="1"/>
    <col min="9477" max="9477" width="17" style="39" customWidth="1"/>
    <col min="9478" max="9478" width="13.7109375" style="39" customWidth="1"/>
    <col min="9479" max="9480" width="16.28515625" style="39" customWidth="1"/>
    <col min="9481" max="9481" width="5.28515625" style="39" customWidth="1"/>
    <col min="9482" max="9728" width="11.5703125" style="39"/>
    <col min="9729" max="9729" width="10.28515625" style="39" customWidth="1"/>
    <col min="9730" max="9730" width="51.85546875" style="39" customWidth="1"/>
    <col min="9731" max="9731" width="20.85546875" style="39" customWidth="1"/>
    <col min="9732" max="9732" width="17.140625" style="39" customWidth="1"/>
    <col min="9733" max="9733" width="17" style="39" customWidth="1"/>
    <col min="9734" max="9734" width="13.7109375" style="39" customWidth="1"/>
    <col min="9735" max="9736" width="16.28515625" style="39" customWidth="1"/>
    <col min="9737" max="9737" width="5.28515625" style="39" customWidth="1"/>
    <col min="9738" max="9984" width="11.5703125" style="39"/>
    <col min="9985" max="9985" width="10.28515625" style="39" customWidth="1"/>
    <col min="9986" max="9986" width="51.85546875" style="39" customWidth="1"/>
    <col min="9987" max="9987" width="20.85546875" style="39" customWidth="1"/>
    <col min="9988" max="9988" width="17.140625" style="39" customWidth="1"/>
    <col min="9989" max="9989" width="17" style="39" customWidth="1"/>
    <col min="9990" max="9990" width="13.7109375" style="39" customWidth="1"/>
    <col min="9991" max="9992" width="16.28515625" style="39" customWidth="1"/>
    <col min="9993" max="9993" width="5.28515625" style="39" customWidth="1"/>
    <col min="9994" max="10240" width="11.5703125" style="39"/>
    <col min="10241" max="10241" width="10.28515625" style="39" customWidth="1"/>
    <col min="10242" max="10242" width="51.85546875" style="39" customWidth="1"/>
    <col min="10243" max="10243" width="20.85546875" style="39" customWidth="1"/>
    <col min="10244" max="10244" width="17.140625" style="39" customWidth="1"/>
    <col min="10245" max="10245" width="17" style="39" customWidth="1"/>
    <col min="10246" max="10246" width="13.7109375" style="39" customWidth="1"/>
    <col min="10247" max="10248" width="16.28515625" style="39" customWidth="1"/>
    <col min="10249" max="10249" width="5.28515625" style="39" customWidth="1"/>
    <col min="10250" max="10496" width="11.5703125" style="39"/>
    <col min="10497" max="10497" width="10.28515625" style="39" customWidth="1"/>
    <col min="10498" max="10498" width="51.85546875" style="39" customWidth="1"/>
    <col min="10499" max="10499" width="20.85546875" style="39" customWidth="1"/>
    <col min="10500" max="10500" width="17.140625" style="39" customWidth="1"/>
    <col min="10501" max="10501" width="17" style="39" customWidth="1"/>
    <col min="10502" max="10502" width="13.7109375" style="39" customWidth="1"/>
    <col min="10503" max="10504" width="16.28515625" style="39" customWidth="1"/>
    <col min="10505" max="10505" width="5.28515625" style="39" customWidth="1"/>
    <col min="10506" max="10752" width="11.5703125" style="39"/>
    <col min="10753" max="10753" width="10.28515625" style="39" customWidth="1"/>
    <col min="10754" max="10754" width="51.85546875" style="39" customWidth="1"/>
    <col min="10755" max="10755" width="20.85546875" style="39" customWidth="1"/>
    <col min="10756" max="10756" width="17.140625" style="39" customWidth="1"/>
    <col min="10757" max="10757" width="17" style="39" customWidth="1"/>
    <col min="10758" max="10758" width="13.7109375" style="39" customWidth="1"/>
    <col min="10759" max="10760" width="16.28515625" style="39" customWidth="1"/>
    <col min="10761" max="10761" width="5.28515625" style="39" customWidth="1"/>
    <col min="10762" max="11008" width="11.5703125" style="39"/>
    <col min="11009" max="11009" width="10.28515625" style="39" customWidth="1"/>
    <col min="11010" max="11010" width="51.85546875" style="39" customWidth="1"/>
    <col min="11011" max="11011" width="20.85546875" style="39" customWidth="1"/>
    <col min="11012" max="11012" width="17.140625" style="39" customWidth="1"/>
    <col min="11013" max="11013" width="17" style="39" customWidth="1"/>
    <col min="11014" max="11014" width="13.7109375" style="39" customWidth="1"/>
    <col min="11015" max="11016" width="16.28515625" style="39" customWidth="1"/>
    <col min="11017" max="11017" width="5.28515625" style="39" customWidth="1"/>
    <col min="11018" max="11264" width="11.5703125" style="39"/>
    <col min="11265" max="11265" width="10.28515625" style="39" customWidth="1"/>
    <col min="11266" max="11266" width="51.85546875" style="39" customWidth="1"/>
    <col min="11267" max="11267" width="20.85546875" style="39" customWidth="1"/>
    <col min="11268" max="11268" width="17.140625" style="39" customWidth="1"/>
    <col min="11269" max="11269" width="17" style="39" customWidth="1"/>
    <col min="11270" max="11270" width="13.7109375" style="39" customWidth="1"/>
    <col min="11271" max="11272" width="16.28515625" style="39" customWidth="1"/>
    <col min="11273" max="11273" width="5.28515625" style="39" customWidth="1"/>
    <col min="11274" max="11520" width="11.5703125" style="39"/>
    <col min="11521" max="11521" width="10.28515625" style="39" customWidth="1"/>
    <col min="11522" max="11522" width="51.85546875" style="39" customWidth="1"/>
    <col min="11523" max="11523" width="20.85546875" style="39" customWidth="1"/>
    <col min="11524" max="11524" width="17.140625" style="39" customWidth="1"/>
    <col min="11525" max="11525" width="17" style="39" customWidth="1"/>
    <col min="11526" max="11526" width="13.7109375" style="39" customWidth="1"/>
    <col min="11527" max="11528" width="16.28515625" style="39" customWidth="1"/>
    <col min="11529" max="11529" width="5.28515625" style="39" customWidth="1"/>
    <col min="11530" max="11776" width="11.5703125" style="39"/>
    <col min="11777" max="11777" width="10.28515625" style="39" customWidth="1"/>
    <col min="11778" max="11778" width="51.85546875" style="39" customWidth="1"/>
    <col min="11779" max="11779" width="20.85546875" style="39" customWidth="1"/>
    <col min="11780" max="11780" width="17.140625" style="39" customWidth="1"/>
    <col min="11781" max="11781" width="17" style="39" customWidth="1"/>
    <col min="11782" max="11782" width="13.7109375" style="39" customWidth="1"/>
    <col min="11783" max="11784" width="16.28515625" style="39" customWidth="1"/>
    <col min="11785" max="11785" width="5.28515625" style="39" customWidth="1"/>
    <col min="11786" max="12032" width="11.5703125" style="39"/>
    <col min="12033" max="12033" width="10.28515625" style="39" customWidth="1"/>
    <col min="12034" max="12034" width="51.85546875" style="39" customWidth="1"/>
    <col min="12035" max="12035" width="20.85546875" style="39" customWidth="1"/>
    <col min="12036" max="12036" width="17.140625" style="39" customWidth="1"/>
    <col min="12037" max="12037" width="17" style="39" customWidth="1"/>
    <col min="12038" max="12038" width="13.7109375" style="39" customWidth="1"/>
    <col min="12039" max="12040" width="16.28515625" style="39" customWidth="1"/>
    <col min="12041" max="12041" width="5.28515625" style="39" customWidth="1"/>
    <col min="12042" max="12288" width="11.5703125" style="39"/>
    <col min="12289" max="12289" width="10.28515625" style="39" customWidth="1"/>
    <col min="12290" max="12290" width="51.85546875" style="39" customWidth="1"/>
    <col min="12291" max="12291" width="20.85546875" style="39" customWidth="1"/>
    <col min="12292" max="12292" width="17.140625" style="39" customWidth="1"/>
    <col min="12293" max="12293" width="17" style="39" customWidth="1"/>
    <col min="12294" max="12294" width="13.7109375" style="39" customWidth="1"/>
    <col min="12295" max="12296" width="16.28515625" style="39" customWidth="1"/>
    <col min="12297" max="12297" width="5.28515625" style="39" customWidth="1"/>
    <col min="12298" max="12544" width="11.5703125" style="39"/>
    <col min="12545" max="12545" width="10.28515625" style="39" customWidth="1"/>
    <col min="12546" max="12546" width="51.85546875" style="39" customWidth="1"/>
    <col min="12547" max="12547" width="20.85546875" style="39" customWidth="1"/>
    <col min="12548" max="12548" width="17.140625" style="39" customWidth="1"/>
    <col min="12549" max="12549" width="17" style="39" customWidth="1"/>
    <col min="12550" max="12550" width="13.7109375" style="39" customWidth="1"/>
    <col min="12551" max="12552" width="16.28515625" style="39" customWidth="1"/>
    <col min="12553" max="12553" width="5.28515625" style="39" customWidth="1"/>
    <col min="12554" max="12800" width="11.5703125" style="39"/>
    <col min="12801" max="12801" width="10.28515625" style="39" customWidth="1"/>
    <col min="12802" max="12802" width="51.85546875" style="39" customWidth="1"/>
    <col min="12803" max="12803" width="20.85546875" style="39" customWidth="1"/>
    <col min="12804" max="12804" width="17.140625" style="39" customWidth="1"/>
    <col min="12805" max="12805" width="17" style="39" customWidth="1"/>
    <col min="12806" max="12806" width="13.7109375" style="39" customWidth="1"/>
    <col min="12807" max="12808" width="16.28515625" style="39" customWidth="1"/>
    <col min="12809" max="12809" width="5.28515625" style="39" customWidth="1"/>
    <col min="12810" max="13056" width="11.5703125" style="39"/>
    <col min="13057" max="13057" width="10.28515625" style="39" customWidth="1"/>
    <col min="13058" max="13058" width="51.85546875" style="39" customWidth="1"/>
    <col min="13059" max="13059" width="20.85546875" style="39" customWidth="1"/>
    <col min="13060" max="13060" width="17.140625" style="39" customWidth="1"/>
    <col min="13061" max="13061" width="17" style="39" customWidth="1"/>
    <col min="13062" max="13062" width="13.7109375" style="39" customWidth="1"/>
    <col min="13063" max="13064" width="16.28515625" style="39" customWidth="1"/>
    <col min="13065" max="13065" width="5.28515625" style="39" customWidth="1"/>
    <col min="13066" max="13312" width="11.5703125" style="39"/>
    <col min="13313" max="13313" width="10.28515625" style="39" customWidth="1"/>
    <col min="13314" max="13314" width="51.85546875" style="39" customWidth="1"/>
    <col min="13315" max="13315" width="20.85546875" style="39" customWidth="1"/>
    <col min="13316" max="13316" width="17.140625" style="39" customWidth="1"/>
    <col min="13317" max="13317" width="17" style="39" customWidth="1"/>
    <col min="13318" max="13318" width="13.7109375" style="39" customWidth="1"/>
    <col min="13319" max="13320" width="16.28515625" style="39" customWidth="1"/>
    <col min="13321" max="13321" width="5.28515625" style="39" customWidth="1"/>
    <col min="13322" max="13568" width="11.5703125" style="39"/>
    <col min="13569" max="13569" width="10.28515625" style="39" customWidth="1"/>
    <col min="13570" max="13570" width="51.85546875" style="39" customWidth="1"/>
    <col min="13571" max="13571" width="20.85546875" style="39" customWidth="1"/>
    <col min="13572" max="13572" width="17.140625" style="39" customWidth="1"/>
    <col min="13573" max="13573" width="17" style="39" customWidth="1"/>
    <col min="13574" max="13574" width="13.7109375" style="39" customWidth="1"/>
    <col min="13575" max="13576" width="16.28515625" style="39" customWidth="1"/>
    <col min="13577" max="13577" width="5.28515625" style="39" customWidth="1"/>
    <col min="13578" max="13824" width="11.5703125" style="39"/>
    <col min="13825" max="13825" width="10.28515625" style="39" customWidth="1"/>
    <col min="13826" max="13826" width="51.85546875" style="39" customWidth="1"/>
    <col min="13827" max="13827" width="20.85546875" style="39" customWidth="1"/>
    <col min="13828" max="13828" width="17.140625" style="39" customWidth="1"/>
    <col min="13829" max="13829" width="17" style="39" customWidth="1"/>
    <col min="13830" max="13830" width="13.7109375" style="39" customWidth="1"/>
    <col min="13831" max="13832" width="16.28515625" style="39" customWidth="1"/>
    <col min="13833" max="13833" width="5.28515625" style="39" customWidth="1"/>
    <col min="13834" max="14080" width="11.5703125" style="39"/>
    <col min="14081" max="14081" width="10.28515625" style="39" customWidth="1"/>
    <col min="14082" max="14082" width="51.85546875" style="39" customWidth="1"/>
    <col min="14083" max="14083" width="20.85546875" style="39" customWidth="1"/>
    <col min="14084" max="14084" width="17.140625" style="39" customWidth="1"/>
    <col min="14085" max="14085" width="17" style="39" customWidth="1"/>
    <col min="14086" max="14086" width="13.7109375" style="39" customWidth="1"/>
    <col min="14087" max="14088" width="16.28515625" style="39" customWidth="1"/>
    <col min="14089" max="14089" width="5.28515625" style="39" customWidth="1"/>
    <col min="14090" max="14336" width="11.5703125" style="39"/>
    <col min="14337" max="14337" width="10.28515625" style="39" customWidth="1"/>
    <col min="14338" max="14338" width="51.85546875" style="39" customWidth="1"/>
    <col min="14339" max="14339" width="20.85546875" style="39" customWidth="1"/>
    <col min="14340" max="14340" width="17.140625" style="39" customWidth="1"/>
    <col min="14341" max="14341" width="17" style="39" customWidth="1"/>
    <col min="14342" max="14342" width="13.7109375" style="39" customWidth="1"/>
    <col min="14343" max="14344" width="16.28515625" style="39" customWidth="1"/>
    <col min="14345" max="14345" width="5.28515625" style="39" customWidth="1"/>
    <col min="14346" max="14592" width="11.5703125" style="39"/>
    <col min="14593" max="14593" width="10.28515625" style="39" customWidth="1"/>
    <col min="14594" max="14594" width="51.85546875" style="39" customWidth="1"/>
    <col min="14595" max="14595" width="20.85546875" style="39" customWidth="1"/>
    <col min="14596" max="14596" width="17.140625" style="39" customWidth="1"/>
    <col min="14597" max="14597" width="17" style="39" customWidth="1"/>
    <col min="14598" max="14598" width="13.7109375" style="39" customWidth="1"/>
    <col min="14599" max="14600" width="16.28515625" style="39" customWidth="1"/>
    <col min="14601" max="14601" width="5.28515625" style="39" customWidth="1"/>
    <col min="14602" max="14848" width="11.5703125" style="39"/>
    <col min="14849" max="14849" width="10.28515625" style="39" customWidth="1"/>
    <col min="14850" max="14850" width="51.85546875" style="39" customWidth="1"/>
    <col min="14851" max="14851" width="20.85546875" style="39" customWidth="1"/>
    <col min="14852" max="14852" width="17.140625" style="39" customWidth="1"/>
    <col min="14853" max="14853" width="17" style="39" customWidth="1"/>
    <col min="14854" max="14854" width="13.7109375" style="39" customWidth="1"/>
    <col min="14855" max="14856" width="16.28515625" style="39" customWidth="1"/>
    <col min="14857" max="14857" width="5.28515625" style="39" customWidth="1"/>
    <col min="14858" max="15104" width="11.5703125" style="39"/>
    <col min="15105" max="15105" width="10.28515625" style="39" customWidth="1"/>
    <col min="15106" max="15106" width="51.85546875" style="39" customWidth="1"/>
    <col min="15107" max="15107" width="20.85546875" style="39" customWidth="1"/>
    <col min="15108" max="15108" width="17.140625" style="39" customWidth="1"/>
    <col min="15109" max="15109" width="17" style="39" customWidth="1"/>
    <col min="15110" max="15110" width="13.7109375" style="39" customWidth="1"/>
    <col min="15111" max="15112" width="16.28515625" style="39" customWidth="1"/>
    <col min="15113" max="15113" width="5.28515625" style="39" customWidth="1"/>
    <col min="15114" max="15360" width="11.5703125" style="39"/>
    <col min="15361" max="15361" width="10.28515625" style="39" customWidth="1"/>
    <col min="15362" max="15362" width="51.85546875" style="39" customWidth="1"/>
    <col min="15363" max="15363" width="20.85546875" style="39" customWidth="1"/>
    <col min="15364" max="15364" width="17.140625" style="39" customWidth="1"/>
    <col min="15365" max="15365" width="17" style="39" customWidth="1"/>
    <col min="15366" max="15366" width="13.7109375" style="39" customWidth="1"/>
    <col min="15367" max="15368" width="16.28515625" style="39" customWidth="1"/>
    <col min="15369" max="15369" width="5.28515625" style="39" customWidth="1"/>
    <col min="15370" max="15616" width="11.5703125" style="39"/>
    <col min="15617" max="15617" width="10.28515625" style="39" customWidth="1"/>
    <col min="15618" max="15618" width="51.85546875" style="39" customWidth="1"/>
    <col min="15619" max="15619" width="20.85546875" style="39" customWidth="1"/>
    <col min="15620" max="15620" width="17.140625" style="39" customWidth="1"/>
    <col min="15621" max="15621" width="17" style="39" customWidth="1"/>
    <col min="15622" max="15622" width="13.7109375" style="39" customWidth="1"/>
    <col min="15623" max="15624" width="16.28515625" style="39" customWidth="1"/>
    <col min="15625" max="15625" width="5.28515625" style="39" customWidth="1"/>
    <col min="15626" max="15872" width="11.5703125" style="39"/>
    <col min="15873" max="15873" width="10.28515625" style="39" customWidth="1"/>
    <col min="15874" max="15874" width="51.85546875" style="39" customWidth="1"/>
    <col min="15875" max="15875" width="20.85546875" style="39" customWidth="1"/>
    <col min="15876" max="15876" width="17.140625" style="39" customWidth="1"/>
    <col min="15877" max="15877" width="17" style="39" customWidth="1"/>
    <col min="15878" max="15878" width="13.7109375" style="39" customWidth="1"/>
    <col min="15879" max="15880" width="16.28515625" style="39" customWidth="1"/>
    <col min="15881" max="15881" width="5.28515625" style="39" customWidth="1"/>
    <col min="15882" max="16128" width="11.5703125" style="39"/>
    <col min="16129" max="16129" width="10.28515625" style="39" customWidth="1"/>
    <col min="16130" max="16130" width="51.85546875" style="39" customWidth="1"/>
    <col min="16131" max="16131" width="20.85546875" style="39" customWidth="1"/>
    <col min="16132" max="16132" width="17.140625" style="39" customWidth="1"/>
    <col min="16133" max="16133" width="17" style="39" customWidth="1"/>
    <col min="16134" max="16134" width="13.7109375" style="39" customWidth="1"/>
    <col min="16135" max="16136" width="16.28515625" style="39" customWidth="1"/>
    <col min="16137" max="16137" width="5.28515625" style="39" customWidth="1"/>
    <col min="16138" max="16384" width="11.5703125" style="39"/>
  </cols>
  <sheetData>
    <row r="1" spans="1:9" ht="15">
      <c r="A1" s="39" t="s">
        <v>768</v>
      </c>
      <c r="C1" s="39" t="s">
        <v>769</v>
      </c>
      <c r="I1" s="56" t="s">
        <v>707</v>
      </c>
    </row>
    <row r="2" spans="1:9" ht="15">
      <c r="A2" s="39" t="s">
        <v>770</v>
      </c>
    </row>
    <row r="3" spans="1:9" ht="15">
      <c r="A3" s="41" t="s">
        <v>771</v>
      </c>
      <c r="B3" s="41"/>
      <c r="C3" s="39">
        <v>-20</v>
      </c>
      <c r="I3" s="56" t="s">
        <v>772</v>
      </c>
    </row>
    <row r="4" spans="1:9">
      <c r="A4" s="39" t="s">
        <v>511</v>
      </c>
      <c r="C4" s="39" t="s">
        <v>773</v>
      </c>
      <c r="D4" s="55" t="s">
        <v>774</v>
      </c>
      <c r="E4" s="55" t="s">
        <v>181</v>
      </c>
      <c r="F4" s="55" t="s">
        <v>693</v>
      </c>
      <c r="G4" s="55" t="s">
        <v>182</v>
      </c>
      <c r="H4" s="55" t="s">
        <v>182</v>
      </c>
      <c r="I4" s="55" t="s">
        <v>182</v>
      </c>
    </row>
    <row r="5" spans="1:9">
      <c r="D5" s="56" t="s">
        <v>775</v>
      </c>
      <c r="E5" s="56" t="s">
        <v>183</v>
      </c>
      <c r="F5" s="56" t="s">
        <v>776</v>
      </c>
      <c r="G5" s="56" t="s">
        <v>777</v>
      </c>
      <c r="H5" s="56" t="s">
        <v>712</v>
      </c>
      <c r="I5" s="56" t="s">
        <v>187</v>
      </c>
    </row>
    <row r="6" spans="1:9">
      <c r="A6" s="41" t="s">
        <v>512</v>
      </c>
      <c r="B6" s="41"/>
      <c r="C6" s="41" t="s">
        <v>778</v>
      </c>
      <c r="D6" s="56" t="s">
        <v>779</v>
      </c>
      <c r="E6" s="56" t="s">
        <v>189</v>
      </c>
      <c r="F6" s="56" t="s">
        <v>188</v>
      </c>
      <c r="G6" s="56" t="s">
        <v>780</v>
      </c>
      <c r="H6" s="56" t="s">
        <v>499</v>
      </c>
      <c r="I6" s="56" t="s">
        <v>189</v>
      </c>
    </row>
    <row r="7" spans="1:9">
      <c r="A7" s="39" t="s">
        <v>511</v>
      </c>
      <c r="C7" s="39" t="s">
        <v>773</v>
      </c>
      <c r="D7" s="55" t="s">
        <v>774</v>
      </c>
      <c r="E7" s="55" t="s">
        <v>181</v>
      </c>
      <c r="F7" s="55" t="s">
        <v>693</v>
      </c>
      <c r="G7" s="55" t="s">
        <v>182</v>
      </c>
      <c r="H7" s="55" t="s">
        <v>182</v>
      </c>
      <c r="I7" s="55" t="s">
        <v>182</v>
      </c>
    </row>
    <row r="8" spans="1:9">
      <c r="A8" s="42">
        <v>36526</v>
      </c>
      <c r="B8" s="42" t="str">
        <f>VLOOKUP(A8,'TBQ2''63'!$A$8:$B$177,2,0)</f>
        <v>0101-00</v>
      </c>
      <c r="C8" s="39" t="s">
        <v>781</v>
      </c>
      <c r="D8" s="55">
        <v>485897</v>
      </c>
      <c r="E8" s="55">
        <v>0</v>
      </c>
      <c r="F8" s="55">
        <v>0</v>
      </c>
      <c r="G8" s="55">
        <v>2792</v>
      </c>
      <c r="H8" s="55">
        <v>483105</v>
      </c>
      <c r="I8" s="55">
        <v>0</v>
      </c>
    </row>
    <row r="9" spans="1:9">
      <c r="A9" s="42">
        <v>36923</v>
      </c>
      <c r="B9" s="42" t="str">
        <f>VLOOKUP(A9,'TBQ2''63'!$A$8:$B$177,2,0)</f>
        <v>0102-01</v>
      </c>
      <c r="C9" s="39" t="s">
        <v>782</v>
      </c>
      <c r="D9" s="55">
        <v>22423</v>
      </c>
      <c r="E9" s="55">
        <v>0</v>
      </c>
      <c r="F9" s="55">
        <v>40180.14</v>
      </c>
      <c r="G9" s="55">
        <v>0</v>
      </c>
      <c r="H9" s="55">
        <v>62603.14</v>
      </c>
      <c r="I9" s="55">
        <v>0</v>
      </c>
    </row>
    <row r="10" spans="1:9">
      <c r="A10" s="42">
        <v>37288</v>
      </c>
      <c r="B10" s="42" t="str">
        <f>VLOOKUP(A10,'TBQ2''63'!$A$8:$B$177,2,0)</f>
        <v>0102-02</v>
      </c>
      <c r="C10" s="39" t="s">
        <v>783</v>
      </c>
      <c r="D10" s="55">
        <v>46179.02</v>
      </c>
      <c r="E10" s="55">
        <v>0</v>
      </c>
      <c r="F10" s="55">
        <v>25908.5</v>
      </c>
      <c r="G10" s="55">
        <v>0</v>
      </c>
      <c r="H10" s="55">
        <v>72087.520000000004</v>
      </c>
      <c r="I10" s="55">
        <v>0</v>
      </c>
    </row>
    <row r="11" spans="1:9">
      <c r="A11" s="42">
        <v>37653</v>
      </c>
      <c r="B11" s="42" t="str">
        <f>VLOOKUP(A11,'TBQ2''63'!$A$8:$B$177,2,0)</f>
        <v>0102-03</v>
      </c>
      <c r="C11" s="39" t="s">
        <v>784</v>
      </c>
      <c r="D11" s="55">
        <v>11441969.58</v>
      </c>
      <c r="E11" s="55">
        <v>0</v>
      </c>
      <c r="F11" s="55">
        <v>4899360.99</v>
      </c>
      <c r="G11" s="55">
        <v>0</v>
      </c>
      <c r="H11" s="55">
        <v>16341330.57</v>
      </c>
      <c r="I11" s="55">
        <v>0</v>
      </c>
    </row>
    <row r="12" spans="1:9">
      <c r="A12" s="42">
        <v>39845</v>
      </c>
      <c r="B12" s="42" t="str">
        <f>VLOOKUP(A12,'TBQ2''63'!$A$8:$B$177,2,0)</f>
        <v>0102-09</v>
      </c>
      <c r="C12" s="39" t="s">
        <v>785</v>
      </c>
      <c r="D12" s="55">
        <v>2440502.83</v>
      </c>
      <c r="E12" s="55">
        <v>0</v>
      </c>
      <c r="F12" s="55">
        <v>1408233.21</v>
      </c>
      <c r="G12" s="55">
        <v>0</v>
      </c>
      <c r="H12" s="55">
        <v>3848736.04</v>
      </c>
      <c r="I12" s="55">
        <v>0</v>
      </c>
    </row>
    <row r="13" spans="1:9">
      <c r="A13" s="42">
        <v>40575</v>
      </c>
      <c r="B13" s="42" t="str">
        <f>VLOOKUP(A13,'TBQ2''63'!$A$8:$B$177,2,0)</f>
        <v>0102-11</v>
      </c>
      <c r="C13" s="39" t="s">
        <v>786</v>
      </c>
      <c r="D13" s="55">
        <v>572857.43000000005</v>
      </c>
      <c r="E13" s="55">
        <v>0</v>
      </c>
      <c r="F13" s="55">
        <v>0</v>
      </c>
      <c r="G13" s="55">
        <v>375366.1</v>
      </c>
      <c r="H13" s="55">
        <v>197491.33</v>
      </c>
      <c r="I13" s="55">
        <v>0</v>
      </c>
    </row>
    <row r="14" spans="1:9">
      <c r="A14" s="42">
        <v>42767</v>
      </c>
      <c r="B14" s="42" t="str">
        <f>VLOOKUP(A14,'TBQ2''63'!$A$8:$B$177,2,0)</f>
        <v>0102-17</v>
      </c>
      <c r="C14" s="39" t="s">
        <v>787</v>
      </c>
      <c r="D14" s="55">
        <v>211441.95</v>
      </c>
      <c r="E14" s="55">
        <v>0</v>
      </c>
      <c r="F14" s="55">
        <v>46357.14</v>
      </c>
      <c r="G14" s="55">
        <v>0</v>
      </c>
      <c r="H14" s="55">
        <v>257799.09</v>
      </c>
      <c r="I14" s="55">
        <v>0</v>
      </c>
    </row>
    <row r="15" spans="1:9">
      <c r="A15" s="42">
        <v>43862</v>
      </c>
      <c r="B15" s="42" t="str">
        <f>VLOOKUP(A15,'TBQ2''63'!$A$8:$B$177,2,0)</f>
        <v>0102-20</v>
      </c>
      <c r="C15" s="39" t="s">
        <v>788</v>
      </c>
      <c r="D15" s="55">
        <v>389293.41</v>
      </c>
      <c r="E15" s="55">
        <v>0</v>
      </c>
      <c r="F15" s="55">
        <v>173607.25</v>
      </c>
      <c r="G15" s="55">
        <v>0</v>
      </c>
      <c r="H15" s="55">
        <v>562900.66</v>
      </c>
      <c r="I15" s="55">
        <v>0</v>
      </c>
    </row>
    <row r="16" spans="1:9">
      <c r="A16" s="42">
        <v>44228</v>
      </c>
      <c r="B16" s="42" t="str">
        <f>VLOOKUP(A16,'TBQ2''63'!$A$8:$B$177,2,0)</f>
        <v>0102-21</v>
      </c>
      <c r="C16" s="39" t="s">
        <v>789</v>
      </c>
      <c r="D16" s="55">
        <v>63951286.219999999</v>
      </c>
      <c r="E16" s="55">
        <v>0</v>
      </c>
      <c r="F16" s="55">
        <v>0</v>
      </c>
      <c r="G16" s="55">
        <v>16368893.810000001</v>
      </c>
      <c r="H16" s="55">
        <v>47582392.409999996</v>
      </c>
      <c r="I16" s="55">
        <v>0</v>
      </c>
    </row>
    <row r="17" spans="1:9">
      <c r="A17" s="42">
        <v>44593</v>
      </c>
      <c r="B17" s="42" t="str">
        <f>VLOOKUP(A17,'TBQ2''63'!$A$8:$B$177,2,0)</f>
        <v>0102-22</v>
      </c>
      <c r="C17" s="39" t="s">
        <v>790</v>
      </c>
      <c r="D17" s="55">
        <v>16624.95</v>
      </c>
      <c r="E17" s="55">
        <v>0</v>
      </c>
      <c r="F17" s="55">
        <v>553.67999999999995</v>
      </c>
      <c r="G17" s="55">
        <v>0</v>
      </c>
      <c r="H17" s="55">
        <v>17178.63</v>
      </c>
      <c r="I17" s="55">
        <v>0</v>
      </c>
    </row>
    <row r="18" spans="1:9">
      <c r="A18" s="42">
        <v>45323</v>
      </c>
      <c r="B18" s="42" t="str">
        <f>VLOOKUP(A18,'TBQ2''63'!$A$8:$B$177,2,0)</f>
        <v>0102-24</v>
      </c>
      <c r="C18" s="39" t="s">
        <v>791</v>
      </c>
      <c r="D18" s="55">
        <v>3227444.22</v>
      </c>
      <c r="E18" s="55">
        <v>0</v>
      </c>
      <c r="F18" s="55">
        <v>805949.11</v>
      </c>
      <c r="G18" s="55">
        <v>0</v>
      </c>
      <c r="H18" s="55">
        <v>4033393.33</v>
      </c>
      <c r="I18" s="55">
        <v>0</v>
      </c>
    </row>
    <row r="19" spans="1:9">
      <c r="A19" s="42">
        <v>12086</v>
      </c>
      <c r="B19" s="42" t="str">
        <f>VLOOKUP(A19,'TBQ2''63'!$A$8:$B$177,2,0)</f>
        <v>0102-33</v>
      </c>
      <c r="C19" s="39" t="s">
        <v>792</v>
      </c>
      <c r="D19" s="55">
        <v>312238.53999999998</v>
      </c>
      <c r="E19" s="55">
        <v>0</v>
      </c>
      <c r="F19" s="55">
        <v>54</v>
      </c>
      <c r="G19" s="55">
        <v>0</v>
      </c>
      <c r="H19" s="55">
        <v>312292.53999999998</v>
      </c>
      <c r="I19" s="55">
        <v>0</v>
      </c>
    </row>
    <row r="20" spans="1:9">
      <c r="A20" s="42">
        <v>12816</v>
      </c>
      <c r="B20" s="42" t="str">
        <f>VLOOKUP(A20,'TBQ2''63'!$A$8:$B$177,2,0)</f>
        <v>0102-35</v>
      </c>
      <c r="C20" s="39" t="s">
        <v>793</v>
      </c>
      <c r="D20" s="55">
        <v>32604.560000000001</v>
      </c>
      <c r="E20" s="55">
        <v>0</v>
      </c>
      <c r="F20" s="55">
        <v>1085.8699999999999</v>
      </c>
      <c r="G20" s="55">
        <v>0</v>
      </c>
      <c r="H20" s="55">
        <v>33690.43</v>
      </c>
      <c r="I20" s="55">
        <v>0</v>
      </c>
    </row>
    <row r="21" spans="1:9">
      <c r="A21" s="42">
        <v>13181</v>
      </c>
      <c r="B21" s="42" t="str">
        <f>VLOOKUP(A21,'TBQ2''63'!$A$8:$B$177,2,0)</f>
        <v>0102-36</v>
      </c>
      <c r="C21" s="39" t="s">
        <v>794</v>
      </c>
      <c r="D21" s="55">
        <v>105217.71</v>
      </c>
      <c r="E21" s="55">
        <v>0</v>
      </c>
      <c r="F21" s="55">
        <v>152533.23000000001</v>
      </c>
      <c r="G21" s="55">
        <v>0</v>
      </c>
      <c r="H21" s="55">
        <v>257750.94</v>
      </c>
      <c r="I21" s="55">
        <v>0</v>
      </c>
    </row>
    <row r="22" spans="1:9">
      <c r="A22" s="42">
        <v>13547</v>
      </c>
      <c r="B22" s="42" t="str">
        <f>VLOOKUP(A22,'TBQ2''63'!$A$8:$B$177,2,0)</f>
        <v>0102-37</v>
      </c>
      <c r="C22" s="39" t="s">
        <v>795</v>
      </c>
      <c r="D22" s="55">
        <v>100645.25</v>
      </c>
      <c r="E22" s="55">
        <v>0</v>
      </c>
      <c r="F22" s="55">
        <v>0</v>
      </c>
      <c r="G22" s="55">
        <v>0</v>
      </c>
      <c r="H22" s="55">
        <v>100645.25</v>
      </c>
      <c r="I22" s="55">
        <v>0</v>
      </c>
    </row>
    <row r="23" spans="1:9">
      <c r="A23" s="42">
        <v>36951</v>
      </c>
      <c r="B23" s="42" t="str">
        <f>VLOOKUP(A23,'TBQ2''63'!$A$8:$B$177,2,0)</f>
        <v>0103-01</v>
      </c>
      <c r="C23" s="39" t="s">
        <v>796</v>
      </c>
      <c r="D23" s="55">
        <v>265000</v>
      </c>
      <c r="E23" s="55">
        <v>0</v>
      </c>
      <c r="F23" s="55">
        <v>10000</v>
      </c>
      <c r="G23" s="55">
        <v>0</v>
      </c>
      <c r="H23" s="55">
        <v>275000</v>
      </c>
      <c r="I23" s="55">
        <v>0</v>
      </c>
    </row>
    <row r="24" spans="1:9">
      <c r="A24" s="42">
        <v>37316</v>
      </c>
      <c r="B24" s="42" t="str">
        <f>VLOOKUP(A24,'TBQ2''63'!$A$8:$B$177,2,0)</f>
        <v>0103-02</v>
      </c>
      <c r="C24" s="39" t="s">
        <v>797</v>
      </c>
      <c r="D24" s="55">
        <v>35000</v>
      </c>
      <c r="E24" s="55">
        <v>0</v>
      </c>
      <c r="F24" s="55">
        <v>0</v>
      </c>
      <c r="G24" s="55">
        <v>0</v>
      </c>
      <c r="H24" s="55">
        <v>35000</v>
      </c>
      <c r="I24" s="55">
        <v>0</v>
      </c>
    </row>
    <row r="25" spans="1:9">
      <c r="A25" s="42">
        <v>37681</v>
      </c>
      <c r="B25" s="42" t="str">
        <f>VLOOKUP(A25,'TBQ2''63'!$A$8:$B$177,2,0)</f>
        <v>0103-03</v>
      </c>
      <c r="C25" s="39" t="s">
        <v>798</v>
      </c>
      <c r="D25" s="55">
        <v>30000</v>
      </c>
      <c r="E25" s="55">
        <v>0</v>
      </c>
      <c r="F25" s="55">
        <v>0</v>
      </c>
      <c r="G25" s="55">
        <v>0</v>
      </c>
      <c r="H25" s="55">
        <v>30000</v>
      </c>
      <c r="I25" s="55">
        <v>0</v>
      </c>
    </row>
    <row r="26" spans="1:9">
      <c r="A26" s="42">
        <v>36647</v>
      </c>
      <c r="B26" s="42" t="str">
        <f>VLOOKUP(A26,'TBQ2''63'!$A$8:$B$177,2,0)</f>
        <v>0105-00</v>
      </c>
      <c r="C26" s="39" t="s">
        <v>799</v>
      </c>
      <c r="D26" s="55">
        <v>246270428.21000001</v>
      </c>
      <c r="E26" s="55">
        <v>0</v>
      </c>
      <c r="F26" s="55">
        <v>224429.2</v>
      </c>
      <c r="G26" s="55">
        <v>0</v>
      </c>
      <c r="H26" s="55">
        <v>246494857.41</v>
      </c>
      <c r="I26" s="55">
        <v>0</v>
      </c>
    </row>
    <row r="27" spans="1:9">
      <c r="A27" s="42">
        <v>36678</v>
      </c>
      <c r="B27" s="42" t="str">
        <f>VLOOKUP(A27,'TBQ2''63'!$A$8:$B$177,2,0)</f>
        <v>0106-00</v>
      </c>
      <c r="C27" s="39" t="s">
        <v>800</v>
      </c>
      <c r="D27" s="55">
        <v>74712.460000000006</v>
      </c>
      <c r="E27" s="55">
        <v>0</v>
      </c>
      <c r="F27" s="55">
        <v>87367.1</v>
      </c>
      <c r="G27" s="55">
        <v>0</v>
      </c>
      <c r="H27" s="55">
        <v>162079.56</v>
      </c>
      <c r="I27" s="55">
        <v>0</v>
      </c>
    </row>
    <row r="28" spans="1:9">
      <c r="A28" s="42">
        <v>36708</v>
      </c>
      <c r="B28" s="42" t="str">
        <f>VLOOKUP(A28,'TBQ2''63'!$A$8:$B$177,2,0)</f>
        <v>0107-00</v>
      </c>
      <c r="C28" s="39" t="s">
        <v>801</v>
      </c>
      <c r="D28" s="55">
        <v>4933559.0999999996</v>
      </c>
      <c r="E28" s="55">
        <v>0</v>
      </c>
      <c r="F28" s="55">
        <v>3152837.83</v>
      </c>
      <c r="G28" s="55">
        <v>0</v>
      </c>
      <c r="H28" s="55">
        <v>8086396.9299999997</v>
      </c>
      <c r="I28" s="55">
        <v>0</v>
      </c>
    </row>
    <row r="29" spans="1:9">
      <c r="A29" s="42">
        <v>36739</v>
      </c>
      <c r="B29" s="42" t="str">
        <f>VLOOKUP(A29,'TBQ2''63'!$A$8:$B$177,2,0)</f>
        <v>0108-00</v>
      </c>
      <c r="C29" s="39" t="s">
        <v>802</v>
      </c>
      <c r="D29" s="55">
        <v>0</v>
      </c>
      <c r="E29" s="55">
        <v>1301813.74</v>
      </c>
      <c r="F29" s="55">
        <v>0</v>
      </c>
      <c r="G29" s="55">
        <v>0</v>
      </c>
      <c r="H29" s="55">
        <v>0</v>
      </c>
      <c r="I29" s="55">
        <v>1301813.74</v>
      </c>
    </row>
    <row r="30" spans="1:9">
      <c r="A30" s="42">
        <v>36770</v>
      </c>
      <c r="B30" s="42" t="str">
        <f>VLOOKUP(A30,'TBQ2''63'!$A$8:$B$177,2,0)</f>
        <v>0109-00</v>
      </c>
      <c r="C30" s="39" t="s">
        <v>803</v>
      </c>
      <c r="D30" s="55">
        <v>153104291.58000001</v>
      </c>
      <c r="E30" s="55">
        <v>0</v>
      </c>
      <c r="F30" s="55">
        <v>0</v>
      </c>
      <c r="G30" s="55">
        <v>4052532.95</v>
      </c>
      <c r="H30" s="55">
        <v>149051758.63</v>
      </c>
      <c r="I30" s="55">
        <v>0</v>
      </c>
    </row>
    <row r="31" spans="1:9">
      <c r="A31" s="42">
        <v>36800</v>
      </c>
      <c r="B31" s="42" t="str">
        <f>VLOOKUP(A31,'TBQ2''63'!$A$8:$B$177,2,0)</f>
        <v>0110-00</v>
      </c>
      <c r="C31" s="39" t="s">
        <v>804</v>
      </c>
      <c r="D31" s="55">
        <v>0</v>
      </c>
      <c r="E31" s="55">
        <v>74670288.680000007</v>
      </c>
      <c r="F31" s="55">
        <v>0</v>
      </c>
      <c r="G31" s="55">
        <v>0</v>
      </c>
      <c r="H31" s="55">
        <v>0</v>
      </c>
      <c r="I31" s="55">
        <v>74670288.680000007</v>
      </c>
    </row>
    <row r="32" spans="1:9">
      <c r="A32" s="42">
        <v>37926</v>
      </c>
      <c r="B32" s="42" t="str">
        <f>VLOOKUP(A32,'TBQ2''63'!$A$8:$B$177,2,0)</f>
        <v>0111-03</v>
      </c>
      <c r="C32" s="39" t="s">
        <v>805</v>
      </c>
      <c r="D32" s="55">
        <v>53583968.380000003</v>
      </c>
      <c r="E32" s="55">
        <v>0</v>
      </c>
      <c r="F32" s="55">
        <v>14400601.58</v>
      </c>
      <c r="G32" s="55">
        <v>0</v>
      </c>
      <c r="H32" s="55">
        <v>67984569.959999993</v>
      </c>
      <c r="I32" s="55">
        <v>0</v>
      </c>
    </row>
    <row r="33" spans="1:9">
      <c r="A33" s="42">
        <v>36861</v>
      </c>
      <c r="B33" s="42" t="str">
        <f>VLOOKUP(A33,'TBQ2''63'!$A$8:$B$177,2,0)</f>
        <v>0112-00</v>
      </c>
      <c r="C33" s="39" t="s">
        <v>806</v>
      </c>
      <c r="D33" s="55">
        <v>4740754.63</v>
      </c>
      <c r="E33" s="55">
        <v>0</v>
      </c>
      <c r="F33" s="55">
        <v>0</v>
      </c>
      <c r="G33" s="55">
        <v>0</v>
      </c>
      <c r="H33" s="55">
        <v>4740754.63</v>
      </c>
      <c r="I33" s="55">
        <v>0</v>
      </c>
    </row>
    <row r="34" spans="1:9">
      <c r="A34" s="39" t="s">
        <v>714</v>
      </c>
      <c r="B34" s="42" t="str">
        <f>VLOOKUP(A34,'TBQ2''63'!$A$8:$B$177,2,0)</f>
        <v>0114-00</v>
      </c>
      <c r="C34" s="39" t="s">
        <v>807</v>
      </c>
      <c r="D34" s="55">
        <v>331169.45</v>
      </c>
      <c r="E34" s="55">
        <v>0</v>
      </c>
      <c r="F34" s="55">
        <v>0</v>
      </c>
      <c r="G34" s="55">
        <v>24349.1</v>
      </c>
      <c r="H34" s="55">
        <v>306820.34999999998</v>
      </c>
      <c r="I34" s="55">
        <v>0</v>
      </c>
    </row>
    <row r="35" spans="1:9">
      <c r="A35" s="39" t="s">
        <v>715</v>
      </c>
      <c r="B35" s="42" t="str">
        <f>VLOOKUP(A35,'TBQ2''63'!$A$8:$B$177,2,0)</f>
        <v>0116-01</v>
      </c>
      <c r="C35" s="39" t="s">
        <v>808</v>
      </c>
      <c r="D35" s="55">
        <v>1756274.55</v>
      </c>
      <c r="E35" s="55">
        <v>0</v>
      </c>
      <c r="F35" s="55">
        <v>83559.490000000005</v>
      </c>
      <c r="G35" s="55">
        <v>0</v>
      </c>
      <c r="H35" s="55">
        <v>1839834.04</v>
      </c>
      <c r="I35" s="55">
        <v>0</v>
      </c>
    </row>
    <row r="36" spans="1:9">
      <c r="A36" s="39" t="s">
        <v>716</v>
      </c>
      <c r="B36" s="42" t="str">
        <f>VLOOKUP(A36,'TBQ2''63'!$A$8:$B$177,2,0)</f>
        <v>0116-02</v>
      </c>
      <c r="C36" s="39" t="s">
        <v>809</v>
      </c>
      <c r="D36" s="55">
        <v>496843.29</v>
      </c>
      <c r="E36" s="55">
        <v>0</v>
      </c>
      <c r="F36" s="55">
        <v>0</v>
      </c>
      <c r="G36" s="55">
        <v>0</v>
      </c>
      <c r="H36" s="55">
        <v>496843.29</v>
      </c>
      <c r="I36" s="55">
        <v>0</v>
      </c>
    </row>
    <row r="37" spans="1:9">
      <c r="A37" s="39" t="s">
        <v>717</v>
      </c>
      <c r="B37" s="42" t="str">
        <f>VLOOKUP(A37,'TBQ2''63'!$A$8:$B$177,2,0)</f>
        <v>0116-05</v>
      </c>
      <c r="C37" s="39" t="s">
        <v>810</v>
      </c>
      <c r="D37" s="55">
        <v>236400</v>
      </c>
      <c r="E37" s="55">
        <v>0</v>
      </c>
      <c r="F37" s="55">
        <v>0</v>
      </c>
      <c r="G37" s="55">
        <v>10000</v>
      </c>
      <c r="H37" s="55">
        <v>226400</v>
      </c>
      <c r="I37" s="55">
        <v>0</v>
      </c>
    </row>
    <row r="38" spans="1:9">
      <c r="A38" s="39" t="s">
        <v>718</v>
      </c>
      <c r="B38" s="42" t="str">
        <f>VLOOKUP(A38,'TBQ2''63'!$A$8:$B$177,2,0)</f>
        <v>0116-06</v>
      </c>
      <c r="C38" s="39" t="s">
        <v>811</v>
      </c>
      <c r="D38" s="55">
        <v>32909.440000000002</v>
      </c>
      <c r="E38" s="55">
        <v>0</v>
      </c>
      <c r="F38" s="55">
        <v>113793.35</v>
      </c>
      <c r="G38" s="55">
        <v>0</v>
      </c>
      <c r="H38" s="55">
        <v>146702.79</v>
      </c>
      <c r="I38" s="55">
        <v>0</v>
      </c>
    </row>
    <row r="39" spans="1:9">
      <c r="A39" s="39" t="s">
        <v>719</v>
      </c>
      <c r="B39" s="42" t="str">
        <f>VLOOKUP(A39,'TBQ2''63'!$A$8:$B$177,2,0)</f>
        <v>0116-08</v>
      </c>
      <c r="C39" s="39" t="s">
        <v>812</v>
      </c>
      <c r="D39" s="55">
        <v>381.78</v>
      </c>
      <c r="E39" s="55">
        <v>0</v>
      </c>
      <c r="F39" s="55">
        <v>0</v>
      </c>
      <c r="G39" s="55">
        <v>196.05</v>
      </c>
      <c r="H39" s="55">
        <v>185.73</v>
      </c>
      <c r="I39" s="55">
        <v>0</v>
      </c>
    </row>
    <row r="40" spans="1:9">
      <c r="A40" s="39" t="s">
        <v>720</v>
      </c>
      <c r="B40" s="42" t="str">
        <f>VLOOKUP(A40,'TBQ2''63'!$A$8:$B$177,2,0)</f>
        <v>0116-09</v>
      </c>
      <c r="C40" s="39" t="s">
        <v>813</v>
      </c>
      <c r="D40" s="55">
        <v>130375</v>
      </c>
      <c r="E40" s="55">
        <v>0</v>
      </c>
      <c r="F40" s="55">
        <v>0</v>
      </c>
      <c r="G40" s="55">
        <v>15375</v>
      </c>
      <c r="H40" s="55">
        <v>115000</v>
      </c>
      <c r="I40" s="55">
        <v>0</v>
      </c>
    </row>
    <row r="41" spans="1:9">
      <c r="A41" s="39" t="s">
        <v>814</v>
      </c>
      <c r="B41" s="42" t="s">
        <v>513</v>
      </c>
      <c r="C41" s="39" t="s">
        <v>815</v>
      </c>
      <c r="D41" s="55">
        <v>0</v>
      </c>
      <c r="E41" s="55">
        <v>0</v>
      </c>
      <c r="F41" s="55">
        <v>987000</v>
      </c>
      <c r="G41" s="55">
        <v>0</v>
      </c>
      <c r="H41" s="55">
        <v>987000</v>
      </c>
      <c r="I41" s="55">
        <v>0</v>
      </c>
    </row>
    <row r="42" spans="1:9">
      <c r="A42" s="39" t="s">
        <v>721</v>
      </c>
      <c r="B42" s="42" t="str">
        <f>VLOOKUP(A42,'TBQ2''63'!$A$8:$B$177,2,0)</f>
        <v>0117-01</v>
      </c>
      <c r="C42" s="39" t="s">
        <v>816</v>
      </c>
      <c r="D42" s="55">
        <v>23844381.77</v>
      </c>
      <c r="E42" s="55">
        <v>0</v>
      </c>
      <c r="F42" s="55">
        <v>0</v>
      </c>
      <c r="G42" s="55">
        <v>3736290.13</v>
      </c>
      <c r="H42" s="55">
        <v>20108091.640000001</v>
      </c>
      <c r="I42" s="55">
        <v>0</v>
      </c>
    </row>
    <row r="43" spans="1:9">
      <c r="A43" s="39" t="s">
        <v>722</v>
      </c>
      <c r="B43" s="42" t="str">
        <f>VLOOKUP(A43,'TBQ2''63'!$A$8:$B$177,2,0)</f>
        <v>0117-02</v>
      </c>
      <c r="C43" s="39" t="s">
        <v>817</v>
      </c>
      <c r="D43" s="55">
        <v>8222447.6799999997</v>
      </c>
      <c r="E43" s="55">
        <v>0</v>
      </c>
      <c r="F43" s="55">
        <v>474825.03</v>
      </c>
      <c r="G43" s="55">
        <v>0</v>
      </c>
      <c r="H43" s="55">
        <v>8697272.7100000009</v>
      </c>
      <c r="I43" s="55">
        <v>0</v>
      </c>
    </row>
    <row r="44" spans="1:9">
      <c r="A44" s="39" t="s">
        <v>723</v>
      </c>
      <c r="B44" s="42" t="str">
        <f>VLOOKUP(A44,'TBQ2''63'!$A$8:$B$177,2,0)</f>
        <v>0117-03</v>
      </c>
      <c r="C44" s="39" t="s">
        <v>818</v>
      </c>
      <c r="D44" s="55">
        <v>1999213.56</v>
      </c>
      <c r="E44" s="55">
        <v>0</v>
      </c>
      <c r="F44" s="55">
        <v>34799.300000000003</v>
      </c>
      <c r="G44" s="55">
        <v>0</v>
      </c>
      <c r="H44" s="55">
        <v>2034012.86</v>
      </c>
      <c r="I44" s="55">
        <v>0</v>
      </c>
    </row>
    <row r="45" spans="1:9">
      <c r="A45" s="39" t="s">
        <v>724</v>
      </c>
      <c r="B45" s="42" t="str">
        <f>VLOOKUP(A45,'TBQ2''63'!$A$8:$B$177,2,0)</f>
        <v>0117-04</v>
      </c>
      <c r="C45" s="39" t="s">
        <v>819</v>
      </c>
      <c r="D45" s="55">
        <v>2217600.23</v>
      </c>
      <c r="E45" s="55">
        <v>0</v>
      </c>
      <c r="F45" s="55">
        <v>0</v>
      </c>
      <c r="G45" s="55">
        <v>269605.02</v>
      </c>
      <c r="H45" s="55">
        <v>1947995.21</v>
      </c>
      <c r="I45" s="55">
        <v>0</v>
      </c>
    </row>
    <row r="46" spans="1:9">
      <c r="A46" s="39" t="s">
        <v>725</v>
      </c>
      <c r="B46" s="42" t="str">
        <f>VLOOKUP(A46,'TBQ2''63'!$A$8:$B$177,2,0)</f>
        <v>0117-06</v>
      </c>
      <c r="C46" s="39" t="s">
        <v>820</v>
      </c>
      <c r="D46" s="55">
        <v>0</v>
      </c>
      <c r="E46" s="55">
        <v>2072780.94</v>
      </c>
      <c r="F46" s="55">
        <v>304079.24</v>
      </c>
      <c r="G46" s="55">
        <v>0</v>
      </c>
      <c r="H46" s="55">
        <v>0</v>
      </c>
      <c r="I46" s="55">
        <v>1768701.7</v>
      </c>
    </row>
    <row r="47" spans="1:9">
      <c r="A47" s="39" t="s">
        <v>726</v>
      </c>
      <c r="B47" s="42" t="str">
        <f>VLOOKUP(A47,'TBQ2''63'!$A$8:$B$177,2,0)</f>
        <v>0118-01</v>
      </c>
      <c r="C47" s="39" t="s">
        <v>821</v>
      </c>
      <c r="D47" s="55">
        <v>37755755.149999999</v>
      </c>
      <c r="E47" s="55">
        <v>0</v>
      </c>
      <c r="F47" s="55">
        <v>0</v>
      </c>
      <c r="G47" s="55">
        <v>143481.82999999999</v>
      </c>
      <c r="H47" s="55">
        <v>37612273.32</v>
      </c>
      <c r="I47" s="55">
        <v>0</v>
      </c>
    </row>
    <row r="48" spans="1:9">
      <c r="A48" s="39" t="s">
        <v>727</v>
      </c>
      <c r="B48" s="42" t="str">
        <f>VLOOKUP(A48,'TBQ2''63'!$A$8:$B$177,2,0)</f>
        <v>0118-02</v>
      </c>
      <c r="C48" s="39" t="s">
        <v>822</v>
      </c>
      <c r="D48" s="55">
        <v>9210622.6600000001</v>
      </c>
      <c r="E48" s="55">
        <v>0</v>
      </c>
      <c r="F48" s="55">
        <v>392598.18</v>
      </c>
      <c r="G48" s="55">
        <v>0</v>
      </c>
      <c r="H48" s="55">
        <v>9603220.8399999999</v>
      </c>
      <c r="I48" s="55">
        <v>0</v>
      </c>
    </row>
    <row r="49" spans="1:9">
      <c r="A49" s="39" t="s">
        <v>728</v>
      </c>
      <c r="B49" s="42" t="str">
        <f>VLOOKUP(A49,'TBQ2''63'!$A$8:$B$177,2,0)</f>
        <v>0118-04</v>
      </c>
      <c r="C49" s="39" t="s">
        <v>823</v>
      </c>
      <c r="D49" s="55">
        <v>827691.57</v>
      </c>
      <c r="E49" s="55">
        <v>0</v>
      </c>
      <c r="F49" s="55">
        <v>0</v>
      </c>
      <c r="G49" s="55">
        <v>342201.36</v>
      </c>
      <c r="H49" s="55">
        <v>485490.21</v>
      </c>
      <c r="I49" s="55">
        <v>0</v>
      </c>
    </row>
    <row r="50" spans="1:9">
      <c r="A50" s="39" t="s">
        <v>729</v>
      </c>
      <c r="B50" s="42" t="str">
        <f>VLOOKUP(A50,'TBQ2''63'!$A$8:$B$177,2,0)</f>
        <v>0118-05</v>
      </c>
      <c r="C50" s="39" t="s">
        <v>824</v>
      </c>
      <c r="D50" s="55">
        <v>287153.69</v>
      </c>
      <c r="E50" s="55">
        <v>0</v>
      </c>
      <c r="F50" s="55">
        <v>0</v>
      </c>
      <c r="G50" s="55">
        <v>33947.410000000003</v>
      </c>
      <c r="H50" s="55">
        <v>253206.28</v>
      </c>
      <c r="I50" s="55">
        <v>0</v>
      </c>
    </row>
    <row r="51" spans="1:9">
      <c r="A51" s="39" t="s">
        <v>730</v>
      </c>
      <c r="B51" s="42" t="str">
        <f>VLOOKUP(A51,'TBQ2''63'!$A$8:$B$177,2,0)</f>
        <v>0118-06</v>
      </c>
      <c r="C51" s="39" t="s">
        <v>825</v>
      </c>
      <c r="D51" s="55">
        <v>2083164.19</v>
      </c>
      <c r="E51" s="55">
        <v>0</v>
      </c>
      <c r="F51" s="55">
        <v>0</v>
      </c>
      <c r="G51" s="55">
        <v>105392.26</v>
      </c>
      <c r="H51" s="55">
        <v>1977771.93</v>
      </c>
      <c r="I51" s="55">
        <v>0</v>
      </c>
    </row>
    <row r="52" spans="1:9">
      <c r="A52" s="39" t="s">
        <v>731</v>
      </c>
      <c r="B52" s="42" t="str">
        <f>VLOOKUP(A52,'TBQ2''63'!$A$8:$B$177,2,0)</f>
        <v>0118-07</v>
      </c>
      <c r="C52" s="39" t="s">
        <v>826</v>
      </c>
      <c r="D52" s="55">
        <v>1326761.24</v>
      </c>
      <c r="E52" s="55">
        <v>0</v>
      </c>
      <c r="F52" s="55">
        <v>0</v>
      </c>
      <c r="G52" s="55">
        <v>0</v>
      </c>
      <c r="H52" s="55">
        <v>1326761.24</v>
      </c>
      <c r="I52" s="55">
        <v>0</v>
      </c>
    </row>
    <row r="53" spans="1:9">
      <c r="A53" s="39" t="s">
        <v>732</v>
      </c>
      <c r="B53" s="42" t="str">
        <f>VLOOKUP(A53,'TBQ2''63'!$A$8:$B$177,2,0)</f>
        <v>0118-08</v>
      </c>
      <c r="C53" s="39" t="s">
        <v>827</v>
      </c>
      <c r="D53" s="55">
        <v>0</v>
      </c>
      <c r="E53" s="55">
        <v>35470.660000000003</v>
      </c>
      <c r="F53" s="55">
        <v>0</v>
      </c>
      <c r="G53" s="55">
        <v>0</v>
      </c>
      <c r="H53" s="55">
        <v>0</v>
      </c>
      <c r="I53" s="55">
        <v>35470.660000000003</v>
      </c>
    </row>
    <row r="54" spans="1:9">
      <c r="A54" s="39" t="s">
        <v>733</v>
      </c>
      <c r="B54" s="42" t="str">
        <f>VLOOKUP(A54,'TBQ2''63'!$A$8:$B$177,2,0)</f>
        <v>0118-09</v>
      </c>
      <c r="C54" s="39" t="s">
        <v>828</v>
      </c>
      <c r="D54" s="55">
        <v>454168.46</v>
      </c>
      <c r="E54" s="55">
        <v>0</v>
      </c>
      <c r="F54" s="55">
        <v>0</v>
      </c>
      <c r="G54" s="55">
        <v>2141.2800000000002</v>
      </c>
      <c r="H54" s="55">
        <v>452027.18</v>
      </c>
      <c r="I54" s="55">
        <v>0</v>
      </c>
    </row>
    <row r="55" spans="1:9">
      <c r="A55" s="39" t="s">
        <v>734</v>
      </c>
      <c r="B55" s="42" t="str">
        <f>VLOOKUP(A55,'TBQ2''63'!$A$8:$B$177,2,0)</f>
        <v>0118-10</v>
      </c>
      <c r="C55" s="39" t="s">
        <v>829</v>
      </c>
      <c r="D55" s="55">
        <v>2443355.2599999998</v>
      </c>
      <c r="E55" s="55">
        <v>0</v>
      </c>
      <c r="F55" s="55">
        <v>0</v>
      </c>
      <c r="G55" s="55">
        <v>32350.95</v>
      </c>
      <c r="H55" s="55">
        <v>2411004.31</v>
      </c>
      <c r="I55" s="55">
        <v>0</v>
      </c>
    </row>
    <row r="56" spans="1:9">
      <c r="A56" s="39" t="s">
        <v>735</v>
      </c>
      <c r="B56" s="42" t="str">
        <f>VLOOKUP(A56,'TBQ2''63'!$A$8:$B$177,2,0)</f>
        <v>0118-11</v>
      </c>
      <c r="C56" s="39" t="s">
        <v>830</v>
      </c>
      <c r="D56" s="55">
        <v>1812979.4</v>
      </c>
      <c r="E56" s="55">
        <v>0</v>
      </c>
      <c r="F56" s="55">
        <v>0</v>
      </c>
      <c r="G56" s="55">
        <v>83811.350000000006</v>
      </c>
      <c r="H56" s="55">
        <v>1729168.05</v>
      </c>
      <c r="I56" s="55">
        <v>0</v>
      </c>
    </row>
    <row r="57" spans="1:9">
      <c r="A57" s="39" t="s">
        <v>736</v>
      </c>
      <c r="B57" s="42" t="str">
        <f>VLOOKUP(A57,'TBQ2''63'!$A$8:$B$177,2,0)</f>
        <v>0118-12</v>
      </c>
      <c r="C57" s="39" t="s">
        <v>831</v>
      </c>
      <c r="D57" s="55">
        <v>1461092.98</v>
      </c>
      <c r="E57" s="55">
        <v>0</v>
      </c>
      <c r="F57" s="55">
        <v>0</v>
      </c>
      <c r="G57" s="55">
        <v>88841.29</v>
      </c>
      <c r="H57" s="55">
        <v>1372251.69</v>
      </c>
      <c r="I57" s="55">
        <v>0</v>
      </c>
    </row>
    <row r="58" spans="1:9">
      <c r="A58" s="39" t="s">
        <v>737</v>
      </c>
      <c r="B58" s="42" t="str">
        <f>VLOOKUP(A58,'TBQ2''63'!$A$8:$B$177,2,0)</f>
        <v>0119-00</v>
      </c>
      <c r="C58" s="39" t="s">
        <v>832</v>
      </c>
      <c r="D58" s="55">
        <v>15600177.449999999</v>
      </c>
      <c r="E58" s="55">
        <v>0</v>
      </c>
      <c r="F58" s="55">
        <v>0</v>
      </c>
      <c r="G58" s="55">
        <v>2466510.63</v>
      </c>
      <c r="H58" s="55">
        <v>13133666.82</v>
      </c>
      <c r="I58" s="55">
        <v>0</v>
      </c>
    </row>
    <row r="59" spans="1:9">
      <c r="A59" s="39" t="s">
        <v>738</v>
      </c>
      <c r="B59" s="42" t="str">
        <f>VLOOKUP(A59,'TBQ2''63'!$A$8:$B$177,2,0)</f>
        <v>0119-06</v>
      </c>
      <c r="C59" s="39" t="s">
        <v>833</v>
      </c>
      <c r="D59" s="55">
        <v>0</v>
      </c>
      <c r="E59" s="55">
        <v>117016.28</v>
      </c>
      <c r="F59" s="55">
        <v>0</v>
      </c>
      <c r="G59" s="55">
        <v>0</v>
      </c>
      <c r="H59" s="55">
        <v>0</v>
      </c>
      <c r="I59" s="55">
        <v>117016.28</v>
      </c>
    </row>
    <row r="60" spans="1:9">
      <c r="A60" s="39" t="s">
        <v>739</v>
      </c>
      <c r="B60" s="42" t="str">
        <f>VLOOKUP(A60,'TBQ2''63'!$A$8:$B$177,2,0)</f>
        <v>0120-00</v>
      </c>
      <c r="C60" s="39" t="s">
        <v>834</v>
      </c>
      <c r="D60" s="55">
        <v>10136432.77</v>
      </c>
      <c r="E60" s="55">
        <v>0</v>
      </c>
      <c r="F60" s="55">
        <v>846207.02</v>
      </c>
      <c r="G60" s="55">
        <v>0</v>
      </c>
      <c r="H60" s="55">
        <v>10982639.789999999</v>
      </c>
      <c r="I60" s="55">
        <v>0</v>
      </c>
    </row>
    <row r="61" spans="1:9">
      <c r="A61" s="39" t="s">
        <v>740</v>
      </c>
      <c r="B61" s="42" t="str">
        <f>VLOOKUP(A61,'TBQ2''63'!$A$8:$B$177,2,0)</f>
        <v>0120-01</v>
      </c>
      <c r="C61" s="39" t="s">
        <v>835</v>
      </c>
      <c r="D61" s="55">
        <v>18688829.539999999</v>
      </c>
      <c r="E61" s="55">
        <v>0</v>
      </c>
      <c r="F61" s="55">
        <v>0</v>
      </c>
      <c r="G61" s="55">
        <v>80851.81</v>
      </c>
      <c r="H61" s="55">
        <v>18607977.73</v>
      </c>
      <c r="I61" s="55">
        <v>0</v>
      </c>
    </row>
    <row r="62" spans="1:9">
      <c r="A62" s="39" t="s">
        <v>741</v>
      </c>
      <c r="B62" s="42" t="str">
        <f>VLOOKUP(A62,'TBQ2''63'!$A$8:$B$177,2,0)</f>
        <v>0120-06</v>
      </c>
      <c r="C62" s="39" t="s">
        <v>836</v>
      </c>
      <c r="D62" s="55">
        <v>0</v>
      </c>
      <c r="E62" s="55">
        <v>6180955.3499999996</v>
      </c>
      <c r="F62" s="55">
        <v>0</v>
      </c>
      <c r="G62" s="55">
        <v>0</v>
      </c>
      <c r="H62" s="55">
        <v>0</v>
      </c>
      <c r="I62" s="55">
        <v>6180955.3499999996</v>
      </c>
    </row>
    <row r="63" spans="1:9">
      <c r="A63" s="39" t="s">
        <v>742</v>
      </c>
      <c r="B63" s="42" t="str">
        <f>VLOOKUP(A63,'TBQ2''63'!$A$8:$B$177,2,0)</f>
        <v>0121-00</v>
      </c>
      <c r="C63" s="39" t="s">
        <v>837</v>
      </c>
      <c r="D63" s="55">
        <v>795920.56</v>
      </c>
      <c r="E63" s="55">
        <v>0</v>
      </c>
      <c r="F63" s="55">
        <v>1352256.32</v>
      </c>
      <c r="G63" s="55">
        <v>0</v>
      </c>
      <c r="H63" s="55">
        <v>2148176.88</v>
      </c>
      <c r="I63" s="55">
        <v>0</v>
      </c>
    </row>
    <row r="64" spans="1:9">
      <c r="A64" s="39" t="s">
        <v>743</v>
      </c>
      <c r="B64" s="42" t="str">
        <f>VLOOKUP(A64,'TBQ2''63'!$A$8:$B$177,2,0)</f>
        <v>0122-00</v>
      </c>
      <c r="C64" s="39" t="s">
        <v>838</v>
      </c>
      <c r="D64" s="55">
        <v>309083.27</v>
      </c>
      <c r="E64" s="55">
        <v>0</v>
      </c>
      <c r="F64" s="55">
        <v>0</v>
      </c>
      <c r="G64" s="55">
        <v>45433</v>
      </c>
      <c r="H64" s="55">
        <v>263650.27</v>
      </c>
      <c r="I64" s="55">
        <v>0</v>
      </c>
    </row>
    <row r="65" spans="1:9">
      <c r="A65" s="39" t="s">
        <v>744</v>
      </c>
      <c r="B65" s="42" t="str">
        <f>VLOOKUP(A65,'TBQ2''63'!$A$8:$B$177,2,0)</f>
        <v>0123-00</v>
      </c>
      <c r="C65" s="39" t="s">
        <v>839</v>
      </c>
      <c r="D65" s="55">
        <v>754838.02</v>
      </c>
      <c r="E65" s="55">
        <v>0</v>
      </c>
      <c r="F65" s="55">
        <v>52428.47</v>
      </c>
      <c r="G65" s="55">
        <v>0</v>
      </c>
      <c r="H65" s="55">
        <v>807266.49</v>
      </c>
      <c r="I65" s="55">
        <v>0</v>
      </c>
    </row>
    <row r="66" spans="1:9">
      <c r="A66" s="39" t="s">
        <v>745</v>
      </c>
      <c r="B66" s="42" t="str">
        <f>VLOOKUP(A66,'TBQ2''63'!$A$8:$B$177,2,0)</f>
        <v>0126-00</v>
      </c>
      <c r="C66" s="39" t="s">
        <v>840</v>
      </c>
      <c r="D66" s="55">
        <v>1392.79</v>
      </c>
      <c r="E66" s="55">
        <v>0</v>
      </c>
      <c r="F66" s="55">
        <v>0</v>
      </c>
      <c r="G66" s="55">
        <v>1112.6099999999999</v>
      </c>
      <c r="H66" s="55">
        <v>280.18</v>
      </c>
      <c r="I66" s="55">
        <v>0</v>
      </c>
    </row>
    <row r="67" spans="1:9">
      <c r="A67" s="42">
        <v>36558</v>
      </c>
      <c r="B67" s="42" t="str">
        <f>VLOOKUP(A67,'TBQ2''63'!$A$8:$B$177,2,0)</f>
        <v>0202-00</v>
      </c>
      <c r="C67" s="39" t="s">
        <v>841</v>
      </c>
      <c r="D67" s="55">
        <v>29208985.050000001</v>
      </c>
      <c r="E67" s="55">
        <v>0</v>
      </c>
      <c r="F67" s="55">
        <v>0</v>
      </c>
      <c r="G67" s="55">
        <v>0</v>
      </c>
      <c r="H67" s="55">
        <v>29208985.050000001</v>
      </c>
      <c r="I67" s="55">
        <v>0</v>
      </c>
    </row>
    <row r="68" spans="1:9">
      <c r="A68" s="42">
        <v>36587</v>
      </c>
      <c r="B68" s="42" t="str">
        <f>VLOOKUP(A68,'TBQ2''63'!$A$8:$B$177,2,0)</f>
        <v>0203-00</v>
      </c>
      <c r="C68" s="39" t="s">
        <v>842</v>
      </c>
      <c r="D68" s="55">
        <v>500000</v>
      </c>
      <c r="E68" s="55">
        <v>0</v>
      </c>
      <c r="F68" s="55">
        <v>0</v>
      </c>
      <c r="G68" s="55">
        <v>0</v>
      </c>
      <c r="H68" s="55">
        <v>500000</v>
      </c>
      <c r="I68" s="55">
        <v>0</v>
      </c>
    </row>
    <row r="69" spans="1:9">
      <c r="A69" s="42">
        <v>36983</v>
      </c>
      <c r="B69" s="42" t="str">
        <f>VLOOKUP(A69,'TBQ2''63'!$A$8:$B$177,2,0)</f>
        <v>0204-01</v>
      </c>
      <c r="C69" s="39" t="s">
        <v>843</v>
      </c>
      <c r="D69" s="55">
        <v>0</v>
      </c>
      <c r="E69" s="55">
        <v>1208562.6200000001</v>
      </c>
      <c r="F69" s="55">
        <v>0</v>
      </c>
      <c r="G69" s="55">
        <v>0</v>
      </c>
      <c r="H69" s="55">
        <v>0</v>
      </c>
      <c r="I69" s="55">
        <v>1208562.6200000001</v>
      </c>
    </row>
    <row r="70" spans="1:9">
      <c r="A70" s="42">
        <v>36801</v>
      </c>
      <c r="B70" s="42" t="str">
        <f>VLOOKUP(A70,'TBQ2''63'!$A$8:$B$177,2,0)</f>
        <v>0210-00</v>
      </c>
      <c r="C70" s="39" t="s">
        <v>844</v>
      </c>
      <c r="D70" s="55">
        <v>24390395.539999999</v>
      </c>
      <c r="E70" s="55">
        <v>0</v>
      </c>
      <c r="F70" s="55">
        <v>0</v>
      </c>
      <c r="G70" s="55">
        <v>0</v>
      </c>
      <c r="H70" s="55">
        <v>24390395.539999999</v>
      </c>
      <c r="I70" s="55">
        <v>0</v>
      </c>
    </row>
    <row r="71" spans="1:9">
      <c r="A71" s="42">
        <v>37166</v>
      </c>
      <c r="B71" s="42" t="str">
        <f>VLOOKUP(A71,'TBQ2''63'!$A$8:$B$177,2,0)</f>
        <v>0210-01</v>
      </c>
      <c r="C71" s="39" t="s">
        <v>845</v>
      </c>
      <c r="D71" s="55">
        <v>0</v>
      </c>
      <c r="E71" s="55">
        <v>23023764.289999999</v>
      </c>
      <c r="F71" s="55">
        <v>0</v>
      </c>
      <c r="G71" s="55">
        <v>0</v>
      </c>
      <c r="H71" s="55">
        <v>0</v>
      </c>
      <c r="I71" s="55">
        <v>23023764.289999999</v>
      </c>
    </row>
    <row r="72" spans="1:9">
      <c r="A72" s="42">
        <v>37531</v>
      </c>
      <c r="B72" s="42" t="str">
        <f>VLOOKUP(A72,'TBQ2''63'!$A$8:$B$177,2,0)</f>
        <v>0210-02</v>
      </c>
      <c r="C72" s="39" t="s">
        <v>846</v>
      </c>
      <c r="D72" s="55">
        <v>7014995.7300000004</v>
      </c>
      <c r="E72" s="55">
        <v>0</v>
      </c>
      <c r="F72" s="55">
        <v>0</v>
      </c>
      <c r="G72" s="55">
        <v>0</v>
      </c>
      <c r="H72" s="55">
        <v>7014995.7300000004</v>
      </c>
      <c r="I72" s="55">
        <v>0</v>
      </c>
    </row>
    <row r="73" spans="1:9">
      <c r="A73" s="42">
        <v>36528</v>
      </c>
      <c r="B73" s="42" t="str">
        <f>VLOOKUP(A73,'TBQ2''63'!$A$8:$B$177,2,0)</f>
        <v>0301-00</v>
      </c>
      <c r="C73" s="39" t="s">
        <v>847</v>
      </c>
      <c r="D73" s="55">
        <v>684450000</v>
      </c>
      <c r="E73" s="55">
        <v>0</v>
      </c>
      <c r="F73" s="55">
        <v>0</v>
      </c>
      <c r="G73" s="55">
        <v>0</v>
      </c>
      <c r="H73" s="55">
        <v>684450000</v>
      </c>
      <c r="I73" s="55">
        <v>0</v>
      </c>
    </row>
    <row r="74" spans="1:9">
      <c r="A74" s="42">
        <v>36559</v>
      </c>
      <c r="B74" s="42" t="str">
        <f>VLOOKUP(A74,'TBQ2''63'!$A$8:$B$177,2,0)</f>
        <v>0302-00</v>
      </c>
      <c r="C74" s="39" t="s">
        <v>848</v>
      </c>
      <c r="D74" s="55">
        <v>307598291.85000002</v>
      </c>
      <c r="E74" s="55">
        <v>0</v>
      </c>
      <c r="F74" s="55">
        <v>0</v>
      </c>
      <c r="G74" s="55">
        <v>0</v>
      </c>
      <c r="H74" s="55">
        <v>307598291.85000002</v>
      </c>
      <c r="I74" s="55">
        <v>0</v>
      </c>
    </row>
    <row r="75" spans="1:9">
      <c r="A75" s="42">
        <v>36588</v>
      </c>
      <c r="B75" s="42" t="str">
        <f>VLOOKUP(A75,'TBQ2''63'!$A$8:$B$177,2,0)</f>
        <v>0303-00</v>
      </c>
      <c r="C75" s="39" t="s">
        <v>849</v>
      </c>
      <c r="D75" s="55">
        <v>0</v>
      </c>
      <c r="E75" s="55">
        <v>307144568.38</v>
      </c>
      <c r="F75" s="55">
        <v>0</v>
      </c>
      <c r="G75" s="55">
        <v>4793.67</v>
      </c>
      <c r="H75" s="55">
        <v>0</v>
      </c>
      <c r="I75" s="55">
        <v>307149362.05000001</v>
      </c>
    </row>
    <row r="76" spans="1:9">
      <c r="A76" s="42">
        <v>36619</v>
      </c>
      <c r="B76" s="42" t="str">
        <f>VLOOKUP(A76,'TBQ2''63'!$A$8:$B$177,2,0)</f>
        <v>0304-00</v>
      </c>
      <c r="C76" s="39" t="s">
        <v>850</v>
      </c>
      <c r="D76" s="55">
        <v>52550889.509999998</v>
      </c>
      <c r="E76" s="55">
        <v>0</v>
      </c>
      <c r="F76" s="55">
        <v>0</v>
      </c>
      <c r="G76" s="55">
        <v>0</v>
      </c>
      <c r="H76" s="55">
        <v>52550889.509999998</v>
      </c>
      <c r="I76" s="55">
        <v>0</v>
      </c>
    </row>
    <row r="77" spans="1:9">
      <c r="A77" s="42">
        <v>36649</v>
      </c>
      <c r="B77" s="42" t="str">
        <f>VLOOKUP(A77,'TBQ2''63'!$A$8:$B$177,2,0)</f>
        <v>0305-00</v>
      </c>
      <c r="C77" s="39" t="s">
        <v>851</v>
      </c>
      <c r="D77" s="55">
        <v>0</v>
      </c>
      <c r="E77" s="55">
        <v>51460979.280000001</v>
      </c>
      <c r="F77" s="55">
        <v>0</v>
      </c>
      <c r="G77" s="55">
        <v>30350.560000000001</v>
      </c>
      <c r="H77" s="55">
        <v>0</v>
      </c>
      <c r="I77" s="55">
        <v>51491329.840000004</v>
      </c>
    </row>
    <row r="78" spans="1:9">
      <c r="A78" s="42">
        <v>36680</v>
      </c>
      <c r="B78" s="42" t="str">
        <f>VLOOKUP(A78,'TBQ2''63'!$A$8:$B$177,2,0)</f>
        <v>0306-00</v>
      </c>
      <c r="C78" s="39" t="s">
        <v>852</v>
      </c>
      <c r="D78" s="55">
        <v>1956659185.96</v>
      </c>
      <c r="E78" s="55">
        <v>0</v>
      </c>
      <c r="F78" s="55">
        <v>36000</v>
      </c>
      <c r="G78" s="55">
        <v>0</v>
      </c>
      <c r="H78" s="55">
        <v>1956695185.96</v>
      </c>
      <c r="I78" s="55">
        <v>0</v>
      </c>
    </row>
    <row r="79" spans="1:9">
      <c r="A79" s="42">
        <v>36710</v>
      </c>
      <c r="B79" s="42" t="str">
        <f>VLOOKUP(A79,'TBQ2''63'!$A$8:$B$177,2,0)</f>
        <v>0307-00</v>
      </c>
      <c r="C79" s="39" t="s">
        <v>853</v>
      </c>
      <c r="D79" s="55">
        <v>0</v>
      </c>
      <c r="E79" s="55">
        <v>1948832267.8699999</v>
      </c>
      <c r="F79" s="55">
        <v>0</v>
      </c>
      <c r="G79" s="55">
        <v>121578.56</v>
      </c>
      <c r="H79" s="55">
        <v>0</v>
      </c>
      <c r="I79" s="55">
        <v>1948953846.4300001</v>
      </c>
    </row>
    <row r="80" spans="1:9">
      <c r="A80" s="42">
        <v>36741</v>
      </c>
      <c r="B80" s="42" t="str">
        <f>VLOOKUP(A80,'TBQ2''63'!$A$8:$B$177,2,0)</f>
        <v>0308-00</v>
      </c>
      <c r="C80" s="39" t="s">
        <v>854</v>
      </c>
      <c r="D80" s="55">
        <v>15981842.300000001</v>
      </c>
      <c r="E80" s="55">
        <v>0</v>
      </c>
      <c r="F80" s="55">
        <v>7747.66</v>
      </c>
      <c r="G80" s="55">
        <v>0</v>
      </c>
      <c r="H80" s="55">
        <v>15989589.960000001</v>
      </c>
      <c r="I80" s="55">
        <v>0</v>
      </c>
    </row>
    <row r="81" spans="1:9">
      <c r="A81" s="42">
        <v>36772</v>
      </c>
      <c r="B81" s="42" t="str">
        <f>VLOOKUP(A81,'TBQ2''63'!$A$8:$B$177,2,0)</f>
        <v>0309-00</v>
      </c>
      <c r="C81" s="39" t="s">
        <v>855</v>
      </c>
      <c r="D81" s="55">
        <v>0</v>
      </c>
      <c r="E81" s="55">
        <v>15771352.73</v>
      </c>
      <c r="F81" s="55">
        <v>0</v>
      </c>
      <c r="G81" s="55">
        <v>3485.02</v>
      </c>
      <c r="H81" s="55">
        <v>0</v>
      </c>
      <c r="I81" s="55">
        <v>15774837.75</v>
      </c>
    </row>
    <row r="82" spans="1:9">
      <c r="A82" s="42">
        <v>36802</v>
      </c>
      <c r="B82" s="42" t="str">
        <f>VLOOKUP(A82,'TBQ2''63'!$A$8:$B$177,2,0)</f>
        <v>0310-00</v>
      </c>
      <c r="C82" s="39" t="s">
        <v>856</v>
      </c>
      <c r="D82" s="55">
        <v>4962188.5199999996</v>
      </c>
      <c r="E82" s="55">
        <v>0</v>
      </c>
      <c r="F82" s="55">
        <v>0</v>
      </c>
      <c r="G82" s="55">
        <v>0</v>
      </c>
      <c r="H82" s="55">
        <v>4962188.5199999996</v>
      </c>
      <c r="I82" s="55">
        <v>0</v>
      </c>
    </row>
    <row r="83" spans="1:9">
      <c r="A83" s="42">
        <v>36833</v>
      </c>
      <c r="B83" s="42" t="str">
        <f>VLOOKUP(A83,'TBQ2''63'!$A$8:$B$177,2,0)</f>
        <v>0311-00</v>
      </c>
      <c r="C83" s="39" t="s">
        <v>857</v>
      </c>
      <c r="D83" s="55">
        <v>0</v>
      </c>
      <c r="E83" s="55">
        <v>4186799.49</v>
      </c>
      <c r="F83" s="55">
        <v>0</v>
      </c>
      <c r="G83" s="55">
        <v>20745.330000000002</v>
      </c>
      <c r="H83" s="55">
        <v>0</v>
      </c>
      <c r="I83" s="55">
        <v>4207544.82</v>
      </c>
    </row>
    <row r="84" spans="1:9">
      <c r="A84" s="39" t="s">
        <v>858</v>
      </c>
      <c r="B84" s="42" t="s">
        <v>82</v>
      </c>
      <c r="C84" s="39" t="s">
        <v>859</v>
      </c>
      <c r="D84" s="55">
        <v>0</v>
      </c>
      <c r="E84" s="55">
        <v>0</v>
      </c>
      <c r="F84" s="55">
        <v>201260.19</v>
      </c>
      <c r="G84" s="55">
        <v>0</v>
      </c>
      <c r="H84" s="55">
        <v>201260.19</v>
      </c>
      <c r="I84" s="55">
        <v>0</v>
      </c>
    </row>
    <row r="85" spans="1:9">
      <c r="A85" s="39" t="s">
        <v>746</v>
      </c>
      <c r="B85" s="42" t="str">
        <f>VLOOKUP(A85,'TBQ2''63'!$A$8:$B$177,2,0)</f>
        <v>0314-00</v>
      </c>
      <c r="C85" s="39" t="s">
        <v>860</v>
      </c>
      <c r="D85" s="55">
        <v>31843848.260000002</v>
      </c>
      <c r="E85" s="55">
        <v>0</v>
      </c>
      <c r="F85" s="55">
        <v>160694.84</v>
      </c>
      <c r="G85" s="55">
        <v>0</v>
      </c>
      <c r="H85" s="55">
        <v>32004543.100000001</v>
      </c>
      <c r="I85" s="55">
        <v>0</v>
      </c>
    </row>
    <row r="86" spans="1:9">
      <c r="A86" s="39" t="s">
        <v>747</v>
      </c>
      <c r="B86" s="42" t="str">
        <f>VLOOKUP(A86,'TBQ2''63'!$A$8:$B$177,2,0)</f>
        <v>0314-01</v>
      </c>
      <c r="C86" s="39" t="s">
        <v>861</v>
      </c>
      <c r="D86" s="55">
        <v>0</v>
      </c>
      <c r="E86" s="55">
        <v>10946161.01</v>
      </c>
      <c r="F86" s="55">
        <v>0</v>
      </c>
      <c r="G86" s="55">
        <v>0</v>
      </c>
      <c r="H86" s="55">
        <v>0</v>
      </c>
      <c r="I86" s="55">
        <v>10946161.01</v>
      </c>
    </row>
    <row r="87" spans="1:9">
      <c r="A87" s="42">
        <v>36589</v>
      </c>
      <c r="B87" s="42" t="str">
        <f>VLOOKUP(A87,'TBQ2''63'!$A$8:$B$177,2,0)</f>
        <v>0403-00</v>
      </c>
      <c r="C87" s="39" t="s">
        <v>862</v>
      </c>
      <c r="D87" s="55">
        <v>79000</v>
      </c>
      <c r="E87" s="55">
        <v>0</v>
      </c>
      <c r="F87" s="55">
        <v>0</v>
      </c>
      <c r="G87" s="55">
        <v>0</v>
      </c>
      <c r="H87" s="55">
        <v>79000</v>
      </c>
      <c r="I87" s="55">
        <v>0</v>
      </c>
    </row>
    <row r="88" spans="1:9">
      <c r="A88" s="42">
        <v>36530</v>
      </c>
      <c r="B88" s="42" t="str">
        <f>VLOOKUP(A88,'TBQ2''63'!$A$8:$B$177,2,0)</f>
        <v>0501-00</v>
      </c>
      <c r="C88" s="39" t="s">
        <v>863</v>
      </c>
      <c r="D88" s="55">
        <v>0</v>
      </c>
      <c r="E88" s="55">
        <v>145539</v>
      </c>
      <c r="F88" s="55">
        <v>3249</v>
      </c>
      <c r="G88" s="55">
        <v>0</v>
      </c>
      <c r="H88" s="55">
        <v>0</v>
      </c>
      <c r="I88" s="55">
        <v>142290</v>
      </c>
    </row>
    <row r="89" spans="1:9">
      <c r="A89" s="42">
        <v>36590</v>
      </c>
      <c r="B89" s="42" t="str">
        <f>VLOOKUP(A89,'TBQ2''63'!$A$8:$B$177,2,0)</f>
        <v>0503-00</v>
      </c>
      <c r="C89" s="39" t="s">
        <v>864</v>
      </c>
      <c r="D89" s="55">
        <v>0</v>
      </c>
      <c r="E89" s="55">
        <v>185660.35</v>
      </c>
      <c r="F89" s="55">
        <v>152919.57999999999</v>
      </c>
      <c r="G89" s="55">
        <v>0</v>
      </c>
      <c r="H89" s="55">
        <v>0</v>
      </c>
      <c r="I89" s="55">
        <v>32740.77</v>
      </c>
    </row>
    <row r="90" spans="1:9">
      <c r="A90" s="42">
        <v>36621</v>
      </c>
      <c r="B90" s="42" t="str">
        <f>VLOOKUP(A90,'TBQ2''63'!$A$8:$B$177,2,0)</f>
        <v>0504-00</v>
      </c>
      <c r="C90" s="39" t="s">
        <v>865</v>
      </c>
      <c r="D90" s="55">
        <v>0</v>
      </c>
      <c r="E90" s="55">
        <v>58623.26</v>
      </c>
      <c r="F90" s="55">
        <v>0</v>
      </c>
      <c r="G90" s="55">
        <v>178364.15</v>
      </c>
      <c r="H90" s="55">
        <v>0</v>
      </c>
      <c r="I90" s="55">
        <v>236987.41</v>
      </c>
    </row>
    <row r="91" spans="1:9">
      <c r="A91" s="42">
        <v>36651</v>
      </c>
      <c r="B91" s="42" t="str">
        <f>VLOOKUP(A91,'TBQ2''63'!$A$8:$B$177,2,0)</f>
        <v>0505-00</v>
      </c>
      <c r="C91" s="39" t="s">
        <v>866</v>
      </c>
      <c r="D91" s="55">
        <v>0</v>
      </c>
      <c r="E91" s="55">
        <v>15198579.08</v>
      </c>
      <c r="F91" s="55">
        <v>499263.62</v>
      </c>
      <c r="G91" s="55">
        <v>0</v>
      </c>
      <c r="H91" s="55">
        <v>0</v>
      </c>
      <c r="I91" s="55">
        <v>14699315.460000001</v>
      </c>
    </row>
    <row r="92" spans="1:9">
      <c r="A92" s="42">
        <v>38477</v>
      </c>
      <c r="B92" s="42" t="str">
        <f>VLOOKUP(A92,'TBQ2''63'!$A$8:$B$177,2,0)</f>
        <v>0505-05</v>
      </c>
      <c r="C92" s="39" t="s">
        <v>867</v>
      </c>
      <c r="D92" s="55">
        <v>0</v>
      </c>
      <c r="E92" s="55">
        <v>5616.2</v>
      </c>
      <c r="F92" s="55">
        <v>0</v>
      </c>
      <c r="G92" s="55">
        <v>331409.59999999998</v>
      </c>
      <c r="H92" s="55">
        <v>0</v>
      </c>
      <c r="I92" s="55">
        <v>337025.8</v>
      </c>
    </row>
    <row r="93" spans="1:9">
      <c r="A93" s="42">
        <v>36712</v>
      </c>
      <c r="B93" s="42" t="str">
        <f>VLOOKUP(A93,'TBQ2''63'!$A$8:$B$177,2,0)</f>
        <v>0507-00</v>
      </c>
      <c r="C93" s="39" t="s">
        <v>868</v>
      </c>
      <c r="D93" s="55">
        <v>0</v>
      </c>
      <c r="E93" s="55">
        <v>16543824.34</v>
      </c>
      <c r="F93" s="55">
        <v>5423867.1799999997</v>
      </c>
      <c r="G93" s="55">
        <v>0</v>
      </c>
      <c r="H93" s="55">
        <v>0</v>
      </c>
      <c r="I93" s="55">
        <v>11119957.16</v>
      </c>
    </row>
    <row r="94" spans="1:9">
      <c r="A94" s="42">
        <v>36774</v>
      </c>
      <c r="B94" s="42" t="str">
        <f>VLOOKUP(A94,'TBQ2''63'!$A$8:$B$177,2,0)</f>
        <v>0509-00</v>
      </c>
      <c r="C94" s="39" t="s">
        <v>869</v>
      </c>
      <c r="D94" s="55">
        <v>0</v>
      </c>
      <c r="E94" s="55">
        <v>3670174.1</v>
      </c>
      <c r="F94" s="55">
        <v>0</v>
      </c>
      <c r="G94" s="55">
        <v>240844.96</v>
      </c>
      <c r="H94" s="55">
        <v>0</v>
      </c>
      <c r="I94" s="55">
        <v>3911019.06</v>
      </c>
    </row>
    <row r="95" spans="1:9">
      <c r="A95" s="42">
        <v>36835</v>
      </c>
      <c r="B95" s="42" t="str">
        <f>VLOOKUP(A95,'TBQ2''63'!$A$8:$B$177,2,0)</f>
        <v>0511-00</v>
      </c>
      <c r="C95" s="39" t="s">
        <v>870</v>
      </c>
      <c r="D95" s="55">
        <v>0</v>
      </c>
      <c r="E95" s="55">
        <v>974303.74</v>
      </c>
      <c r="F95" s="55">
        <v>318712.8</v>
      </c>
      <c r="G95" s="55">
        <v>0</v>
      </c>
      <c r="H95" s="55">
        <v>0</v>
      </c>
      <c r="I95" s="55">
        <v>655590.93999999994</v>
      </c>
    </row>
    <row r="96" spans="1:9">
      <c r="A96" s="42">
        <v>36865</v>
      </c>
      <c r="B96" s="57" t="s">
        <v>514</v>
      </c>
      <c r="C96" s="39" t="s">
        <v>871</v>
      </c>
      <c r="D96" s="55">
        <v>0</v>
      </c>
      <c r="E96" s="55">
        <v>0</v>
      </c>
      <c r="F96" s="55">
        <v>0</v>
      </c>
      <c r="G96" s="55">
        <v>1647783.85</v>
      </c>
      <c r="H96" s="55">
        <v>0</v>
      </c>
      <c r="I96" s="55">
        <v>1647783.85</v>
      </c>
    </row>
    <row r="97" spans="1:9">
      <c r="A97" s="39" t="s">
        <v>750</v>
      </c>
      <c r="B97" s="42" t="str">
        <f>VLOOKUP(A97,'TBQ2''63'!$A$8:$B$177,2,0)</f>
        <v>0514-00</v>
      </c>
      <c r="C97" s="39" t="s">
        <v>872</v>
      </c>
      <c r="D97" s="55">
        <v>0</v>
      </c>
      <c r="E97" s="55">
        <v>447845.52</v>
      </c>
      <c r="F97" s="55">
        <v>0</v>
      </c>
      <c r="G97" s="55">
        <v>675600.66</v>
      </c>
      <c r="H97" s="55">
        <v>0</v>
      </c>
      <c r="I97" s="55">
        <v>1123446.18</v>
      </c>
    </row>
    <row r="98" spans="1:9">
      <c r="A98" s="39" t="s">
        <v>751</v>
      </c>
      <c r="B98" s="42" t="str">
        <f>VLOOKUP(A98,'TBQ2''63'!$A$8:$B$177,2,0)</f>
        <v>0517-00</v>
      </c>
      <c r="C98" s="39" t="s">
        <v>873</v>
      </c>
      <c r="D98" s="55">
        <v>0</v>
      </c>
      <c r="E98" s="55">
        <v>0</v>
      </c>
      <c r="F98" s="55">
        <v>0</v>
      </c>
      <c r="G98" s="55">
        <v>1340066.8400000001</v>
      </c>
      <c r="H98" s="55">
        <v>0</v>
      </c>
      <c r="I98" s="55">
        <v>1340066.8400000001</v>
      </c>
    </row>
    <row r="99" spans="1:9">
      <c r="A99" s="39" t="s">
        <v>752</v>
      </c>
      <c r="B99" s="42" t="str">
        <f>VLOOKUP(A99,'TBQ2''63'!$A$8:$B$177,2,0)</f>
        <v>0518-01</v>
      </c>
      <c r="C99" s="39" t="s">
        <v>874</v>
      </c>
      <c r="D99" s="55">
        <v>0</v>
      </c>
      <c r="E99" s="55">
        <v>49313.52</v>
      </c>
      <c r="F99" s="55">
        <v>16993.52</v>
      </c>
      <c r="G99" s="55">
        <v>0</v>
      </c>
      <c r="H99" s="55">
        <v>0</v>
      </c>
      <c r="I99" s="55">
        <v>32320</v>
      </c>
    </row>
    <row r="100" spans="1:9">
      <c r="A100" s="39" t="s">
        <v>753</v>
      </c>
      <c r="B100" s="42" t="str">
        <f>VLOOKUP(A100,'TBQ2''63'!$A$8:$B$177,2,0)</f>
        <v>0519-00</v>
      </c>
      <c r="C100" s="39" t="s">
        <v>875</v>
      </c>
      <c r="D100" s="55">
        <v>0</v>
      </c>
      <c r="E100" s="55">
        <v>909901.26</v>
      </c>
      <c r="F100" s="55">
        <v>0</v>
      </c>
      <c r="G100" s="55">
        <v>0</v>
      </c>
      <c r="H100" s="55">
        <v>0</v>
      </c>
      <c r="I100" s="55">
        <v>909901.26</v>
      </c>
    </row>
    <row r="101" spans="1:9">
      <c r="A101" s="39" t="s">
        <v>754</v>
      </c>
      <c r="B101" s="42" t="str">
        <f>VLOOKUP(A101,'TBQ2''63'!$A$8:$B$177,2,0)</f>
        <v>0520-00</v>
      </c>
      <c r="C101" s="39" t="s">
        <v>876</v>
      </c>
      <c r="D101" s="55">
        <v>0</v>
      </c>
      <c r="E101" s="55">
        <v>276318.3</v>
      </c>
      <c r="F101" s="55">
        <v>0</v>
      </c>
      <c r="G101" s="55">
        <v>0</v>
      </c>
      <c r="H101" s="55">
        <v>0</v>
      </c>
      <c r="I101" s="55">
        <v>276318.3</v>
      </c>
    </row>
    <row r="102" spans="1:9">
      <c r="A102" s="39" t="s">
        <v>755</v>
      </c>
      <c r="B102" s="42" t="str">
        <f>VLOOKUP(A102,'TBQ2''63'!$A$8:$B$177,2,0)</f>
        <v>0522-00</v>
      </c>
      <c r="C102" s="39" t="s">
        <v>877</v>
      </c>
      <c r="D102" s="55">
        <v>0</v>
      </c>
      <c r="E102" s="55">
        <v>479596</v>
      </c>
      <c r="F102" s="55">
        <v>344050</v>
      </c>
      <c r="G102" s="55">
        <v>0</v>
      </c>
      <c r="H102" s="55">
        <v>0</v>
      </c>
      <c r="I102" s="55">
        <v>135546</v>
      </c>
    </row>
    <row r="103" spans="1:9">
      <c r="A103" s="42">
        <v>36622</v>
      </c>
      <c r="B103" s="42" t="str">
        <f>VLOOKUP(A103,'TBQ2''63'!$A$8:$B$177,2,0)</f>
        <v>0604-00</v>
      </c>
      <c r="C103" s="39" t="s">
        <v>878</v>
      </c>
      <c r="D103" s="55">
        <v>0</v>
      </c>
      <c r="E103" s="55">
        <v>49228414.07</v>
      </c>
      <c r="F103" s="55">
        <v>0</v>
      </c>
      <c r="G103" s="55">
        <v>82125.179999999993</v>
      </c>
      <c r="H103" s="55">
        <v>0</v>
      </c>
      <c r="I103" s="55">
        <v>49310539.25</v>
      </c>
    </row>
    <row r="104" spans="1:9">
      <c r="A104" s="42">
        <v>36652</v>
      </c>
      <c r="B104" s="42" t="str">
        <f>VLOOKUP(A104,'TBQ2''63'!$A$8:$B$177,2,0)</f>
        <v>0605-00</v>
      </c>
      <c r="C104" s="39" t="s">
        <v>879</v>
      </c>
      <c r="D104" s="55">
        <v>0</v>
      </c>
      <c r="E104" s="55">
        <v>108126261.23</v>
      </c>
      <c r="F104" s="55">
        <v>0</v>
      </c>
      <c r="G104" s="55">
        <v>96762.65</v>
      </c>
      <c r="H104" s="55">
        <v>0</v>
      </c>
      <c r="I104" s="55">
        <v>108223023.88</v>
      </c>
    </row>
    <row r="105" spans="1:9">
      <c r="A105" s="42">
        <v>36533</v>
      </c>
      <c r="B105" s="42" t="str">
        <f>VLOOKUP(A105,'TBQ2''63'!$A$8:$B$177,2,0)</f>
        <v>0801-00</v>
      </c>
      <c r="C105" s="39" t="s">
        <v>880</v>
      </c>
      <c r="D105" s="55">
        <v>0</v>
      </c>
      <c r="E105" s="55">
        <v>455742660</v>
      </c>
      <c r="F105" s="55">
        <v>0</v>
      </c>
      <c r="G105" s="55">
        <v>0</v>
      </c>
      <c r="H105" s="55">
        <v>0</v>
      </c>
      <c r="I105" s="55">
        <v>455742660</v>
      </c>
    </row>
    <row r="106" spans="1:9">
      <c r="A106" s="42">
        <v>36564</v>
      </c>
      <c r="B106" s="42" t="str">
        <f>VLOOKUP(A106,'TBQ2''63'!$A$8:$B$177,2,0)</f>
        <v>0802-00</v>
      </c>
      <c r="C106" s="39" t="s">
        <v>881</v>
      </c>
      <c r="D106" s="55">
        <v>0</v>
      </c>
      <c r="E106" s="55">
        <v>260032323.15000001</v>
      </c>
      <c r="F106" s="55">
        <v>0</v>
      </c>
      <c r="G106" s="55">
        <v>0</v>
      </c>
      <c r="H106" s="55">
        <v>0</v>
      </c>
      <c r="I106" s="55">
        <v>260032323.15000001</v>
      </c>
    </row>
    <row r="107" spans="1:9">
      <c r="A107" s="42">
        <v>36930</v>
      </c>
      <c r="B107" s="42" t="str">
        <f>VLOOKUP(A107,'TBQ2''63'!$A$8:$B$177,2,0)</f>
        <v>0802-01</v>
      </c>
      <c r="C107" s="39" t="s">
        <v>882</v>
      </c>
      <c r="D107" s="55">
        <v>0</v>
      </c>
      <c r="E107" s="55">
        <v>535554210.12</v>
      </c>
      <c r="F107" s="55">
        <v>0</v>
      </c>
      <c r="G107" s="55">
        <v>0</v>
      </c>
      <c r="H107" s="55">
        <v>0</v>
      </c>
      <c r="I107" s="55">
        <v>535554210.12</v>
      </c>
    </row>
    <row r="108" spans="1:9">
      <c r="A108" s="42">
        <v>37660</v>
      </c>
      <c r="B108" s="42" t="str">
        <f>VLOOKUP(A108,'TBQ2''63'!$A$8:$B$177,2,0)</f>
        <v>0802-03</v>
      </c>
      <c r="C108" s="39" t="s">
        <v>883</v>
      </c>
      <c r="D108" s="55">
        <v>0</v>
      </c>
      <c r="E108" s="55">
        <v>13445205.609999999</v>
      </c>
      <c r="F108" s="55">
        <v>0</v>
      </c>
      <c r="G108" s="55">
        <v>101584.5</v>
      </c>
      <c r="H108" s="55">
        <v>0</v>
      </c>
      <c r="I108" s="55">
        <v>13546790.109999999</v>
      </c>
    </row>
    <row r="109" spans="1:9">
      <c r="A109" s="42">
        <v>38025</v>
      </c>
      <c r="B109" s="42" t="str">
        <f>VLOOKUP(A109,'TBQ2''63'!$A$8:$B$177,2,0)</f>
        <v>0802-04</v>
      </c>
      <c r="C109" s="39" t="s">
        <v>884</v>
      </c>
      <c r="D109" s="55">
        <v>0</v>
      </c>
      <c r="E109" s="55">
        <v>6398836.0899999999</v>
      </c>
      <c r="F109" s="55">
        <v>0</v>
      </c>
      <c r="G109" s="55">
        <v>0</v>
      </c>
      <c r="H109" s="55">
        <v>0</v>
      </c>
      <c r="I109" s="55">
        <v>6398836.0899999999</v>
      </c>
    </row>
    <row r="110" spans="1:9">
      <c r="A110" s="42">
        <v>36654</v>
      </c>
      <c r="B110" s="42" t="str">
        <f>VLOOKUP(A110,'TBQ2''63'!$A$8:$B$177,2,0)</f>
        <v>0805-00</v>
      </c>
      <c r="C110" s="39" t="s">
        <v>885</v>
      </c>
      <c r="D110" s="55">
        <v>77301117.040000007</v>
      </c>
      <c r="E110" s="55">
        <v>0</v>
      </c>
      <c r="F110" s="55">
        <v>0</v>
      </c>
      <c r="G110" s="55">
        <v>0</v>
      </c>
      <c r="H110" s="55">
        <v>77301117.040000007</v>
      </c>
      <c r="I110" s="55">
        <v>0</v>
      </c>
    </row>
    <row r="111" spans="1:9">
      <c r="A111" s="42">
        <v>36900</v>
      </c>
      <c r="B111" s="42" t="str">
        <f>VLOOKUP(A111,'TBQ2''63'!$A$8:$B$177,2,0)</f>
        <v>0901-01</v>
      </c>
      <c r="C111" s="39" t="s">
        <v>886</v>
      </c>
      <c r="D111" s="55">
        <v>0</v>
      </c>
      <c r="E111" s="55">
        <v>19061443.289999999</v>
      </c>
      <c r="F111" s="55">
        <v>0</v>
      </c>
      <c r="G111" s="55">
        <v>2298019.61</v>
      </c>
      <c r="H111" s="55">
        <v>0</v>
      </c>
      <c r="I111" s="55">
        <v>21359462.899999999</v>
      </c>
    </row>
    <row r="112" spans="1:9">
      <c r="A112" s="42">
        <v>37265</v>
      </c>
      <c r="B112" s="42" t="str">
        <f>VLOOKUP(A112,'TBQ2''63'!$A$8:$B$177,2,0)</f>
        <v>0901-02</v>
      </c>
      <c r="C112" s="39" t="s">
        <v>887</v>
      </c>
      <c r="D112" s="55">
        <v>0</v>
      </c>
      <c r="E112" s="55">
        <v>34638172.649999999</v>
      </c>
      <c r="F112" s="55">
        <v>0</v>
      </c>
      <c r="G112" s="55">
        <v>7327481.8099999996</v>
      </c>
      <c r="H112" s="55">
        <v>0</v>
      </c>
      <c r="I112" s="55">
        <v>41965654.460000001</v>
      </c>
    </row>
    <row r="113" spans="1:9">
      <c r="A113" s="42">
        <v>37630</v>
      </c>
      <c r="B113" s="42" t="str">
        <f>VLOOKUP(A113,'TBQ2''63'!$A$8:$B$177,2,0)</f>
        <v>0901-03</v>
      </c>
      <c r="C113" s="39" t="s">
        <v>888</v>
      </c>
      <c r="D113" s="55">
        <v>0</v>
      </c>
      <c r="E113" s="55">
        <v>56631962</v>
      </c>
      <c r="F113" s="55">
        <v>0</v>
      </c>
      <c r="G113" s="55">
        <v>5769630</v>
      </c>
      <c r="H113" s="55">
        <v>0</v>
      </c>
      <c r="I113" s="55">
        <v>62401592</v>
      </c>
    </row>
    <row r="114" spans="1:9">
      <c r="A114" s="42">
        <v>36931</v>
      </c>
      <c r="B114" s="42" t="str">
        <f>VLOOKUP(A114,'TBQ2''63'!$A$8:$B$177,2,0)</f>
        <v>0902-01</v>
      </c>
      <c r="C114" s="39" t="s">
        <v>889</v>
      </c>
      <c r="D114" s="55">
        <v>0</v>
      </c>
      <c r="E114" s="55">
        <v>289228677.37</v>
      </c>
      <c r="F114" s="55">
        <v>0</v>
      </c>
      <c r="G114" s="55">
        <v>47678587.68</v>
      </c>
      <c r="H114" s="55">
        <v>0</v>
      </c>
      <c r="I114" s="55">
        <v>336907265.05000001</v>
      </c>
    </row>
    <row r="115" spans="1:9">
      <c r="A115" s="42">
        <v>37296</v>
      </c>
      <c r="B115" s="42" t="str">
        <f>VLOOKUP(A115,'TBQ2''63'!$A$8:$B$177,2,0)</f>
        <v>0902-02</v>
      </c>
      <c r="C115" s="39" t="s">
        <v>890</v>
      </c>
      <c r="D115" s="55">
        <v>0</v>
      </c>
      <c r="E115" s="55">
        <v>67261.2</v>
      </c>
      <c r="F115" s="55">
        <v>0</v>
      </c>
      <c r="G115" s="55">
        <v>11522.09</v>
      </c>
      <c r="H115" s="55">
        <v>0</v>
      </c>
      <c r="I115" s="55">
        <v>78783.289999999994</v>
      </c>
    </row>
    <row r="116" spans="1:9">
      <c r="A116" s="42">
        <v>37661</v>
      </c>
      <c r="B116" s="42" t="str">
        <f>VLOOKUP(A116,'TBQ2''63'!$A$8:$B$177,2,0)</f>
        <v>0902-03</v>
      </c>
      <c r="C116" s="39" t="s">
        <v>891</v>
      </c>
      <c r="D116" s="55">
        <v>0</v>
      </c>
      <c r="E116" s="55">
        <v>1522988.6</v>
      </c>
      <c r="F116" s="55">
        <v>0</v>
      </c>
      <c r="G116" s="55">
        <v>299376.52</v>
      </c>
      <c r="H116" s="55">
        <v>0</v>
      </c>
      <c r="I116" s="55">
        <v>1822365.12</v>
      </c>
    </row>
    <row r="117" spans="1:9">
      <c r="A117" s="42">
        <v>36594</v>
      </c>
      <c r="B117" s="42" t="str">
        <f>VLOOKUP(A117,'TBQ2''63'!$A$8:$B$177,2,0)</f>
        <v>0903-00</v>
      </c>
      <c r="C117" s="39" t="s">
        <v>892</v>
      </c>
      <c r="D117" s="55">
        <v>0</v>
      </c>
      <c r="E117" s="55">
        <v>16394111.6</v>
      </c>
      <c r="F117" s="55">
        <v>0</v>
      </c>
      <c r="G117" s="55">
        <v>1509186.27</v>
      </c>
      <c r="H117" s="55">
        <v>0</v>
      </c>
      <c r="I117" s="55">
        <v>17903297.870000001</v>
      </c>
    </row>
    <row r="118" spans="1:9">
      <c r="A118" s="42">
        <v>37355</v>
      </c>
      <c r="B118" s="42" t="str">
        <f>VLOOKUP(A118,'TBQ2''63'!$A$8:$B$177,2,0)</f>
        <v>0904-02</v>
      </c>
      <c r="C118" s="39" t="s">
        <v>893</v>
      </c>
      <c r="D118" s="55">
        <v>65916.7</v>
      </c>
      <c r="E118" s="55">
        <v>0</v>
      </c>
      <c r="F118" s="55">
        <v>31572.45</v>
      </c>
      <c r="G118" s="55">
        <v>0</v>
      </c>
      <c r="H118" s="55">
        <v>97489.15</v>
      </c>
      <c r="I118" s="55">
        <v>0</v>
      </c>
    </row>
    <row r="119" spans="1:9">
      <c r="A119" s="42">
        <v>37720</v>
      </c>
      <c r="B119" s="42" t="str">
        <f>VLOOKUP(A119,'TBQ2''63'!$A$8:$B$177,2,0)</f>
        <v>0904-03</v>
      </c>
      <c r="C119" s="39" t="s">
        <v>894</v>
      </c>
      <c r="D119" s="55">
        <v>125786</v>
      </c>
      <c r="E119" s="55">
        <v>0</v>
      </c>
      <c r="F119" s="55">
        <v>18952.5</v>
      </c>
      <c r="G119" s="55">
        <v>0</v>
      </c>
      <c r="H119" s="55">
        <v>144738.5</v>
      </c>
      <c r="I119" s="55">
        <v>0</v>
      </c>
    </row>
    <row r="120" spans="1:9">
      <c r="A120" s="42">
        <v>38086</v>
      </c>
      <c r="B120" s="42" t="s">
        <v>119</v>
      </c>
      <c r="C120" s="39" t="s">
        <v>895</v>
      </c>
      <c r="D120" s="55">
        <v>11182.5</v>
      </c>
      <c r="E120" s="55">
        <v>0</v>
      </c>
      <c r="F120" s="55">
        <v>0</v>
      </c>
      <c r="G120" s="55">
        <v>0</v>
      </c>
      <c r="H120" s="55">
        <v>11182.5</v>
      </c>
      <c r="I120" s="55">
        <v>0</v>
      </c>
    </row>
    <row r="121" spans="1:9">
      <c r="A121" s="42">
        <v>36901</v>
      </c>
      <c r="B121" s="42" t="str">
        <f>VLOOKUP(A121,'TBQ2''63'!$A$8:$B$177,2,0)</f>
        <v>1001-01</v>
      </c>
      <c r="C121" s="39" t="s">
        <v>896</v>
      </c>
      <c r="D121" s="55">
        <v>273305417.86000001</v>
      </c>
      <c r="E121" s="55">
        <v>0</v>
      </c>
      <c r="F121" s="55">
        <v>39997121.259999998</v>
      </c>
      <c r="G121" s="55">
        <v>0</v>
      </c>
      <c r="H121" s="55">
        <v>313302539.12</v>
      </c>
      <c r="I121" s="55">
        <v>0</v>
      </c>
    </row>
    <row r="122" spans="1:9">
      <c r="A122" s="42">
        <v>37266</v>
      </c>
      <c r="B122" s="42" t="str">
        <f>VLOOKUP(A122,'TBQ2''63'!$A$8:$B$177,2,0)</f>
        <v>1001-02</v>
      </c>
      <c r="C122" s="39" t="s">
        <v>897</v>
      </c>
      <c r="D122" s="55">
        <v>92914222.400000006</v>
      </c>
      <c r="E122" s="55">
        <v>0</v>
      </c>
      <c r="F122" s="55">
        <v>11979515.210000001</v>
      </c>
      <c r="G122" s="55">
        <v>0</v>
      </c>
      <c r="H122" s="55">
        <v>104893737.61</v>
      </c>
      <c r="I122" s="55">
        <v>0</v>
      </c>
    </row>
    <row r="123" spans="1:9">
      <c r="A123" s="42">
        <v>37631</v>
      </c>
      <c r="B123" s="42" t="str">
        <f>VLOOKUP(A123,'TBQ2''63'!$A$8:$B$177,2,0)</f>
        <v>1001-03</v>
      </c>
      <c r="C123" s="39" t="s">
        <v>898</v>
      </c>
      <c r="D123" s="55">
        <v>115159.26</v>
      </c>
      <c r="E123" s="55">
        <v>0</v>
      </c>
      <c r="F123" s="55">
        <v>0</v>
      </c>
      <c r="G123" s="55">
        <v>0</v>
      </c>
      <c r="H123" s="55">
        <v>115159.26</v>
      </c>
      <c r="I123" s="55">
        <v>0</v>
      </c>
    </row>
    <row r="124" spans="1:9">
      <c r="A124" s="42">
        <v>37996</v>
      </c>
      <c r="B124" s="42" t="str">
        <f>VLOOKUP(A124,'TBQ2''63'!$A$8:$B$177,2,0)</f>
        <v>1001-04</v>
      </c>
      <c r="C124" s="39" t="s">
        <v>899</v>
      </c>
      <c r="D124" s="55">
        <v>44583782.270000003</v>
      </c>
      <c r="E124" s="55">
        <v>0</v>
      </c>
      <c r="F124" s="55">
        <v>4659434.7699999996</v>
      </c>
      <c r="G124" s="55">
        <v>0</v>
      </c>
      <c r="H124" s="55">
        <v>49243217.039999999</v>
      </c>
      <c r="I124" s="55">
        <v>0</v>
      </c>
    </row>
    <row r="125" spans="1:9">
      <c r="A125" s="42">
        <v>37662</v>
      </c>
      <c r="B125" s="42" t="str">
        <f>VLOOKUP(A125,'TBQ2''63'!$A$8:$B$177,2,0)</f>
        <v>1002-03</v>
      </c>
      <c r="C125" s="39" t="s">
        <v>900</v>
      </c>
      <c r="D125" s="55">
        <v>12332992.08</v>
      </c>
      <c r="E125" s="55">
        <v>0</v>
      </c>
      <c r="F125" s="55">
        <v>1144702.3700000001</v>
      </c>
      <c r="G125" s="55">
        <v>0</v>
      </c>
      <c r="H125" s="55">
        <v>13477694.449999999</v>
      </c>
      <c r="I125" s="55">
        <v>0</v>
      </c>
    </row>
    <row r="126" spans="1:9">
      <c r="A126" s="42">
        <v>38027</v>
      </c>
      <c r="B126" s="42" t="str">
        <f>VLOOKUP(A126,'TBQ2''63'!$A$8:$B$177,2,0)</f>
        <v>1002-04</v>
      </c>
      <c r="C126" s="39" t="s">
        <v>901</v>
      </c>
      <c r="D126" s="55">
        <v>11402327.130000001</v>
      </c>
      <c r="E126" s="55">
        <v>0</v>
      </c>
      <c r="F126" s="55">
        <v>1323906.8700000001</v>
      </c>
      <c r="G126" s="55">
        <v>0</v>
      </c>
      <c r="H126" s="55">
        <v>12726234</v>
      </c>
      <c r="I126" s="55">
        <v>0</v>
      </c>
    </row>
    <row r="127" spans="1:9">
      <c r="A127" s="42">
        <v>36537</v>
      </c>
      <c r="B127" s="42" t="str">
        <f>VLOOKUP(A127,'TBQ2''63'!$A$8:$B$177,2,0)</f>
        <v>1201-00</v>
      </c>
      <c r="C127" s="39" t="s">
        <v>902</v>
      </c>
      <c r="D127" s="55">
        <v>3353645</v>
      </c>
      <c r="E127" s="55">
        <v>0</v>
      </c>
      <c r="F127" s="55">
        <v>443475</v>
      </c>
      <c r="G127" s="55">
        <v>0</v>
      </c>
      <c r="H127" s="55">
        <v>3797120</v>
      </c>
      <c r="I127" s="55">
        <v>0</v>
      </c>
    </row>
    <row r="128" spans="1:9">
      <c r="A128" s="42">
        <v>36658</v>
      </c>
      <c r="B128" s="42" t="str">
        <f>VLOOKUP(A128,'TBQ2''63'!$A$8:$B$177,2,0)</f>
        <v>1205-00</v>
      </c>
      <c r="C128" s="39" t="s">
        <v>903</v>
      </c>
      <c r="D128" s="55">
        <v>590822</v>
      </c>
      <c r="E128" s="55">
        <v>0</v>
      </c>
      <c r="F128" s="55">
        <v>0</v>
      </c>
      <c r="G128" s="55">
        <v>0</v>
      </c>
      <c r="H128" s="55">
        <v>590822</v>
      </c>
      <c r="I128" s="55">
        <v>0</v>
      </c>
    </row>
    <row r="129" spans="1:9">
      <c r="A129" s="42">
        <v>36689</v>
      </c>
      <c r="B129" s="42" t="str">
        <f>VLOOKUP(A129,'TBQ2''63'!$A$8:$B$177,2,0)</f>
        <v>1206-00</v>
      </c>
      <c r="C129" s="39" t="s">
        <v>904</v>
      </c>
      <c r="D129" s="55">
        <v>3850</v>
      </c>
      <c r="E129" s="55">
        <v>0</v>
      </c>
      <c r="F129" s="55">
        <v>0</v>
      </c>
      <c r="G129" s="55">
        <v>0</v>
      </c>
      <c r="H129" s="55">
        <v>3850</v>
      </c>
      <c r="I129" s="55">
        <v>0</v>
      </c>
    </row>
    <row r="130" spans="1:9">
      <c r="A130" s="42">
        <v>36719</v>
      </c>
      <c r="B130" s="42" t="str">
        <f>VLOOKUP(A130,'TBQ2''63'!$A$8:$B$177,2,0)</f>
        <v>1207-00</v>
      </c>
      <c r="C130" s="39" t="s">
        <v>905</v>
      </c>
      <c r="D130" s="55">
        <v>145980</v>
      </c>
      <c r="E130" s="55">
        <v>0</v>
      </c>
      <c r="F130" s="55">
        <v>16005</v>
      </c>
      <c r="G130" s="55">
        <v>0</v>
      </c>
      <c r="H130" s="55">
        <v>161985</v>
      </c>
      <c r="I130" s="55">
        <v>0</v>
      </c>
    </row>
    <row r="131" spans="1:9">
      <c r="A131" s="42">
        <v>36750</v>
      </c>
      <c r="B131" s="42" t="str">
        <f>VLOOKUP(A131,'TBQ2''63'!$A$8:$B$177,2,0)</f>
        <v>1208-00</v>
      </c>
      <c r="C131" s="39" t="s">
        <v>906</v>
      </c>
      <c r="D131" s="55">
        <v>16738.25</v>
      </c>
      <c r="E131" s="55">
        <v>0</v>
      </c>
      <c r="F131" s="55">
        <v>0</v>
      </c>
      <c r="G131" s="55">
        <v>0</v>
      </c>
      <c r="H131" s="55">
        <v>16738.25</v>
      </c>
      <c r="I131" s="55">
        <v>0</v>
      </c>
    </row>
    <row r="132" spans="1:9">
      <c r="A132" s="42">
        <v>37146</v>
      </c>
      <c r="B132" s="42" t="str">
        <f>VLOOKUP(A132,'TBQ2''63'!$A$8:$B$177,2,0)</f>
        <v>1209-01</v>
      </c>
      <c r="C132" s="39" t="s">
        <v>907</v>
      </c>
      <c r="D132" s="55">
        <v>1128016</v>
      </c>
      <c r="E132" s="55">
        <v>0</v>
      </c>
      <c r="F132" s="55">
        <v>142751</v>
      </c>
      <c r="G132" s="55">
        <v>0</v>
      </c>
      <c r="H132" s="55">
        <v>1270767</v>
      </c>
      <c r="I132" s="55">
        <v>0</v>
      </c>
    </row>
    <row r="133" spans="1:9">
      <c r="A133" s="42">
        <v>37511</v>
      </c>
      <c r="B133" s="42" t="str">
        <f>VLOOKUP(A133,'TBQ2''63'!$A$8:$B$177,2,0)</f>
        <v>1209-02</v>
      </c>
      <c r="C133" s="39" t="s">
        <v>908</v>
      </c>
      <c r="D133" s="55">
        <v>2986006.66</v>
      </c>
      <c r="E133" s="55">
        <v>0</v>
      </c>
      <c r="F133" s="55">
        <v>454512.34</v>
      </c>
      <c r="G133" s="55">
        <v>0</v>
      </c>
      <c r="H133" s="55">
        <v>3440519</v>
      </c>
      <c r="I133" s="55">
        <v>0</v>
      </c>
    </row>
    <row r="134" spans="1:9">
      <c r="A134" s="42">
        <v>36811</v>
      </c>
      <c r="B134" s="42" t="str">
        <f>VLOOKUP(A134,'TBQ2''63'!$A$8:$B$177,2,0)</f>
        <v>1210-00</v>
      </c>
      <c r="C134" s="39" t="s">
        <v>909</v>
      </c>
      <c r="D134" s="55">
        <v>1563101.4</v>
      </c>
      <c r="E134" s="55">
        <v>0</v>
      </c>
      <c r="F134" s="55">
        <v>303263.43</v>
      </c>
      <c r="G134" s="55">
        <v>0</v>
      </c>
      <c r="H134" s="55">
        <v>1866364.83</v>
      </c>
      <c r="I134" s="55">
        <v>0</v>
      </c>
    </row>
    <row r="135" spans="1:9">
      <c r="A135" s="42">
        <v>36842</v>
      </c>
      <c r="B135" s="42" t="str">
        <f>VLOOKUP(A135,'TBQ2''63'!$A$8:$B$177,2,0)</f>
        <v>1211-00</v>
      </c>
      <c r="C135" s="39" t="s">
        <v>910</v>
      </c>
      <c r="D135" s="55">
        <v>99229.87</v>
      </c>
      <c r="E135" s="55">
        <v>0</v>
      </c>
      <c r="F135" s="55">
        <v>15142</v>
      </c>
      <c r="G135" s="55">
        <v>0</v>
      </c>
      <c r="H135" s="55">
        <v>114371.87</v>
      </c>
      <c r="I135" s="55">
        <v>0</v>
      </c>
    </row>
    <row r="136" spans="1:9">
      <c r="A136" s="42">
        <v>36872</v>
      </c>
      <c r="B136" s="42" t="str">
        <f>VLOOKUP(A136,'TBQ2''63'!$A$8:$B$177,2,0)</f>
        <v>1212-00</v>
      </c>
      <c r="C136" s="39" t="s">
        <v>911</v>
      </c>
      <c r="D136" s="55">
        <v>552927.39</v>
      </c>
      <c r="E136" s="55">
        <v>0</v>
      </c>
      <c r="F136" s="55">
        <v>51059.199999999997</v>
      </c>
      <c r="G136" s="55">
        <v>0</v>
      </c>
      <c r="H136" s="55">
        <v>603986.59</v>
      </c>
      <c r="I136" s="55">
        <v>0</v>
      </c>
    </row>
    <row r="137" spans="1:9">
      <c r="A137" s="39" t="s">
        <v>756</v>
      </c>
      <c r="B137" s="42" t="str">
        <f>VLOOKUP(A137,'TBQ2''63'!$A$8:$B$177,2,0)</f>
        <v>1213-00</v>
      </c>
      <c r="C137" s="39" t="s">
        <v>912</v>
      </c>
      <c r="D137" s="55">
        <v>1712098.88</v>
      </c>
      <c r="E137" s="55">
        <v>0</v>
      </c>
      <c r="F137" s="55">
        <v>316425.24</v>
      </c>
      <c r="G137" s="55">
        <v>0</v>
      </c>
      <c r="H137" s="55">
        <v>2028524.12</v>
      </c>
      <c r="I137" s="55">
        <v>0</v>
      </c>
    </row>
    <row r="138" spans="1:9">
      <c r="A138" s="39" t="s">
        <v>757</v>
      </c>
      <c r="B138" s="42" t="str">
        <f>VLOOKUP(A138,'TBQ2''63'!$A$8:$B$177,2,0)</f>
        <v>1215-00</v>
      </c>
      <c r="C138" s="39" t="s">
        <v>913</v>
      </c>
      <c r="D138" s="55">
        <v>69898.210000000006</v>
      </c>
      <c r="E138" s="55">
        <v>0</v>
      </c>
      <c r="F138" s="55">
        <v>2781.6</v>
      </c>
      <c r="G138" s="55">
        <v>0</v>
      </c>
      <c r="H138" s="55">
        <v>72679.81</v>
      </c>
      <c r="I138" s="55">
        <v>0</v>
      </c>
    </row>
    <row r="139" spans="1:9">
      <c r="A139" s="39" t="s">
        <v>758</v>
      </c>
      <c r="B139" s="42" t="str">
        <f>VLOOKUP(A139,'TBQ2''63'!$A$8:$B$177,2,0)</f>
        <v>1216-00</v>
      </c>
      <c r="C139" s="39" t="s">
        <v>914</v>
      </c>
      <c r="D139" s="55">
        <v>48525</v>
      </c>
      <c r="E139" s="55">
        <v>0</v>
      </c>
      <c r="F139" s="55">
        <v>5400</v>
      </c>
      <c r="G139" s="55">
        <v>0</v>
      </c>
      <c r="H139" s="55">
        <v>53925</v>
      </c>
      <c r="I139" s="55">
        <v>0</v>
      </c>
    </row>
    <row r="140" spans="1:9">
      <c r="A140" s="39" t="s">
        <v>759</v>
      </c>
      <c r="B140" s="42" t="str">
        <f>VLOOKUP(A140,'TBQ2''63'!$A$8:$B$177,2,0)</f>
        <v>1217-00</v>
      </c>
      <c r="C140" s="39" t="s">
        <v>915</v>
      </c>
      <c r="D140" s="55">
        <v>90469.26</v>
      </c>
      <c r="E140" s="55">
        <v>0</v>
      </c>
      <c r="F140" s="55">
        <v>11308.65</v>
      </c>
      <c r="G140" s="55">
        <v>0</v>
      </c>
      <c r="H140" s="55">
        <v>101777.91</v>
      </c>
      <c r="I140" s="55">
        <v>0</v>
      </c>
    </row>
    <row r="141" spans="1:9">
      <c r="A141" s="42">
        <v>36538</v>
      </c>
      <c r="B141" s="42" t="str">
        <f>VLOOKUP(A141,'TBQ2''63'!$A$8:$B$177,2,0)</f>
        <v>1301-00</v>
      </c>
      <c r="C141" s="39" t="s">
        <v>902</v>
      </c>
      <c r="D141" s="55">
        <v>6109989</v>
      </c>
      <c r="E141" s="55">
        <v>0</v>
      </c>
      <c r="F141" s="55">
        <v>770933</v>
      </c>
      <c r="G141" s="55">
        <v>0</v>
      </c>
      <c r="H141" s="55">
        <v>6880922</v>
      </c>
      <c r="I141" s="55">
        <v>0</v>
      </c>
    </row>
    <row r="142" spans="1:9">
      <c r="A142" s="42">
        <v>36598</v>
      </c>
      <c r="B142" s="42" t="str">
        <f>VLOOKUP(A142,'TBQ2''63'!$A$8:$B$177,2,0)</f>
        <v>1303-00</v>
      </c>
      <c r="C142" s="39" t="s">
        <v>916</v>
      </c>
      <c r="D142" s="55">
        <v>43821</v>
      </c>
      <c r="E142" s="55">
        <v>0</v>
      </c>
      <c r="F142" s="55">
        <v>9325</v>
      </c>
      <c r="G142" s="55">
        <v>0</v>
      </c>
      <c r="H142" s="55">
        <v>53146</v>
      </c>
      <c r="I142" s="55">
        <v>0</v>
      </c>
    </row>
    <row r="143" spans="1:9">
      <c r="A143" s="42">
        <v>36659</v>
      </c>
      <c r="B143" s="42" t="str">
        <f>VLOOKUP(A143,'TBQ2''63'!$A$8:$B$177,2,0)</f>
        <v>1305-00</v>
      </c>
      <c r="C143" s="39" t="s">
        <v>903</v>
      </c>
      <c r="D143" s="55">
        <v>575252</v>
      </c>
      <c r="E143" s="55">
        <v>0</v>
      </c>
      <c r="F143" s="55">
        <v>0</v>
      </c>
      <c r="G143" s="55">
        <v>0</v>
      </c>
      <c r="H143" s="55">
        <v>575252</v>
      </c>
      <c r="I143" s="55">
        <v>0</v>
      </c>
    </row>
    <row r="144" spans="1:9">
      <c r="A144" s="42">
        <v>36690</v>
      </c>
      <c r="B144" s="42" t="str">
        <f>VLOOKUP(A144,'TBQ2''63'!$A$8:$B$177,2,0)</f>
        <v>1306-00</v>
      </c>
      <c r="C144" s="39" t="s">
        <v>917</v>
      </c>
      <c r="D144" s="55">
        <v>98417</v>
      </c>
      <c r="E144" s="55">
        <v>0</v>
      </c>
      <c r="F144" s="55">
        <v>17635</v>
      </c>
      <c r="G144" s="55">
        <v>0</v>
      </c>
      <c r="H144" s="55">
        <v>116052</v>
      </c>
      <c r="I144" s="55">
        <v>0</v>
      </c>
    </row>
    <row r="145" spans="1:9">
      <c r="A145" s="42">
        <v>36751</v>
      </c>
      <c r="B145" s="42" t="str">
        <f>VLOOKUP(A145,'TBQ2''63'!$A$8:$B$177,2,0)</f>
        <v>1308-00</v>
      </c>
      <c r="C145" s="39" t="s">
        <v>906</v>
      </c>
      <c r="D145" s="55">
        <v>53283.89</v>
      </c>
      <c r="E145" s="55">
        <v>0</v>
      </c>
      <c r="F145" s="55">
        <v>785</v>
      </c>
      <c r="G145" s="55">
        <v>0</v>
      </c>
      <c r="H145" s="55">
        <v>54068.89</v>
      </c>
      <c r="I145" s="55">
        <v>0</v>
      </c>
    </row>
    <row r="146" spans="1:9">
      <c r="A146" s="42">
        <v>36782</v>
      </c>
      <c r="B146" s="42" t="str">
        <f>VLOOKUP(A146,'TBQ2''63'!$A$8:$B$177,2,0)</f>
        <v>1309-00</v>
      </c>
      <c r="C146" s="39" t="s">
        <v>918</v>
      </c>
      <c r="D146" s="55">
        <v>82858.23</v>
      </c>
      <c r="E146" s="55">
        <v>0</v>
      </c>
      <c r="F146" s="55">
        <v>11401.19</v>
      </c>
      <c r="G146" s="55">
        <v>0</v>
      </c>
      <c r="H146" s="55">
        <v>94259.42</v>
      </c>
      <c r="I146" s="55">
        <v>0</v>
      </c>
    </row>
    <row r="147" spans="1:9">
      <c r="A147" s="42">
        <v>36812</v>
      </c>
      <c r="B147" s="42" t="str">
        <f>VLOOKUP(A147,'TBQ2''63'!$A$8:$B$177,2,0)</f>
        <v>1310-00</v>
      </c>
      <c r="C147" s="39" t="s">
        <v>919</v>
      </c>
      <c r="D147" s="55">
        <v>348326.53</v>
      </c>
      <c r="E147" s="55">
        <v>0</v>
      </c>
      <c r="F147" s="55">
        <v>39491</v>
      </c>
      <c r="G147" s="55">
        <v>0</v>
      </c>
      <c r="H147" s="55">
        <v>387817.53</v>
      </c>
      <c r="I147" s="55">
        <v>0</v>
      </c>
    </row>
    <row r="148" spans="1:9">
      <c r="A148" s="42">
        <v>36843</v>
      </c>
      <c r="B148" s="42" t="str">
        <f>VLOOKUP(A148,'TBQ2''63'!$A$8:$B$177,2,0)</f>
        <v>1311-00</v>
      </c>
      <c r="C148" s="39" t="s">
        <v>920</v>
      </c>
      <c r="D148" s="55">
        <v>15795</v>
      </c>
      <c r="E148" s="55">
        <v>0</v>
      </c>
      <c r="F148" s="55">
        <v>3257</v>
      </c>
      <c r="G148" s="55">
        <v>0</v>
      </c>
      <c r="H148" s="55">
        <v>19052</v>
      </c>
      <c r="I148" s="55">
        <v>0</v>
      </c>
    </row>
    <row r="149" spans="1:9">
      <c r="A149" s="42">
        <v>36873</v>
      </c>
      <c r="B149" s="42" t="str">
        <f>VLOOKUP(A149,'TBQ2''63'!$A$8:$B$177,2,0)</f>
        <v>1312-00</v>
      </c>
      <c r="C149" s="39" t="s">
        <v>921</v>
      </c>
      <c r="D149" s="55">
        <v>68889.89</v>
      </c>
      <c r="E149" s="55">
        <v>0</v>
      </c>
      <c r="F149" s="55">
        <v>10692.38</v>
      </c>
      <c r="G149" s="55">
        <v>0</v>
      </c>
      <c r="H149" s="55">
        <v>79582.27</v>
      </c>
      <c r="I149" s="55">
        <v>0</v>
      </c>
    </row>
    <row r="150" spans="1:9">
      <c r="A150" s="39" t="s">
        <v>198</v>
      </c>
      <c r="B150" s="42" t="str">
        <f>VLOOKUP(A150,'TBQ2''63'!$A$8:$B$177,2,0)</f>
        <v>1313-00</v>
      </c>
      <c r="C150" s="39" t="s">
        <v>910</v>
      </c>
      <c r="D150" s="55">
        <v>25212.57</v>
      </c>
      <c r="E150" s="55">
        <v>0</v>
      </c>
      <c r="F150" s="55">
        <v>3837.64</v>
      </c>
      <c r="G150" s="55">
        <v>0</v>
      </c>
      <c r="H150" s="55">
        <v>29050.21</v>
      </c>
      <c r="I150" s="55">
        <v>0</v>
      </c>
    </row>
    <row r="151" spans="1:9">
      <c r="A151" s="39" t="s">
        <v>199</v>
      </c>
      <c r="B151" s="42" t="str">
        <f>VLOOKUP(A151,'TBQ2''63'!$A$8:$B$177,2,0)</f>
        <v>1314-00</v>
      </c>
      <c r="C151" s="39" t="s">
        <v>922</v>
      </c>
      <c r="D151" s="55">
        <v>9100</v>
      </c>
      <c r="E151" s="55">
        <v>0</v>
      </c>
      <c r="F151" s="55">
        <v>1100</v>
      </c>
      <c r="G151" s="55">
        <v>0</v>
      </c>
      <c r="H151" s="55">
        <v>10200</v>
      </c>
      <c r="I151" s="55">
        <v>0</v>
      </c>
    </row>
    <row r="152" spans="1:9">
      <c r="A152" s="39" t="s">
        <v>200</v>
      </c>
      <c r="B152" s="42" t="str">
        <f>VLOOKUP(A152,'TBQ2''63'!$A$8:$B$177,2,0)</f>
        <v>1315-00</v>
      </c>
      <c r="C152" s="39" t="s">
        <v>923</v>
      </c>
      <c r="D152" s="55">
        <v>458234.7</v>
      </c>
      <c r="E152" s="55">
        <v>0</v>
      </c>
      <c r="F152" s="55">
        <v>52352.47</v>
      </c>
      <c r="G152" s="55">
        <v>0</v>
      </c>
      <c r="H152" s="55">
        <v>510587.17</v>
      </c>
      <c r="I152" s="55">
        <v>0</v>
      </c>
    </row>
    <row r="153" spans="1:9">
      <c r="A153" s="39" t="s">
        <v>201</v>
      </c>
      <c r="B153" s="42" t="str">
        <f>VLOOKUP(A153,'TBQ2''63'!$A$8:$B$177,2,0)</f>
        <v>1316-00</v>
      </c>
      <c r="C153" s="39" t="s">
        <v>924</v>
      </c>
      <c r="D153" s="55">
        <v>15395.69</v>
      </c>
      <c r="E153" s="55">
        <v>0</v>
      </c>
      <c r="F153" s="55">
        <v>0</v>
      </c>
      <c r="G153" s="55">
        <v>0</v>
      </c>
      <c r="H153" s="55">
        <v>15395.69</v>
      </c>
      <c r="I153" s="55">
        <v>0</v>
      </c>
    </row>
    <row r="154" spans="1:9">
      <c r="A154" s="39" t="s">
        <v>202</v>
      </c>
      <c r="B154" s="42" t="str">
        <f>VLOOKUP(A154,'TBQ2''63'!$A$8:$B$177,2,0)</f>
        <v>1317-00</v>
      </c>
      <c r="C154" s="39" t="s">
        <v>925</v>
      </c>
      <c r="D154" s="55">
        <v>166247</v>
      </c>
      <c r="E154" s="55">
        <v>0</v>
      </c>
      <c r="F154" s="55">
        <v>19930</v>
      </c>
      <c r="G154" s="55">
        <v>0</v>
      </c>
      <c r="H154" s="55">
        <v>186177</v>
      </c>
      <c r="I154" s="55">
        <v>0</v>
      </c>
    </row>
    <row r="155" spans="1:9">
      <c r="A155" s="39" t="s">
        <v>203</v>
      </c>
      <c r="B155" s="42" t="str">
        <f>VLOOKUP(A155,'TBQ2''63'!$A$8:$B$177,2,0)</f>
        <v>1318-00</v>
      </c>
      <c r="C155" s="39" t="s">
        <v>926</v>
      </c>
      <c r="D155" s="55">
        <v>150073.39000000001</v>
      </c>
      <c r="E155" s="55">
        <v>0</v>
      </c>
      <c r="F155" s="55">
        <v>3503.33</v>
      </c>
      <c r="G155" s="55">
        <v>0</v>
      </c>
      <c r="H155" s="55">
        <v>153576.72</v>
      </c>
      <c r="I155" s="55">
        <v>0</v>
      </c>
    </row>
    <row r="156" spans="1:9">
      <c r="A156" s="39" t="s">
        <v>204</v>
      </c>
      <c r="B156" s="42" t="str">
        <f>VLOOKUP(A156,'TBQ2''63'!$A$8:$B$177,2,0)</f>
        <v>1319-00</v>
      </c>
      <c r="C156" s="39" t="s">
        <v>927</v>
      </c>
      <c r="D156" s="55">
        <v>133700</v>
      </c>
      <c r="E156" s="55">
        <v>0</v>
      </c>
      <c r="F156" s="55">
        <v>20931</v>
      </c>
      <c r="G156" s="55">
        <v>0</v>
      </c>
      <c r="H156" s="55">
        <v>154631</v>
      </c>
      <c r="I156" s="55">
        <v>0</v>
      </c>
    </row>
    <row r="157" spans="1:9">
      <c r="A157" s="39" t="s">
        <v>205</v>
      </c>
      <c r="B157" s="42" t="str">
        <f>VLOOKUP(A157,'TBQ2''63'!$A$8:$B$177,2,0)</f>
        <v>1321-00</v>
      </c>
      <c r="C157" s="39" t="s">
        <v>928</v>
      </c>
      <c r="D157" s="55">
        <v>78760</v>
      </c>
      <c r="E157" s="55">
        <v>0</v>
      </c>
      <c r="F157" s="55">
        <v>0</v>
      </c>
      <c r="G157" s="55">
        <v>0</v>
      </c>
      <c r="H157" s="55">
        <v>78760</v>
      </c>
      <c r="I157" s="55">
        <v>0</v>
      </c>
    </row>
    <row r="158" spans="1:9">
      <c r="A158" s="39" t="s">
        <v>206</v>
      </c>
      <c r="B158" s="42" t="str">
        <f>VLOOKUP(A158,'TBQ2''63'!$A$8:$B$177,2,0)</f>
        <v>1322-00</v>
      </c>
      <c r="C158" s="39" t="s">
        <v>929</v>
      </c>
      <c r="D158" s="55">
        <v>920000</v>
      </c>
      <c r="E158" s="55">
        <v>0</v>
      </c>
      <c r="F158" s="55">
        <v>110500</v>
      </c>
      <c r="G158" s="55">
        <v>0</v>
      </c>
      <c r="H158" s="55">
        <v>1030500</v>
      </c>
      <c r="I158" s="55">
        <v>0</v>
      </c>
    </row>
    <row r="159" spans="1:9">
      <c r="A159" s="39" t="s">
        <v>207</v>
      </c>
      <c r="B159" s="42" t="str">
        <f>VLOOKUP(A159,'TBQ2''63'!$A$8:$B$177,2,0)</f>
        <v>1324-00</v>
      </c>
      <c r="C159" s="39" t="s">
        <v>930</v>
      </c>
      <c r="D159" s="55">
        <v>823315.93</v>
      </c>
      <c r="E159" s="55">
        <v>0</v>
      </c>
      <c r="F159" s="55">
        <v>69236</v>
      </c>
      <c r="G159" s="55">
        <v>0</v>
      </c>
      <c r="H159" s="55">
        <v>892551.93</v>
      </c>
      <c r="I159" s="55">
        <v>0</v>
      </c>
    </row>
    <row r="160" spans="1:9">
      <c r="A160" s="39" t="s">
        <v>208</v>
      </c>
      <c r="B160" s="42" t="str">
        <f>VLOOKUP(A160,'TBQ2''63'!$A$8:$B$177,2,0)</f>
        <v>1325-00</v>
      </c>
      <c r="C160" s="39" t="s">
        <v>931</v>
      </c>
      <c r="D160" s="55">
        <v>16000</v>
      </c>
      <c r="E160" s="55">
        <v>0</v>
      </c>
      <c r="F160" s="55">
        <v>2000</v>
      </c>
      <c r="G160" s="55">
        <v>0</v>
      </c>
      <c r="H160" s="55">
        <v>18000</v>
      </c>
      <c r="I160" s="55">
        <v>0</v>
      </c>
    </row>
    <row r="161" spans="1:9">
      <c r="A161" s="39" t="s">
        <v>209</v>
      </c>
      <c r="B161" s="42" t="str">
        <f>VLOOKUP(A161,'TBQ2''63'!$A$8:$B$177,2,0)</f>
        <v>1326-00</v>
      </c>
      <c r="C161" s="39" t="s">
        <v>932</v>
      </c>
      <c r="D161" s="55">
        <v>27644.2</v>
      </c>
      <c r="E161" s="55">
        <v>0</v>
      </c>
      <c r="F161" s="55">
        <v>2968</v>
      </c>
      <c r="G161" s="55">
        <v>0</v>
      </c>
      <c r="H161" s="55">
        <v>30612.2</v>
      </c>
      <c r="I161" s="55">
        <v>0</v>
      </c>
    </row>
    <row r="162" spans="1:9">
      <c r="A162" s="39" t="s">
        <v>210</v>
      </c>
      <c r="B162" s="42" t="str">
        <f>VLOOKUP(A162,'TBQ2''63'!$A$8:$B$177,2,0)</f>
        <v>1327-00</v>
      </c>
      <c r="C162" s="39" t="s">
        <v>933</v>
      </c>
      <c r="D162" s="55">
        <v>549000</v>
      </c>
      <c r="E162" s="55">
        <v>0</v>
      </c>
      <c r="F162" s="55">
        <v>52800</v>
      </c>
      <c r="G162" s="55">
        <v>0</v>
      </c>
      <c r="H162" s="55">
        <v>601800</v>
      </c>
      <c r="I162" s="55">
        <v>0</v>
      </c>
    </row>
    <row r="163" spans="1:9">
      <c r="A163" s="39" t="s">
        <v>211</v>
      </c>
      <c r="B163" s="42" t="str">
        <f>VLOOKUP(A163,'TBQ2''63'!$A$8:$B$177,2,0)</f>
        <v>1328-00</v>
      </c>
      <c r="C163" s="39" t="s">
        <v>934</v>
      </c>
      <c r="D163" s="55">
        <v>6825.02</v>
      </c>
      <c r="E163" s="55">
        <v>0</v>
      </c>
      <c r="F163" s="55">
        <v>866.39</v>
      </c>
      <c r="G163" s="55">
        <v>0</v>
      </c>
      <c r="H163" s="55">
        <v>7691.41</v>
      </c>
      <c r="I163" s="55">
        <v>0</v>
      </c>
    </row>
    <row r="164" spans="1:9">
      <c r="A164" s="39" t="s">
        <v>212</v>
      </c>
      <c r="B164" s="42" t="str">
        <f>VLOOKUP(A164,'TBQ2''63'!$A$8:$B$177,2,0)</f>
        <v>1331-00</v>
      </c>
      <c r="C164" s="39" t="s">
        <v>935</v>
      </c>
      <c r="D164" s="55">
        <v>119000</v>
      </c>
      <c r="E164" s="55">
        <v>0</v>
      </c>
      <c r="F164" s="55">
        <v>11468</v>
      </c>
      <c r="G164" s="55">
        <v>0</v>
      </c>
      <c r="H164" s="55">
        <v>130468</v>
      </c>
      <c r="I164" s="55">
        <v>0</v>
      </c>
    </row>
    <row r="165" spans="1:9">
      <c r="A165" s="39" t="s">
        <v>213</v>
      </c>
      <c r="B165" s="42" t="str">
        <f>VLOOKUP(A165,'TBQ2''63'!$A$8:$B$177,2,0)</f>
        <v>1332-00</v>
      </c>
      <c r="C165" s="39" t="s">
        <v>936</v>
      </c>
      <c r="D165" s="55">
        <v>0</v>
      </c>
      <c r="E165" s="55">
        <v>1824213.52</v>
      </c>
      <c r="F165" s="55">
        <v>0</v>
      </c>
      <c r="G165" s="55">
        <v>215708.69</v>
      </c>
      <c r="H165" s="55">
        <v>0</v>
      </c>
      <c r="I165" s="55">
        <v>2039922.21</v>
      </c>
    </row>
    <row r="166" spans="1:9">
      <c r="A166" s="39" t="s">
        <v>214</v>
      </c>
      <c r="B166" s="42" t="str">
        <f>VLOOKUP(A166,'TBQ2''63'!$A$8:$B$177,2,0)</f>
        <v>1333-00</v>
      </c>
      <c r="C166" s="39" t="s">
        <v>937</v>
      </c>
      <c r="D166" s="55">
        <v>123185.23</v>
      </c>
      <c r="E166" s="55">
        <v>0</v>
      </c>
      <c r="F166" s="55">
        <v>15330.11</v>
      </c>
      <c r="G166" s="55">
        <v>0</v>
      </c>
      <c r="H166" s="55">
        <v>138515.34</v>
      </c>
      <c r="I166" s="55">
        <v>0</v>
      </c>
    </row>
    <row r="167" spans="1:9">
      <c r="A167" s="39" t="s">
        <v>500</v>
      </c>
      <c r="B167" s="42" t="str">
        <f>VLOOKUP(A167,'TBQ2''63'!$A$8:$B$177,2,0)</f>
        <v>1334-00</v>
      </c>
      <c r="C167" s="39" t="s">
        <v>938</v>
      </c>
      <c r="D167" s="55">
        <v>4800</v>
      </c>
      <c r="E167" s="55">
        <v>0</v>
      </c>
      <c r="F167" s="55">
        <v>300</v>
      </c>
      <c r="G167" s="55">
        <v>0</v>
      </c>
      <c r="H167" s="55">
        <v>5100</v>
      </c>
      <c r="I167" s="55">
        <v>0</v>
      </c>
    </row>
    <row r="168" spans="1:9">
      <c r="A168" s="42">
        <v>36539</v>
      </c>
      <c r="B168" s="42" t="str">
        <f>VLOOKUP(A168,'TBQ2''63'!$A$8:$B$177,2,0)</f>
        <v>1401-00</v>
      </c>
      <c r="C168" s="39" t="s">
        <v>939</v>
      </c>
      <c r="D168" s="55">
        <v>0</v>
      </c>
      <c r="E168" s="55">
        <v>121626.13</v>
      </c>
      <c r="F168" s="55">
        <v>0</v>
      </c>
      <c r="G168" s="55">
        <v>0</v>
      </c>
      <c r="H168" s="55">
        <v>0</v>
      </c>
      <c r="I168" s="55">
        <v>121626.13</v>
      </c>
    </row>
    <row r="169" spans="1:9">
      <c r="A169" s="42">
        <v>36570</v>
      </c>
      <c r="B169" s="42" t="str">
        <f>VLOOKUP(A169,'TBQ2''63'!$A$8:$B$177,2,0)</f>
        <v>1402-00</v>
      </c>
      <c r="C169" s="39" t="s">
        <v>940</v>
      </c>
      <c r="D169" s="55">
        <v>0</v>
      </c>
      <c r="E169" s="55">
        <v>15268.79</v>
      </c>
      <c r="F169" s="55">
        <v>0</v>
      </c>
      <c r="G169" s="55">
        <v>0</v>
      </c>
      <c r="H169" s="55">
        <v>0</v>
      </c>
      <c r="I169" s="55">
        <v>15268.79</v>
      </c>
    </row>
    <row r="170" spans="1:9">
      <c r="A170" s="42">
        <v>36599</v>
      </c>
      <c r="B170" s="42" t="str">
        <f>VLOOKUP(A170,'TBQ2''63'!$A$8:$B$177,2,0)</f>
        <v>1403-00</v>
      </c>
      <c r="C170" s="39" t="s">
        <v>941</v>
      </c>
      <c r="D170" s="55">
        <v>0</v>
      </c>
      <c r="E170" s="55">
        <v>5511983.9699999997</v>
      </c>
      <c r="F170" s="55">
        <v>0</v>
      </c>
      <c r="G170" s="55">
        <v>495044.83</v>
      </c>
      <c r="H170" s="55">
        <v>0</v>
      </c>
      <c r="I170" s="55">
        <v>6007028.7999999998</v>
      </c>
    </row>
    <row r="171" spans="1:9">
      <c r="A171" s="42">
        <v>36540</v>
      </c>
      <c r="B171" s="42" t="str">
        <f>VLOOKUP(A171,'TBQ2''63'!$A$8:$B$177,2,0)</f>
        <v>1501-00</v>
      </c>
      <c r="C171" s="39" t="s">
        <v>942</v>
      </c>
      <c r="D171" s="55">
        <v>64968.14</v>
      </c>
      <c r="E171" s="55">
        <v>0</v>
      </c>
      <c r="F171" s="55">
        <v>70565.5</v>
      </c>
      <c r="G171" s="55">
        <v>0</v>
      </c>
      <c r="H171" s="55">
        <v>135533.64000000001</v>
      </c>
      <c r="I171" s="55">
        <v>0</v>
      </c>
    </row>
    <row r="172" spans="1:9">
      <c r="A172" s="42">
        <v>36571</v>
      </c>
      <c r="B172" s="42" t="str">
        <f>VLOOKUP(A172,'TBQ2''63'!$A$8:$B$177,2,0)</f>
        <v>1502-00</v>
      </c>
      <c r="C172" s="39" t="s">
        <v>911</v>
      </c>
      <c r="D172" s="55">
        <v>33240.75</v>
      </c>
      <c r="E172" s="55">
        <v>0</v>
      </c>
      <c r="F172" s="55">
        <v>2230</v>
      </c>
      <c r="G172" s="55">
        <v>0</v>
      </c>
      <c r="H172" s="55">
        <v>35470.75</v>
      </c>
      <c r="I172" s="55">
        <v>0</v>
      </c>
    </row>
    <row r="173" spans="1:9">
      <c r="A173" s="42">
        <v>36600</v>
      </c>
      <c r="B173" s="42" t="str">
        <f>VLOOKUP(A173,'TBQ2''63'!$A$8:$B$177,2,0)</f>
        <v>1503-00</v>
      </c>
      <c r="C173" s="39" t="s">
        <v>943</v>
      </c>
      <c r="D173" s="55">
        <v>5557.22</v>
      </c>
      <c r="E173" s="55">
        <v>0</v>
      </c>
      <c r="F173" s="55">
        <v>1188.26</v>
      </c>
      <c r="G173" s="55">
        <v>0</v>
      </c>
      <c r="H173" s="55">
        <v>6745.48</v>
      </c>
      <c r="I173" s="55">
        <v>0</v>
      </c>
    </row>
    <row r="174" spans="1:9">
      <c r="A174" s="42">
        <v>36631</v>
      </c>
      <c r="B174" s="42" t="str">
        <f>VLOOKUP(A174,'TBQ2''63'!$A$8:$B$177,2,0)</f>
        <v>1504-00</v>
      </c>
      <c r="C174" s="39" t="s">
        <v>944</v>
      </c>
      <c r="D174" s="55">
        <v>36405.699999999997</v>
      </c>
      <c r="E174" s="55">
        <v>0</v>
      </c>
      <c r="F174" s="55">
        <v>1000</v>
      </c>
      <c r="G174" s="55">
        <v>0</v>
      </c>
      <c r="H174" s="55">
        <v>37405.699999999997</v>
      </c>
      <c r="I174" s="55">
        <v>0</v>
      </c>
    </row>
    <row r="175" spans="1:9">
      <c r="A175" s="42">
        <v>36692</v>
      </c>
      <c r="B175" s="42" t="str">
        <f>VLOOKUP(A175,'TBQ2''63'!$A$8:$B$177,2,0)</f>
        <v>1506-00</v>
      </c>
      <c r="C175" s="39" t="s">
        <v>945</v>
      </c>
      <c r="D175" s="55">
        <v>157614.75</v>
      </c>
      <c r="E175" s="55">
        <v>0</v>
      </c>
      <c r="F175" s="55">
        <v>19077</v>
      </c>
      <c r="G175" s="55">
        <v>0</v>
      </c>
      <c r="H175" s="55">
        <v>176691.75</v>
      </c>
      <c r="I175" s="55">
        <v>0</v>
      </c>
    </row>
    <row r="176" spans="1:9">
      <c r="A176" s="42">
        <v>36572</v>
      </c>
      <c r="B176" s="42" t="str">
        <f>VLOOKUP(A176,'TBQ2''63'!$A$8:$B$177,2,0)</f>
        <v>1602-00</v>
      </c>
      <c r="C176" s="39" t="s">
        <v>946</v>
      </c>
      <c r="D176" s="55">
        <v>0</v>
      </c>
      <c r="E176" s="55">
        <v>2502784.91</v>
      </c>
      <c r="F176" s="55">
        <v>0</v>
      </c>
      <c r="G176" s="55">
        <v>689784.76</v>
      </c>
      <c r="H176" s="55">
        <v>0</v>
      </c>
      <c r="I176" s="55">
        <v>3192569.67</v>
      </c>
    </row>
    <row r="177" spans="1:12">
      <c r="A177" s="42">
        <v>36542</v>
      </c>
      <c r="B177" s="42" t="s">
        <v>176</v>
      </c>
      <c r="C177" s="39" t="s">
        <v>947</v>
      </c>
      <c r="D177" s="55">
        <v>0</v>
      </c>
      <c r="E177" s="55">
        <v>1131520.78</v>
      </c>
      <c r="F177" s="55">
        <v>0</v>
      </c>
      <c r="G177" s="55">
        <v>0</v>
      </c>
      <c r="H177" s="55">
        <v>0</v>
      </c>
      <c r="I177" s="55">
        <v>1131520.78</v>
      </c>
    </row>
    <row r="178" spans="1:12">
      <c r="A178" s="42">
        <v>36908</v>
      </c>
      <c r="B178" s="42" t="str">
        <f>VLOOKUP(A178,'TBQ2''63'!$A$8:$B$177,2,0)</f>
        <v>1701-01</v>
      </c>
      <c r="C178" s="39" t="s">
        <v>948</v>
      </c>
      <c r="D178" s="55">
        <v>0</v>
      </c>
      <c r="E178" s="55">
        <v>1483524.23</v>
      </c>
      <c r="F178" s="55">
        <v>0</v>
      </c>
      <c r="G178" s="55">
        <v>0</v>
      </c>
      <c r="H178" s="55">
        <v>0</v>
      </c>
      <c r="I178" s="55">
        <v>1483524.23</v>
      </c>
    </row>
    <row r="179" spans="1:12">
      <c r="A179" s="42">
        <v>36573</v>
      </c>
      <c r="B179" s="42" t="str">
        <f>VLOOKUP(A179,'TBQ2''63'!$A$8:$B$177,2,0)</f>
        <v>1702-00</v>
      </c>
      <c r="C179" s="39" t="s">
        <v>396</v>
      </c>
      <c r="D179" s="55">
        <v>2852464.99</v>
      </c>
      <c r="E179" s="55">
        <v>0</v>
      </c>
      <c r="F179" s="55">
        <v>0</v>
      </c>
      <c r="G179" s="55">
        <v>0</v>
      </c>
      <c r="H179" s="55">
        <v>2852464.99</v>
      </c>
      <c r="I179" s="55">
        <v>0</v>
      </c>
    </row>
    <row r="180" spans="1:12">
      <c r="A180" s="42">
        <v>36574</v>
      </c>
      <c r="B180" s="42" t="str">
        <f>VLOOKUP(A180,'TBQ2''63'!$A$8:$B$177,2,0)</f>
        <v>1802-00</v>
      </c>
      <c r="C180" s="39" t="s">
        <v>949</v>
      </c>
      <c r="D180" s="55">
        <v>1017557.82</v>
      </c>
      <c r="E180" s="55">
        <v>0</v>
      </c>
      <c r="F180" s="55">
        <v>0</v>
      </c>
      <c r="G180" s="55">
        <v>26082.05</v>
      </c>
      <c r="H180" s="55">
        <v>991475.77</v>
      </c>
      <c r="I180" s="55">
        <v>0</v>
      </c>
    </row>
    <row r="181" spans="1:12">
      <c r="B181" s="42"/>
      <c r="D181" s="55" t="s">
        <v>950</v>
      </c>
      <c r="E181" s="55" t="s">
        <v>182</v>
      </c>
      <c r="F181" s="55" t="s">
        <v>951</v>
      </c>
      <c r="G181" s="55" t="s">
        <v>952</v>
      </c>
      <c r="H181" s="55" t="s">
        <v>501</v>
      </c>
      <c r="I181" s="55" t="s">
        <v>182</v>
      </c>
    </row>
    <row r="182" spans="1:12" ht="15">
      <c r="B182" s="42"/>
      <c r="C182" s="41" t="s">
        <v>953</v>
      </c>
      <c r="D182" s="55">
        <f t="shared" ref="D182:I182" si="0">SUM(D8:D181)</f>
        <v>4344561525.3000002</v>
      </c>
      <c r="E182" s="55">
        <f t="shared" si="0"/>
        <v>4344561525.3000011</v>
      </c>
      <c r="F182" s="55">
        <f t="shared" si="0"/>
        <v>99477395.780000001</v>
      </c>
      <c r="G182" s="55">
        <f t="shared" si="0"/>
        <v>99477395.779999986</v>
      </c>
      <c r="H182" s="55">
        <f t="shared" si="0"/>
        <v>4408668228.1500006</v>
      </c>
      <c r="I182" s="55">
        <f t="shared" si="0"/>
        <v>4408668228.1500006</v>
      </c>
      <c r="J182" s="58">
        <f>SUM(H111:H180)</f>
        <v>524624979.86999995</v>
      </c>
      <c r="K182" s="58">
        <f>SUM(I111:I180)</f>
        <v>496429881.30000007</v>
      </c>
      <c r="L182" s="44">
        <f>J182-K182</f>
        <v>28195098.569999874</v>
      </c>
    </row>
    <row r="183" spans="1:12">
      <c r="B183" s="42"/>
      <c r="D183" s="55" t="s">
        <v>954</v>
      </c>
      <c r="I183" s="55">
        <f>H182-I182</f>
        <v>0</v>
      </c>
    </row>
    <row r="184" spans="1:12" ht="15">
      <c r="A184" s="39" t="s">
        <v>955</v>
      </c>
      <c r="B184" s="42"/>
      <c r="C184" s="39" t="s">
        <v>956</v>
      </c>
    </row>
    <row r="185" spans="1:12">
      <c r="A185" s="39" t="s">
        <v>706</v>
      </c>
      <c r="B185" s="42"/>
    </row>
  </sheetData>
  <sheetProtection selectLockedCells="1" selectUnlockedCells="1"/>
  <autoFilter ref="A7:I185" xr:uid="{C7AE6426-8627-44BB-825C-E178F3E6C2E1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08A36-7CBC-44F4-9F37-7B63076BEEC3}">
  <dimension ref="A1:N183"/>
  <sheetViews>
    <sheetView zoomScale="74" zoomScaleNormal="74" workbookViewId="0">
      <pane ySplit="6" topLeftCell="A69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4.7109375" style="39" customWidth="1"/>
    <col min="3" max="3" width="64.28515625" style="39" customWidth="1"/>
    <col min="4" max="4" width="25.28515625" style="55" hidden="1" customWidth="1"/>
    <col min="5" max="5" width="24.28515625" style="55" hidden="1" customWidth="1"/>
    <col min="6" max="6" width="20.140625" style="55" hidden="1" customWidth="1"/>
    <col min="7" max="7" width="22.28515625" style="55" hidden="1" customWidth="1"/>
    <col min="8" max="8" width="24" style="55" customWidth="1"/>
    <col min="9" max="9" width="18.7109375" style="55" customWidth="1"/>
    <col min="10" max="11" width="14.7109375" style="39" bestFit="1" customWidth="1"/>
    <col min="12" max="13" width="16.28515625" style="55" bestFit="1" customWidth="1"/>
    <col min="14" max="16384" width="11.5703125" style="39"/>
  </cols>
  <sheetData>
    <row r="1" spans="1:14" ht="15">
      <c r="A1" s="39" t="s">
        <v>522</v>
      </c>
      <c r="C1" s="39" t="s">
        <v>523</v>
      </c>
      <c r="I1" s="61" t="s">
        <v>957</v>
      </c>
    </row>
    <row r="2" spans="1:14" ht="15">
      <c r="A2" s="39" t="s">
        <v>958</v>
      </c>
      <c r="C2" s="39" t="s">
        <v>524</v>
      </c>
    </row>
    <row r="3" spans="1:14" ht="15">
      <c r="A3" s="59" t="s">
        <v>959</v>
      </c>
      <c r="B3" s="59"/>
      <c r="C3" s="39" t="s">
        <v>960</v>
      </c>
      <c r="I3" s="61" t="s">
        <v>961</v>
      </c>
    </row>
    <row r="4" spans="1:14">
      <c r="A4" s="39" t="s">
        <v>525</v>
      </c>
      <c r="C4" s="39" t="s">
        <v>692</v>
      </c>
      <c r="D4" s="55" t="s">
        <v>503</v>
      </c>
      <c r="E4" s="55" t="s">
        <v>503</v>
      </c>
      <c r="F4" s="55" t="s">
        <v>182</v>
      </c>
      <c r="G4" s="55" t="s">
        <v>181</v>
      </c>
      <c r="H4" s="55" t="s">
        <v>181</v>
      </c>
      <c r="I4" s="55" t="s">
        <v>182</v>
      </c>
    </row>
    <row r="5" spans="1:14">
      <c r="A5" s="59" t="s">
        <v>512</v>
      </c>
      <c r="B5" s="59"/>
      <c r="C5" s="59" t="s">
        <v>526</v>
      </c>
      <c r="D5" s="61" t="s">
        <v>713</v>
      </c>
      <c r="E5" s="61" t="s">
        <v>189</v>
      </c>
      <c r="F5" s="61" t="s">
        <v>499</v>
      </c>
      <c r="G5" s="61" t="s">
        <v>189</v>
      </c>
      <c r="H5" s="61" t="s">
        <v>188</v>
      </c>
      <c r="I5" s="61" t="s">
        <v>189</v>
      </c>
    </row>
    <row r="6" spans="1:14">
      <c r="A6" s="39" t="s">
        <v>525</v>
      </c>
      <c r="C6" s="39" t="s">
        <v>692</v>
      </c>
      <c r="D6" s="55" t="s">
        <v>503</v>
      </c>
      <c r="E6" s="55" t="s">
        <v>503</v>
      </c>
      <c r="F6" s="55" t="s">
        <v>182</v>
      </c>
      <c r="G6" s="55" t="s">
        <v>181</v>
      </c>
      <c r="H6" s="55" t="s">
        <v>181</v>
      </c>
      <c r="I6" s="55" t="s">
        <v>182</v>
      </c>
    </row>
    <row r="7" spans="1:14">
      <c r="A7" s="39" t="s">
        <v>962</v>
      </c>
      <c r="B7" s="39" t="s">
        <v>0</v>
      </c>
      <c r="C7" s="39" t="s">
        <v>527</v>
      </c>
      <c r="D7" s="55">
        <v>461886.65</v>
      </c>
      <c r="E7" s="55">
        <v>0</v>
      </c>
      <c r="F7" s="55">
        <v>18345.400000000001</v>
      </c>
      <c r="G7" s="55">
        <v>0</v>
      </c>
      <c r="H7" s="55">
        <v>480232.05</v>
      </c>
      <c r="I7" s="55">
        <v>0</v>
      </c>
      <c r="N7" s="58"/>
    </row>
    <row r="8" spans="1:14">
      <c r="A8" s="39" t="s">
        <v>963</v>
      </c>
      <c r="B8" s="39" t="s">
        <v>1</v>
      </c>
      <c r="C8" s="39" t="s">
        <v>528</v>
      </c>
      <c r="D8" s="55">
        <v>527533.31000000006</v>
      </c>
      <c r="E8" s="55">
        <v>0</v>
      </c>
      <c r="F8" s="55">
        <v>0</v>
      </c>
      <c r="G8" s="55">
        <v>518864.13</v>
      </c>
      <c r="H8" s="55">
        <v>8669.18</v>
      </c>
      <c r="I8" s="55">
        <v>0</v>
      </c>
      <c r="N8" s="58"/>
    </row>
    <row r="9" spans="1:14">
      <c r="A9" s="39" t="s">
        <v>964</v>
      </c>
      <c r="B9" s="39" t="s">
        <v>2</v>
      </c>
      <c r="C9" s="39" t="s">
        <v>529</v>
      </c>
      <c r="D9" s="55">
        <v>47428.77</v>
      </c>
      <c r="E9" s="55">
        <v>0</v>
      </c>
      <c r="F9" s="55">
        <v>31660</v>
      </c>
      <c r="G9" s="55">
        <v>0</v>
      </c>
      <c r="H9" s="55">
        <v>79088.77</v>
      </c>
      <c r="I9" s="55">
        <v>0</v>
      </c>
      <c r="N9" s="58"/>
    </row>
    <row r="10" spans="1:14">
      <c r="A10" s="39" t="s">
        <v>965</v>
      </c>
      <c r="B10" s="39" t="s">
        <v>3</v>
      </c>
      <c r="C10" s="39" t="s">
        <v>530</v>
      </c>
      <c r="D10" s="55">
        <v>19908169.940000001</v>
      </c>
      <c r="E10" s="55">
        <v>0</v>
      </c>
      <c r="F10" s="55">
        <v>3123225.96</v>
      </c>
      <c r="G10" s="55">
        <v>0</v>
      </c>
      <c r="H10" s="55">
        <v>23031395.899999999</v>
      </c>
      <c r="I10" s="55">
        <v>0</v>
      </c>
      <c r="N10" s="58"/>
    </row>
    <row r="11" spans="1:14">
      <c r="A11" s="39" t="s">
        <v>966</v>
      </c>
      <c r="B11" s="39" t="s">
        <v>4</v>
      </c>
      <c r="C11" s="39" t="s">
        <v>531</v>
      </c>
      <c r="D11" s="55">
        <v>2741798.75</v>
      </c>
      <c r="E11" s="55">
        <v>0</v>
      </c>
      <c r="F11" s="55">
        <v>0</v>
      </c>
      <c r="G11" s="55">
        <v>1045661.35</v>
      </c>
      <c r="H11" s="55">
        <v>1696137.4</v>
      </c>
      <c r="I11" s="55">
        <v>0</v>
      </c>
      <c r="N11" s="58"/>
    </row>
    <row r="12" spans="1:14">
      <c r="A12" s="39" t="s">
        <v>967</v>
      </c>
      <c r="B12" s="39" t="s">
        <v>5</v>
      </c>
      <c r="C12" s="39" t="s">
        <v>532</v>
      </c>
      <c r="D12" s="55">
        <v>186669.33</v>
      </c>
      <c r="E12" s="55">
        <v>0</v>
      </c>
      <c r="F12" s="55">
        <v>1478679.61</v>
      </c>
      <c r="G12" s="55">
        <v>0</v>
      </c>
      <c r="H12" s="55">
        <v>1665348.94</v>
      </c>
      <c r="I12" s="55">
        <v>0</v>
      </c>
      <c r="N12" s="58"/>
    </row>
    <row r="13" spans="1:14">
      <c r="A13" s="39" t="s">
        <v>968</v>
      </c>
      <c r="B13" s="39" t="s">
        <v>6</v>
      </c>
      <c r="C13" s="39" t="s">
        <v>533</v>
      </c>
      <c r="D13" s="55">
        <v>300204.84000000003</v>
      </c>
      <c r="E13" s="55">
        <v>0</v>
      </c>
      <c r="F13" s="55">
        <v>110161.85</v>
      </c>
      <c r="G13" s="55">
        <v>0</v>
      </c>
      <c r="H13" s="55">
        <v>410366.69</v>
      </c>
      <c r="I13" s="55">
        <v>0</v>
      </c>
      <c r="N13" s="58"/>
    </row>
    <row r="14" spans="1:14">
      <c r="A14" s="39" t="s">
        <v>969</v>
      </c>
      <c r="B14" s="39" t="s">
        <v>7</v>
      </c>
      <c r="C14" s="39" t="s">
        <v>534</v>
      </c>
      <c r="D14" s="55">
        <v>5482454.8799999999</v>
      </c>
      <c r="E14" s="55">
        <v>0</v>
      </c>
      <c r="F14" s="55">
        <v>0</v>
      </c>
      <c r="G14" s="55">
        <v>3399108.91</v>
      </c>
      <c r="H14" s="55">
        <v>2083345.97</v>
      </c>
      <c r="I14" s="55">
        <v>0</v>
      </c>
      <c r="N14" s="58"/>
    </row>
    <row r="15" spans="1:14">
      <c r="A15" s="39" t="s">
        <v>970</v>
      </c>
      <c r="B15" s="39" t="s">
        <v>8</v>
      </c>
      <c r="C15" s="39" t="s">
        <v>535</v>
      </c>
      <c r="D15" s="55">
        <v>74679370.280000001</v>
      </c>
      <c r="E15" s="55">
        <v>0</v>
      </c>
      <c r="F15" s="55">
        <v>0</v>
      </c>
      <c r="G15" s="55">
        <v>20002509.550000001</v>
      </c>
      <c r="H15" s="55">
        <v>54676860.729999997</v>
      </c>
      <c r="I15" s="55">
        <v>0</v>
      </c>
      <c r="N15" s="58"/>
    </row>
    <row r="16" spans="1:14">
      <c r="A16" s="39" t="s">
        <v>971</v>
      </c>
      <c r="B16" s="39" t="s">
        <v>9</v>
      </c>
      <c r="C16" s="39" t="s">
        <v>536</v>
      </c>
      <c r="D16" s="55">
        <v>16734.64</v>
      </c>
      <c r="E16" s="55">
        <v>0</v>
      </c>
      <c r="F16" s="55">
        <v>0</v>
      </c>
      <c r="G16" s="55">
        <v>501.4</v>
      </c>
      <c r="H16" s="55">
        <v>16233.24</v>
      </c>
      <c r="I16" s="55">
        <v>0</v>
      </c>
      <c r="N16" s="58"/>
    </row>
    <row r="17" spans="1:14">
      <c r="A17" s="39" t="s">
        <v>972</v>
      </c>
      <c r="B17" s="39" t="s">
        <v>10</v>
      </c>
      <c r="C17" s="39" t="s">
        <v>537</v>
      </c>
      <c r="D17" s="55">
        <v>400274.94</v>
      </c>
      <c r="E17" s="55">
        <v>0</v>
      </c>
      <c r="F17" s="55">
        <v>798184.22</v>
      </c>
      <c r="G17" s="55">
        <v>0</v>
      </c>
      <c r="H17" s="55">
        <v>1198459.1599999999</v>
      </c>
      <c r="I17" s="55">
        <v>0</v>
      </c>
      <c r="N17" s="58"/>
    </row>
    <row r="18" spans="1:14">
      <c r="A18" s="39" t="s">
        <v>973</v>
      </c>
      <c r="B18" s="39" t="s">
        <v>11</v>
      </c>
      <c r="C18" s="39" t="s">
        <v>538</v>
      </c>
      <c r="D18" s="55">
        <v>637494.07999999996</v>
      </c>
      <c r="E18" s="55">
        <v>0</v>
      </c>
      <c r="F18" s="55">
        <v>5668690.8399999999</v>
      </c>
      <c r="G18" s="55">
        <v>0</v>
      </c>
      <c r="H18" s="55">
        <v>6306184.9199999999</v>
      </c>
      <c r="I18" s="55">
        <v>0</v>
      </c>
      <c r="N18" s="58"/>
    </row>
    <row r="19" spans="1:14">
      <c r="A19" s="39" t="s">
        <v>974</v>
      </c>
      <c r="B19" s="39" t="s">
        <v>12</v>
      </c>
      <c r="C19" s="39" t="s">
        <v>539</v>
      </c>
      <c r="D19" s="55">
        <v>32819.68</v>
      </c>
      <c r="E19" s="55">
        <v>0</v>
      </c>
      <c r="F19" s="55">
        <v>0</v>
      </c>
      <c r="G19" s="55">
        <v>983.48</v>
      </c>
      <c r="H19" s="55">
        <v>31836.2</v>
      </c>
      <c r="I19" s="55">
        <v>0</v>
      </c>
      <c r="N19" s="58"/>
    </row>
    <row r="20" spans="1:14">
      <c r="A20" s="39" t="s">
        <v>975</v>
      </c>
      <c r="B20" s="39" t="s">
        <v>13</v>
      </c>
      <c r="C20" s="39" t="s">
        <v>540</v>
      </c>
      <c r="D20" s="55">
        <v>269555.99</v>
      </c>
      <c r="E20" s="55">
        <v>0</v>
      </c>
      <c r="F20" s="55">
        <v>194935.66</v>
      </c>
      <c r="G20" s="55">
        <v>0</v>
      </c>
      <c r="H20" s="55">
        <v>464491.65</v>
      </c>
      <c r="I20" s="55">
        <v>0</v>
      </c>
      <c r="N20" s="58"/>
    </row>
    <row r="21" spans="1:14">
      <c r="A21" s="39" t="s">
        <v>976</v>
      </c>
      <c r="B21" s="39" t="s">
        <v>14</v>
      </c>
      <c r="C21" s="39" t="s">
        <v>541</v>
      </c>
      <c r="D21" s="55">
        <v>100645.25</v>
      </c>
      <c r="E21" s="55">
        <v>0</v>
      </c>
      <c r="F21" s="55">
        <v>34.57</v>
      </c>
      <c r="G21" s="55">
        <v>0</v>
      </c>
      <c r="H21" s="55">
        <v>100679.82</v>
      </c>
      <c r="I21" s="55">
        <v>0</v>
      </c>
      <c r="N21" s="58"/>
    </row>
    <row r="22" spans="1:14">
      <c r="A22" s="39" t="s">
        <v>977</v>
      </c>
      <c r="B22" s="39" t="s">
        <v>15</v>
      </c>
      <c r="C22" s="39" t="s">
        <v>542</v>
      </c>
      <c r="D22" s="55">
        <v>287500</v>
      </c>
      <c r="E22" s="55">
        <v>0</v>
      </c>
      <c r="F22" s="55">
        <v>0</v>
      </c>
      <c r="G22" s="55">
        <v>77643.460000000006</v>
      </c>
      <c r="H22" s="55">
        <v>209856.54</v>
      </c>
      <c r="I22" s="55">
        <v>0</v>
      </c>
      <c r="N22" s="58"/>
    </row>
    <row r="23" spans="1:14">
      <c r="A23" s="39" t="s">
        <v>978</v>
      </c>
      <c r="B23" s="39" t="s">
        <v>16</v>
      </c>
      <c r="C23" s="39" t="s">
        <v>543</v>
      </c>
      <c r="D23" s="55">
        <v>35000</v>
      </c>
      <c r="E23" s="55">
        <v>0</v>
      </c>
      <c r="F23" s="55">
        <v>0</v>
      </c>
      <c r="G23" s="55">
        <v>0</v>
      </c>
      <c r="H23" s="55">
        <v>35000</v>
      </c>
      <c r="I23" s="55">
        <v>0</v>
      </c>
      <c r="N23" s="58"/>
    </row>
    <row r="24" spans="1:14">
      <c r="A24" s="39" t="s">
        <v>979</v>
      </c>
      <c r="B24" s="39" t="s">
        <v>17</v>
      </c>
      <c r="C24" s="39" t="s">
        <v>544</v>
      </c>
      <c r="D24" s="55">
        <v>30000</v>
      </c>
      <c r="E24" s="55">
        <v>0</v>
      </c>
      <c r="F24" s="55">
        <v>0</v>
      </c>
      <c r="G24" s="55">
        <v>0</v>
      </c>
      <c r="H24" s="55">
        <v>30000</v>
      </c>
      <c r="I24" s="55">
        <v>0</v>
      </c>
      <c r="N24" s="58"/>
    </row>
    <row r="25" spans="1:14">
      <c r="A25" s="39" t="s">
        <v>980</v>
      </c>
      <c r="B25" s="39" t="s">
        <v>18</v>
      </c>
      <c r="C25" s="39" t="s">
        <v>545</v>
      </c>
      <c r="D25" s="55">
        <v>246347021.41</v>
      </c>
      <c r="E25" s="55">
        <v>0</v>
      </c>
      <c r="F25" s="55">
        <v>148819.41</v>
      </c>
      <c r="G25" s="55">
        <v>0</v>
      </c>
      <c r="H25" s="55">
        <v>246495840.81999999</v>
      </c>
      <c r="I25" s="55">
        <v>0</v>
      </c>
      <c r="N25" s="58"/>
    </row>
    <row r="26" spans="1:14">
      <c r="A26" s="39" t="s">
        <v>981</v>
      </c>
      <c r="B26" s="39" t="s">
        <v>19</v>
      </c>
      <c r="C26" s="39" t="s">
        <v>546</v>
      </c>
      <c r="D26" s="55">
        <v>347568.24</v>
      </c>
      <c r="E26" s="55">
        <v>0</v>
      </c>
      <c r="F26" s="55">
        <v>0</v>
      </c>
      <c r="G26" s="55">
        <v>163960.85</v>
      </c>
      <c r="H26" s="55">
        <v>183607.39</v>
      </c>
      <c r="I26" s="55">
        <v>0</v>
      </c>
      <c r="N26" s="58"/>
    </row>
    <row r="27" spans="1:14">
      <c r="A27" s="39" t="s">
        <v>982</v>
      </c>
      <c r="B27" s="39" t="s">
        <v>20</v>
      </c>
      <c r="C27" s="39" t="s">
        <v>547</v>
      </c>
      <c r="D27" s="55">
        <v>6369176.71</v>
      </c>
      <c r="E27" s="55">
        <v>0</v>
      </c>
      <c r="F27" s="55">
        <v>361605.1</v>
      </c>
      <c r="G27" s="55">
        <v>0</v>
      </c>
      <c r="H27" s="55">
        <v>6730781.8099999996</v>
      </c>
      <c r="I27" s="55">
        <v>0</v>
      </c>
      <c r="N27" s="58"/>
    </row>
    <row r="28" spans="1:14">
      <c r="A28" s="39" t="s">
        <v>983</v>
      </c>
      <c r="B28" s="39" t="s">
        <v>21</v>
      </c>
      <c r="C28" s="39" t="s">
        <v>548</v>
      </c>
      <c r="D28" s="55">
        <v>0</v>
      </c>
      <c r="E28" s="55">
        <v>1301813.74</v>
      </c>
      <c r="F28" s="55">
        <v>0</v>
      </c>
      <c r="G28" s="55">
        <v>0</v>
      </c>
      <c r="H28" s="55">
        <v>0</v>
      </c>
      <c r="I28" s="55">
        <v>1301813.74</v>
      </c>
      <c r="N28" s="58"/>
    </row>
    <row r="29" spans="1:14">
      <c r="A29" s="39" t="s">
        <v>984</v>
      </c>
      <c r="B29" s="39" t="s">
        <v>22</v>
      </c>
      <c r="C29" s="39" t="s">
        <v>549</v>
      </c>
      <c r="D29" s="55">
        <v>141143528.41999999</v>
      </c>
      <c r="E29" s="55">
        <v>0</v>
      </c>
      <c r="F29" s="55">
        <v>0</v>
      </c>
      <c r="G29" s="55">
        <v>1661071.2</v>
      </c>
      <c r="H29" s="55">
        <v>139482457.22</v>
      </c>
      <c r="I29" s="55">
        <v>0</v>
      </c>
      <c r="N29" s="58"/>
    </row>
    <row r="30" spans="1:14">
      <c r="A30" s="39" t="s">
        <v>985</v>
      </c>
      <c r="B30" s="39" t="s">
        <v>23</v>
      </c>
      <c r="C30" s="39" t="s">
        <v>550</v>
      </c>
      <c r="D30" s="55">
        <v>0</v>
      </c>
      <c r="E30" s="55">
        <v>74670288.680000007</v>
      </c>
      <c r="F30" s="55">
        <v>0</v>
      </c>
      <c r="G30" s="55">
        <v>0</v>
      </c>
      <c r="H30" s="55">
        <v>0</v>
      </c>
      <c r="I30" s="55">
        <v>74670288.680000007</v>
      </c>
      <c r="N30" s="58"/>
    </row>
    <row r="31" spans="1:14" s="65" customFormat="1">
      <c r="A31" s="65" t="s">
        <v>986</v>
      </c>
      <c r="B31" s="65" t="s">
        <v>24</v>
      </c>
      <c r="C31" s="65" t="s">
        <v>551</v>
      </c>
      <c r="D31" s="66">
        <v>1934576.67</v>
      </c>
      <c r="E31" s="66">
        <v>0</v>
      </c>
      <c r="F31" s="66">
        <v>0</v>
      </c>
      <c r="G31" s="66">
        <v>557689.01</v>
      </c>
      <c r="H31" s="66">
        <v>1376887.66</v>
      </c>
      <c r="I31" s="66">
        <v>0</v>
      </c>
      <c r="L31" s="66"/>
      <c r="M31" s="66"/>
      <c r="N31" s="58"/>
    </row>
    <row r="32" spans="1:14" s="65" customFormat="1">
      <c r="A32" s="65" t="s">
        <v>987</v>
      </c>
      <c r="B32" s="65" t="s">
        <v>25</v>
      </c>
      <c r="C32" s="65" t="s">
        <v>988</v>
      </c>
      <c r="D32" s="66">
        <v>12875</v>
      </c>
      <c r="E32" s="66">
        <v>0</v>
      </c>
      <c r="F32" s="66">
        <v>0</v>
      </c>
      <c r="G32" s="66">
        <v>0</v>
      </c>
      <c r="H32" s="66">
        <v>12875</v>
      </c>
      <c r="I32" s="66">
        <v>0</v>
      </c>
      <c r="L32" s="66"/>
      <c r="M32" s="66"/>
      <c r="N32" s="58"/>
    </row>
    <row r="33" spans="1:14" s="65" customFormat="1">
      <c r="A33" s="65" t="s">
        <v>989</v>
      </c>
      <c r="B33" s="65" t="s">
        <v>26</v>
      </c>
      <c r="C33" s="65" t="s">
        <v>552</v>
      </c>
      <c r="D33" s="66">
        <v>33145257.550000001</v>
      </c>
      <c r="E33" s="66">
        <v>0</v>
      </c>
      <c r="F33" s="66">
        <v>19101559.399999999</v>
      </c>
      <c r="G33" s="66">
        <v>0</v>
      </c>
      <c r="H33" s="66">
        <v>52246816.950000003</v>
      </c>
      <c r="I33" s="66">
        <v>0</v>
      </c>
      <c r="L33" s="66"/>
      <c r="M33" s="66"/>
      <c r="N33" s="58"/>
    </row>
    <row r="34" spans="1:14" s="65" customFormat="1">
      <c r="A34" s="65" t="s">
        <v>990</v>
      </c>
      <c r="B34" s="65" t="s">
        <v>27</v>
      </c>
      <c r="C34" s="65" t="s">
        <v>553</v>
      </c>
      <c r="D34" s="66">
        <v>4757713.25</v>
      </c>
      <c r="E34" s="66">
        <v>0</v>
      </c>
      <c r="F34" s="66">
        <v>0</v>
      </c>
      <c r="G34" s="66">
        <v>465991.53</v>
      </c>
      <c r="H34" s="66">
        <v>4291721.72</v>
      </c>
      <c r="I34" s="66">
        <v>0</v>
      </c>
      <c r="L34" s="66"/>
      <c r="M34" s="66"/>
      <c r="N34" s="58"/>
    </row>
    <row r="35" spans="1:14" s="65" customFormat="1">
      <c r="A35" s="65" t="s">
        <v>714</v>
      </c>
      <c r="B35" s="65" t="s">
        <v>28</v>
      </c>
      <c r="C35" s="65" t="s">
        <v>554</v>
      </c>
      <c r="D35" s="66">
        <v>189073.33</v>
      </c>
      <c r="E35" s="66">
        <v>0</v>
      </c>
      <c r="F35" s="66">
        <v>224559.34</v>
      </c>
      <c r="G35" s="66">
        <v>0</v>
      </c>
      <c r="H35" s="66">
        <v>413632.67</v>
      </c>
      <c r="I35" s="66">
        <v>0</v>
      </c>
      <c r="L35" s="66"/>
      <c r="M35" s="66"/>
      <c r="N35" s="58"/>
    </row>
    <row r="36" spans="1:14" s="65" customFormat="1">
      <c r="A36" s="65" t="s">
        <v>991</v>
      </c>
      <c r="B36" s="65" t="s">
        <v>29</v>
      </c>
      <c r="C36" s="65" t="s">
        <v>992</v>
      </c>
      <c r="D36" s="66">
        <v>0</v>
      </c>
      <c r="E36" s="66">
        <v>0</v>
      </c>
      <c r="F36" s="66">
        <v>563679</v>
      </c>
      <c r="G36" s="66">
        <v>0</v>
      </c>
      <c r="H36" s="66">
        <v>563679</v>
      </c>
      <c r="I36" s="66">
        <v>0</v>
      </c>
      <c r="L36" s="66"/>
      <c r="M36" s="66"/>
      <c r="N36" s="58"/>
    </row>
    <row r="37" spans="1:14" s="65" customFormat="1">
      <c r="A37" s="65" t="s">
        <v>715</v>
      </c>
      <c r="B37" s="65" t="s">
        <v>30</v>
      </c>
      <c r="C37" s="65" t="s">
        <v>555</v>
      </c>
      <c r="D37" s="66">
        <v>1886680.49</v>
      </c>
      <c r="E37" s="66">
        <v>0</v>
      </c>
      <c r="F37" s="66">
        <v>26332.66</v>
      </c>
      <c r="G37" s="66">
        <v>0</v>
      </c>
      <c r="H37" s="66">
        <v>1913013.15</v>
      </c>
      <c r="I37" s="66">
        <v>0</v>
      </c>
      <c r="L37" s="66"/>
      <c r="M37" s="66"/>
      <c r="N37" s="58"/>
    </row>
    <row r="38" spans="1:14" s="65" customFormat="1">
      <c r="A38" s="65" t="s">
        <v>716</v>
      </c>
      <c r="B38" s="65" t="s">
        <v>31</v>
      </c>
      <c r="C38" s="65" t="s">
        <v>556</v>
      </c>
      <c r="D38" s="66">
        <v>4972971</v>
      </c>
      <c r="E38" s="66">
        <v>0</v>
      </c>
      <c r="F38" s="66">
        <v>13745.33</v>
      </c>
      <c r="G38" s="66">
        <v>0</v>
      </c>
      <c r="H38" s="66">
        <v>4986716.33</v>
      </c>
      <c r="I38" s="66">
        <v>0</v>
      </c>
      <c r="L38" s="66"/>
      <c r="M38" s="66"/>
      <c r="N38" s="58"/>
    </row>
    <row r="39" spans="1:14" s="65" customFormat="1">
      <c r="A39" s="65" t="s">
        <v>717</v>
      </c>
      <c r="B39" s="65" t="s">
        <v>32</v>
      </c>
      <c r="C39" s="65" t="s">
        <v>557</v>
      </c>
      <c r="D39" s="66">
        <v>206400</v>
      </c>
      <c r="E39" s="66">
        <v>0</v>
      </c>
      <c r="F39" s="66">
        <v>0</v>
      </c>
      <c r="G39" s="66">
        <v>10000</v>
      </c>
      <c r="H39" s="66">
        <v>196400</v>
      </c>
      <c r="I39" s="66">
        <v>0</v>
      </c>
      <c r="L39" s="66"/>
      <c r="M39" s="66"/>
      <c r="N39" s="58"/>
    </row>
    <row r="40" spans="1:14" s="65" customFormat="1">
      <c r="A40" s="65" t="s">
        <v>718</v>
      </c>
      <c r="B40" s="65" t="s">
        <v>33</v>
      </c>
      <c r="C40" s="65" t="s">
        <v>558</v>
      </c>
      <c r="D40" s="66">
        <v>10582.21</v>
      </c>
      <c r="E40" s="66">
        <v>0</v>
      </c>
      <c r="F40" s="66">
        <v>0</v>
      </c>
      <c r="G40" s="66">
        <v>10648.47</v>
      </c>
      <c r="H40" s="66">
        <v>0</v>
      </c>
      <c r="I40" s="66">
        <v>66.260000000000005</v>
      </c>
      <c r="L40" s="66"/>
      <c r="M40" s="66"/>
      <c r="N40" s="58"/>
    </row>
    <row r="41" spans="1:14">
      <c r="A41" s="39" t="s">
        <v>719</v>
      </c>
      <c r="B41" s="39" t="s">
        <v>34</v>
      </c>
      <c r="C41" s="39" t="s">
        <v>559</v>
      </c>
      <c r="D41" s="55">
        <v>165.75</v>
      </c>
      <c r="E41" s="55">
        <v>0</v>
      </c>
      <c r="F41" s="55">
        <v>0</v>
      </c>
      <c r="G41" s="55">
        <v>77.28</v>
      </c>
      <c r="H41" s="55">
        <v>88.47</v>
      </c>
      <c r="I41" s="55">
        <v>0</v>
      </c>
      <c r="N41" s="58"/>
    </row>
    <row r="42" spans="1:14">
      <c r="A42" s="39" t="s">
        <v>720</v>
      </c>
      <c r="B42" s="39" t="s">
        <v>35</v>
      </c>
      <c r="C42" s="39" t="s">
        <v>560</v>
      </c>
      <c r="D42" s="55">
        <v>94375</v>
      </c>
      <c r="E42" s="55">
        <v>0</v>
      </c>
      <c r="F42" s="55">
        <v>45000</v>
      </c>
      <c r="G42" s="55">
        <v>0</v>
      </c>
      <c r="H42" s="55">
        <v>139375</v>
      </c>
      <c r="I42" s="55">
        <v>0</v>
      </c>
      <c r="N42" s="58"/>
    </row>
    <row r="43" spans="1:14">
      <c r="A43" s="39" t="s">
        <v>814</v>
      </c>
      <c r="B43" s="39" t="s">
        <v>513</v>
      </c>
      <c r="C43" s="39" t="s">
        <v>993</v>
      </c>
      <c r="D43" s="55">
        <v>987000</v>
      </c>
      <c r="E43" s="55">
        <v>0</v>
      </c>
      <c r="F43" s="55">
        <v>0</v>
      </c>
      <c r="G43" s="55">
        <v>0</v>
      </c>
      <c r="H43" s="55">
        <v>987000</v>
      </c>
      <c r="I43" s="55">
        <v>0</v>
      </c>
      <c r="N43" s="58"/>
    </row>
    <row r="44" spans="1:14">
      <c r="A44" s="39" t="s">
        <v>721</v>
      </c>
      <c r="B44" s="39" t="s">
        <v>37</v>
      </c>
      <c r="C44" s="39" t="s">
        <v>561</v>
      </c>
      <c r="D44" s="55">
        <v>60608842.990000002</v>
      </c>
      <c r="E44" s="55">
        <v>0</v>
      </c>
      <c r="F44" s="55">
        <v>0</v>
      </c>
      <c r="G44" s="55">
        <v>1206786.5900000001</v>
      </c>
      <c r="H44" s="55">
        <v>59402056.399999999</v>
      </c>
      <c r="I44" s="55">
        <v>0</v>
      </c>
      <c r="N44" s="58"/>
    </row>
    <row r="45" spans="1:14">
      <c r="A45" s="39" t="s">
        <v>722</v>
      </c>
      <c r="B45" s="39" t="s">
        <v>39</v>
      </c>
      <c r="C45" s="39" t="s">
        <v>562</v>
      </c>
      <c r="D45" s="55">
        <v>8360184.2800000003</v>
      </c>
      <c r="E45" s="55">
        <v>0</v>
      </c>
      <c r="F45" s="55">
        <v>149728.93</v>
      </c>
      <c r="G45" s="55">
        <v>0</v>
      </c>
      <c r="H45" s="55">
        <v>8509913.2100000009</v>
      </c>
      <c r="I45" s="55">
        <v>0</v>
      </c>
      <c r="N45" s="58"/>
    </row>
    <row r="46" spans="1:14">
      <c r="A46" s="39" t="s">
        <v>723</v>
      </c>
      <c r="B46" s="39" t="s">
        <v>40</v>
      </c>
      <c r="C46" s="39" t="s">
        <v>563</v>
      </c>
      <c r="D46" s="55">
        <v>1983604.21</v>
      </c>
      <c r="E46" s="55">
        <v>0</v>
      </c>
      <c r="F46" s="55">
        <v>48763.63</v>
      </c>
      <c r="G46" s="55">
        <v>0</v>
      </c>
      <c r="H46" s="55">
        <v>2032367.84</v>
      </c>
      <c r="I46" s="55">
        <v>0</v>
      </c>
      <c r="N46" s="58"/>
    </row>
    <row r="47" spans="1:14">
      <c r="A47" s="39" t="s">
        <v>724</v>
      </c>
      <c r="B47" s="39" t="s">
        <v>42</v>
      </c>
      <c r="C47" s="39" t="s">
        <v>564</v>
      </c>
      <c r="D47" s="55">
        <v>2246506.44</v>
      </c>
      <c r="E47" s="55">
        <v>0</v>
      </c>
      <c r="F47" s="55">
        <v>387050.68</v>
      </c>
      <c r="G47" s="55">
        <v>0</v>
      </c>
      <c r="H47" s="55">
        <v>2633557.12</v>
      </c>
      <c r="I47" s="55">
        <v>0</v>
      </c>
      <c r="N47" s="58"/>
    </row>
    <row r="48" spans="1:14">
      <c r="A48" s="39" t="s">
        <v>725</v>
      </c>
      <c r="B48" s="39" t="s">
        <v>43</v>
      </c>
      <c r="C48" s="39" t="s">
        <v>565</v>
      </c>
      <c r="D48" s="55">
        <v>0</v>
      </c>
      <c r="E48" s="55">
        <v>1914395.23</v>
      </c>
      <c r="F48" s="55">
        <v>0</v>
      </c>
      <c r="G48" s="55">
        <v>4818159.72</v>
      </c>
      <c r="H48" s="55">
        <v>0</v>
      </c>
      <c r="I48" s="55">
        <v>6732554.9500000002</v>
      </c>
      <c r="N48" s="58"/>
    </row>
    <row r="49" spans="1:14">
      <c r="A49" s="39" t="s">
        <v>726</v>
      </c>
      <c r="B49" s="39" t="s">
        <v>44</v>
      </c>
      <c r="C49" s="39" t="s">
        <v>566</v>
      </c>
      <c r="D49" s="55">
        <v>35123185.979999997</v>
      </c>
      <c r="E49" s="55">
        <v>0</v>
      </c>
      <c r="F49" s="55">
        <v>3947017.35</v>
      </c>
      <c r="G49" s="55">
        <v>0</v>
      </c>
      <c r="H49" s="55">
        <v>39070203.329999998</v>
      </c>
      <c r="I49" s="55">
        <v>0</v>
      </c>
      <c r="N49" s="58"/>
    </row>
    <row r="50" spans="1:14">
      <c r="A50" s="39" t="s">
        <v>727</v>
      </c>
      <c r="B50" s="39" t="s">
        <v>45</v>
      </c>
      <c r="C50" s="39" t="s">
        <v>567</v>
      </c>
      <c r="D50" s="55">
        <v>9149193.9000000004</v>
      </c>
      <c r="E50" s="55">
        <v>0</v>
      </c>
      <c r="F50" s="55">
        <v>0</v>
      </c>
      <c r="G50" s="55">
        <v>12030.05</v>
      </c>
      <c r="H50" s="55">
        <v>9137163.8499999996</v>
      </c>
      <c r="I50" s="55">
        <v>0</v>
      </c>
      <c r="N50" s="58"/>
    </row>
    <row r="51" spans="1:14" s="62" customFormat="1">
      <c r="A51" s="62" t="s">
        <v>994</v>
      </c>
      <c r="B51" s="39" t="s">
        <v>1061</v>
      </c>
      <c r="C51" s="62" t="s">
        <v>995</v>
      </c>
      <c r="D51" s="63">
        <v>43780</v>
      </c>
      <c r="E51" s="63">
        <v>0</v>
      </c>
      <c r="F51" s="63">
        <v>0</v>
      </c>
      <c r="G51" s="63">
        <v>0</v>
      </c>
      <c r="H51" s="63">
        <v>43780</v>
      </c>
      <c r="I51" s="63">
        <v>0</v>
      </c>
      <c r="L51" s="63"/>
      <c r="M51" s="63"/>
      <c r="N51" s="58"/>
    </row>
    <row r="52" spans="1:14">
      <c r="A52" s="39" t="s">
        <v>728</v>
      </c>
      <c r="B52" s="39" t="s">
        <v>46</v>
      </c>
      <c r="C52" s="39" t="s">
        <v>568</v>
      </c>
      <c r="D52" s="55">
        <v>66760.460000000006</v>
      </c>
      <c r="E52" s="55">
        <v>0</v>
      </c>
      <c r="F52" s="55">
        <v>711353.16</v>
      </c>
      <c r="G52" s="55">
        <v>0</v>
      </c>
      <c r="H52" s="55">
        <v>778113.62</v>
      </c>
      <c r="I52" s="55">
        <v>0</v>
      </c>
      <c r="N52" s="58"/>
    </row>
    <row r="53" spans="1:14">
      <c r="A53" s="39" t="s">
        <v>729</v>
      </c>
      <c r="B53" s="39" t="s">
        <v>48</v>
      </c>
      <c r="C53" s="39" t="s">
        <v>569</v>
      </c>
      <c r="D53" s="55">
        <v>572830.93999999994</v>
      </c>
      <c r="E53" s="55">
        <v>0</v>
      </c>
      <c r="F53" s="55">
        <v>0</v>
      </c>
      <c r="G53" s="55">
        <v>319624.65999999997</v>
      </c>
      <c r="H53" s="55">
        <v>253206.28</v>
      </c>
      <c r="I53" s="55">
        <v>0</v>
      </c>
      <c r="N53" s="58"/>
    </row>
    <row r="54" spans="1:14">
      <c r="A54" s="39" t="s">
        <v>730</v>
      </c>
      <c r="B54" s="39" t="s">
        <v>49</v>
      </c>
      <c r="C54" s="39" t="s">
        <v>570</v>
      </c>
      <c r="D54" s="55">
        <v>2020958.23</v>
      </c>
      <c r="E54" s="55">
        <v>0</v>
      </c>
      <c r="F54" s="55">
        <v>127077.28</v>
      </c>
      <c r="G54" s="55">
        <v>0</v>
      </c>
      <c r="H54" s="55">
        <v>2148035.5099999998</v>
      </c>
      <c r="I54" s="55">
        <v>0</v>
      </c>
      <c r="N54" s="58"/>
    </row>
    <row r="55" spans="1:14">
      <c r="A55" s="39" t="s">
        <v>731</v>
      </c>
      <c r="B55" s="39" t="s">
        <v>50</v>
      </c>
      <c r="C55" s="39" t="s">
        <v>571</v>
      </c>
      <c r="D55" s="55">
        <v>1346764.49</v>
      </c>
      <c r="E55" s="55">
        <v>0</v>
      </c>
      <c r="F55" s="55">
        <v>0</v>
      </c>
      <c r="G55" s="55">
        <v>0</v>
      </c>
      <c r="H55" s="55">
        <v>1346764.49</v>
      </c>
      <c r="I55" s="55">
        <v>0</v>
      </c>
      <c r="N55" s="58"/>
    </row>
    <row r="56" spans="1:14">
      <c r="A56" s="39" t="s">
        <v>732</v>
      </c>
      <c r="B56" s="39" t="s">
        <v>51</v>
      </c>
      <c r="C56" s="39" t="s">
        <v>572</v>
      </c>
      <c r="D56" s="55">
        <v>0</v>
      </c>
      <c r="E56" s="55">
        <v>35470.660000000003</v>
      </c>
      <c r="F56" s="55">
        <v>0</v>
      </c>
      <c r="G56" s="55">
        <v>0</v>
      </c>
      <c r="H56" s="55">
        <v>0</v>
      </c>
      <c r="I56" s="55">
        <v>35470.660000000003</v>
      </c>
      <c r="N56" s="58"/>
    </row>
    <row r="57" spans="1:14">
      <c r="A57" s="39" t="s">
        <v>733</v>
      </c>
      <c r="B57" s="39" t="s">
        <v>52</v>
      </c>
      <c r="C57" s="39" t="s">
        <v>573</v>
      </c>
      <c r="D57" s="55">
        <v>684268.31</v>
      </c>
      <c r="E57" s="55">
        <v>0</v>
      </c>
      <c r="F57" s="55">
        <v>82269.009999999995</v>
      </c>
      <c r="G57" s="55">
        <v>0</v>
      </c>
      <c r="H57" s="55">
        <v>766537.32</v>
      </c>
      <c r="I57" s="55">
        <v>0</v>
      </c>
      <c r="N57" s="58"/>
    </row>
    <row r="58" spans="1:14">
      <c r="A58" s="39" t="s">
        <v>734</v>
      </c>
      <c r="B58" s="39" t="s">
        <v>53</v>
      </c>
      <c r="C58" s="39" t="s">
        <v>574</v>
      </c>
      <c r="D58" s="55">
        <v>2493781.58</v>
      </c>
      <c r="E58" s="55">
        <v>0</v>
      </c>
      <c r="F58" s="55">
        <v>477735.38</v>
      </c>
      <c r="G58" s="55">
        <v>0</v>
      </c>
      <c r="H58" s="55">
        <v>2971516.96</v>
      </c>
      <c r="I58" s="55">
        <v>0</v>
      </c>
      <c r="N58" s="58"/>
    </row>
    <row r="59" spans="1:14">
      <c r="A59" s="39" t="s">
        <v>735</v>
      </c>
      <c r="B59" s="39" t="s">
        <v>54</v>
      </c>
      <c r="C59" s="39" t="s">
        <v>575</v>
      </c>
      <c r="D59" s="55">
        <v>1982958.31</v>
      </c>
      <c r="E59" s="55">
        <v>0</v>
      </c>
      <c r="F59" s="55">
        <v>0</v>
      </c>
      <c r="G59" s="55">
        <v>185596.65</v>
      </c>
      <c r="H59" s="55">
        <v>1797361.66</v>
      </c>
      <c r="I59" s="55">
        <v>0</v>
      </c>
      <c r="N59" s="58"/>
    </row>
    <row r="60" spans="1:14">
      <c r="A60" s="39" t="s">
        <v>736</v>
      </c>
      <c r="B60" s="39" t="s">
        <v>55</v>
      </c>
      <c r="C60" s="39" t="s">
        <v>576</v>
      </c>
      <c r="D60" s="55">
        <v>1689516.39</v>
      </c>
      <c r="E60" s="55">
        <v>0</v>
      </c>
      <c r="F60" s="55">
        <v>0</v>
      </c>
      <c r="G60" s="55">
        <v>286813.26</v>
      </c>
      <c r="H60" s="55">
        <v>1402703.13</v>
      </c>
      <c r="I60" s="55">
        <v>0</v>
      </c>
      <c r="N60" s="58"/>
    </row>
    <row r="61" spans="1:14">
      <c r="A61" s="39" t="s">
        <v>737</v>
      </c>
      <c r="B61" s="39" t="s">
        <v>56</v>
      </c>
      <c r="C61" s="39" t="s">
        <v>577</v>
      </c>
      <c r="D61" s="55">
        <v>25422205.82</v>
      </c>
      <c r="E61" s="55">
        <v>0</v>
      </c>
      <c r="F61" s="55">
        <v>647511.57999999996</v>
      </c>
      <c r="G61" s="55">
        <v>0</v>
      </c>
      <c r="H61" s="55">
        <v>26069717.399999999</v>
      </c>
      <c r="I61" s="55">
        <v>0</v>
      </c>
      <c r="N61" s="58"/>
    </row>
    <row r="62" spans="1:14">
      <c r="A62" s="39" t="s">
        <v>738</v>
      </c>
      <c r="B62" s="39" t="s">
        <v>57</v>
      </c>
      <c r="C62" s="39" t="s">
        <v>578</v>
      </c>
      <c r="D62" s="55">
        <v>0</v>
      </c>
      <c r="E62" s="55">
        <v>117016.28</v>
      </c>
      <c r="F62" s="55">
        <v>0</v>
      </c>
      <c r="G62" s="55">
        <v>0</v>
      </c>
      <c r="H62" s="55">
        <v>0</v>
      </c>
      <c r="I62" s="55">
        <v>117016.28</v>
      </c>
      <c r="N62" s="58"/>
    </row>
    <row r="63" spans="1:14">
      <c r="A63" s="39" t="s">
        <v>739</v>
      </c>
      <c r="B63" s="39" t="s">
        <v>58</v>
      </c>
      <c r="C63" s="39" t="s">
        <v>579</v>
      </c>
      <c r="D63" s="55">
        <v>10438985.32</v>
      </c>
      <c r="E63" s="55">
        <v>0</v>
      </c>
      <c r="F63" s="55">
        <v>0</v>
      </c>
      <c r="G63" s="55">
        <v>211518.67</v>
      </c>
      <c r="H63" s="55">
        <v>10227466.65</v>
      </c>
      <c r="I63" s="55">
        <v>0</v>
      </c>
      <c r="N63" s="58"/>
    </row>
    <row r="64" spans="1:14">
      <c r="A64" s="39" t="s">
        <v>740</v>
      </c>
      <c r="B64" s="39" t="s">
        <v>59</v>
      </c>
      <c r="C64" s="39" t="s">
        <v>580</v>
      </c>
      <c r="D64" s="55">
        <v>18752762.93</v>
      </c>
      <c r="E64" s="55">
        <v>0</v>
      </c>
      <c r="F64" s="55">
        <v>127376.91</v>
      </c>
      <c r="G64" s="55">
        <v>0</v>
      </c>
      <c r="H64" s="55">
        <v>18880139.84</v>
      </c>
      <c r="I64" s="55">
        <v>0</v>
      </c>
      <c r="N64" s="58"/>
    </row>
    <row r="65" spans="1:14">
      <c r="A65" s="39" t="s">
        <v>741</v>
      </c>
      <c r="B65" s="39" t="s">
        <v>60</v>
      </c>
      <c r="C65" s="39" t="s">
        <v>581</v>
      </c>
      <c r="D65" s="55">
        <v>0</v>
      </c>
      <c r="E65" s="55">
        <v>6179485.21</v>
      </c>
      <c r="F65" s="55">
        <v>0</v>
      </c>
      <c r="G65" s="55">
        <v>0</v>
      </c>
      <c r="H65" s="55">
        <v>0</v>
      </c>
      <c r="I65" s="55">
        <v>6179485.21</v>
      </c>
      <c r="N65" s="58"/>
    </row>
    <row r="66" spans="1:14">
      <c r="A66" s="39" t="s">
        <v>742</v>
      </c>
      <c r="B66" s="39" t="s">
        <v>61</v>
      </c>
      <c r="C66" s="39" t="s">
        <v>582</v>
      </c>
      <c r="D66" s="55">
        <v>36319.870000000003</v>
      </c>
      <c r="E66" s="55">
        <v>0</v>
      </c>
      <c r="F66" s="55">
        <v>761347.15</v>
      </c>
      <c r="G66" s="55">
        <v>0</v>
      </c>
      <c r="H66" s="55">
        <v>797667.02</v>
      </c>
      <c r="I66" s="55">
        <v>0</v>
      </c>
      <c r="N66" s="58"/>
    </row>
    <row r="67" spans="1:14">
      <c r="A67" s="39" t="s">
        <v>743</v>
      </c>
      <c r="B67" s="39" t="s">
        <v>62</v>
      </c>
      <c r="C67" s="39" t="s">
        <v>583</v>
      </c>
      <c r="D67" s="55">
        <v>204828.27</v>
      </c>
      <c r="E67" s="55">
        <v>0</v>
      </c>
      <c r="F67" s="55">
        <v>76948.100000000006</v>
      </c>
      <c r="G67" s="55">
        <v>0</v>
      </c>
      <c r="H67" s="55">
        <v>281776.37</v>
      </c>
      <c r="I67" s="55">
        <v>0</v>
      </c>
      <c r="N67" s="58"/>
    </row>
    <row r="68" spans="1:14">
      <c r="A68" s="39" t="s">
        <v>744</v>
      </c>
      <c r="B68" s="39" t="s">
        <v>63</v>
      </c>
      <c r="C68" s="39" t="s">
        <v>584</v>
      </c>
      <c r="D68" s="55">
        <v>240578.74</v>
      </c>
      <c r="E68" s="55">
        <v>0</v>
      </c>
      <c r="F68" s="55">
        <v>0</v>
      </c>
      <c r="G68" s="55">
        <v>177799.8</v>
      </c>
      <c r="H68" s="55">
        <v>62778.94</v>
      </c>
      <c r="I68" s="55">
        <v>0</v>
      </c>
      <c r="N68" s="58"/>
    </row>
    <row r="69" spans="1:14">
      <c r="A69" s="39" t="s">
        <v>745</v>
      </c>
      <c r="B69" s="39" t="s">
        <v>64</v>
      </c>
      <c r="C69" s="39" t="s">
        <v>585</v>
      </c>
      <c r="D69" s="55">
        <v>280.18</v>
      </c>
      <c r="E69" s="55">
        <v>0</v>
      </c>
      <c r="F69" s="55">
        <v>0</v>
      </c>
      <c r="G69" s="55">
        <v>280.18</v>
      </c>
      <c r="H69" s="55">
        <v>0</v>
      </c>
      <c r="I69" s="55">
        <v>0</v>
      </c>
      <c r="N69" s="58"/>
    </row>
    <row r="70" spans="1:14">
      <c r="A70" s="39" t="s">
        <v>996</v>
      </c>
      <c r="B70" s="39" t="s">
        <v>65</v>
      </c>
      <c r="C70" s="39" t="s">
        <v>586</v>
      </c>
      <c r="D70" s="55">
        <v>29208985.050000001</v>
      </c>
      <c r="E70" s="55">
        <v>0</v>
      </c>
      <c r="F70" s="55">
        <v>0</v>
      </c>
      <c r="G70" s="55">
        <v>0</v>
      </c>
      <c r="H70" s="55">
        <v>29208985.050000001</v>
      </c>
      <c r="I70" s="55">
        <v>0</v>
      </c>
      <c r="N70" s="58"/>
    </row>
    <row r="71" spans="1:14">
      <c r="A71" s="39" t="s">
        <v>997</v>
      </c>
      <c r="B71" s="39" t="s">
        <v>66</v>
      </c>
      <c r="C71" s="39" t="s">
        <v>587</v>
      </c>
      <c r="D71" s="55">
        <v>500000</v>
      </c>
      <c r="E71" s="55">
        <v>0</v>
      </c>
      <c r="F71" s="55">
        <v>0</v>
      </c>
      <c r="G71" s="55">
        <v>0</v>
      </c>
      <c r="H71" s="55">
        <v>500000</v>
      </c>
      <c r="I71" s="55">
        <v>0</v>
      </c>
      <c r="N71" s="58"/>
    </row>
    <row r="72" spans="1:14">
      <c r="A72" s="39" t="s">
        <v>998</v>
      </c>
      <c r="B72" s="39" t="s">
        <v>67</v>
      </c>
      <c r="C72" s="39" t="s">
        <v>588</v>
      </c>
      <c r="D72" s="55">
        <v>0</v>
      </c>
      <c r="E72" s="55">
        <v>5068229.59</v>
      </c>
      <c r="F72" s="55">
        <v>0</v>
      </c>
      <c r="G72" s="55">
        <v>0</v>
      </c>
      <c r="H72" s="55">
        <v>0</v>
      </c>
      <c r="I72" s="55">
        <v>5068229.59</v>
      </c>
      <c r="N72" s="58"/>
    </row>
    <row r="73" spans="1:14">
      <c r="A73" s="39" t="s">
        <v>999</v>
      </c>
      <c r="B73" s="39" t="s">
        <v>68</v>
      </c>
      <c r="C73" s="39" t="s">
        <v>589</v>
      </c>
      <c r="D73" s="55">
        <v>22858909.440000001</v>
      </c>
      <c r="E73" s="55">
        <v>0</v>
      </c>
      <c r="F73" s="55">
        <v>0</v>
      </c>
      <c r="G73" s="55">
        <v>0</v>
      </c>
      <c r="H73" s="55">
        <v>22858909.440000001</v>
      </c>
      <c r="I73" s="55">
        <v>0</v>
      </c>
      <c r="N73" s="58"/>
    </row>
    <row r="74" spans="1:14">
      <c r="A74" s="39" t="s">
        <v>1000</v>
      </c>
      <c r="B74" s="39" t="s">
        <v>69</v>
      </c>
      <c r="C74" s="39" t="s">
        <v>590</v>
      </c>
      <c r="D74" s="55">
        <v>0</v>
      </c>
      <c r="E74" s="55">
        <v>22858899.440000001</v>
      </c>
      <c r="F74" s="55">
        <v>0</v>
      </c>
      <c r="G74" s="55">
        <v>0</v>
      </c>
      <c r="H74" s="55">
        <v>0</v>
      </c>
      <c r="I74" s="55">
        <v>22858899.440000001</v>
      </c>
      <c r="N74" s="58"/>
    </row>
    <row r="75" spans="1:14">
      <c r="A75" s="39" t="s">
        <v>1001</v>
      </c>
      <c r="B75" s="39" t="s">
        <v>70</v>
      </c>
      <c r="C75" s="39" t="s">
        <v>1002</v>
      </c>
      <c r="D75" s="55">
        <v>27444080.670000002</v>
      </c>
      <c r="E75" s="55">
        <v>0</v>
      </c>
      <c r="F75" s="55">
        <v>14807936.51</v>
      </c>
      <c r="G75" s="55">
        <v>0</v>
      </c>
      <c r="H75" s="55">
        <v>42252017.18</v>
      </c>
      <c r="I75" s="55">
        <v>0</v>
      </c>
      <c r="N75" s="58"/>
    </row>
    <row r="76" spans="1:14">
      <c r="A76" s="39" t="s">
        <v>1003</v>
      </c>
      <c r="B76" s="39" t="s">
        <v>71</v>
      </c>
      <c r="C76" s="39" t="s">
        <v>591</v>
      </c>
      <c r="D76" s="55">
        <v>684450000</v>
      </c>
      <c r="E76" s="55">
        <v>0</v>
      </c>
      <c r="F76" s="55">
        <v>0</v>
      </c>
      <c r="G76" s="55">
        <v>0</v>
      </c>
      <c r="H76" s="55">
        <v>684450000</v>
      </c>
      <c r="I76" s="55">
        <v>0</v>
      </c>
      <c r="N76" s="58"/>
    </row>
    <row r="77" spans="1:14">
      <c r="A77" s="39" t="s">
        <v>1004</v>
      </c>
      <c r="B77" s="39" t="s">
        <v>72</v>
      </c>
      <c r="C77" s="39" t="s">
        <v>592</v>
      </c>
      <c r="D77" s="55">
        <v>307662291.85000002</v>
      </c>
      <c r="E77" s="55">
        <v>0</v>
      </c>
      <c r="F77" s="55">
        <v>0</v>
      </c>
      <c r="G77" s="55">
        <v>0</v>
      </c>
      <c r="H77" s="55">
        <v>307662291.85000002</v>
      </c>
      <c r="I77" s="55">
        <v>0</v>
      </c>
      <c r="N77" s="58"/>
    </row>
    <row r="78" spans="1:14">
      <c r="A78" s="39" t="s">
        <v>1005</v>
      </c>
      <c r="B78" s="39" t="s">
        <v>73</v>
      </c>
      <c r="C78" s="39" t="s">
        <v>593</v>
      </c>
      <c r="D78" s="55">
        <v>0</v>
      </c>
      <c r="E78" s="55">
        <v>307158952.31999999</v>
      </c>
      <c r="F78" s="55">
        <v>0</v>
      </c>
      <c r="G78" s="55">
        <v>4716.5200000000004</v>
      </c>
      <c r="H78" s="55">
        <v>0</v>
      </c>
      <c r="I78" s="55">
        <v>307163668.83999997</v>
      </c>
      <c r="N78" s="58"/>
    </row>
    <row r="79" spans="1:14">
      <c r="A79" s="39" t="s">
        <v>1006</v>
      </c>
      <c r="B79" s="39" t="s">
        <v>74</v>
      </c>
      <c r="C79" s="39" t="s">
        <v>594</v>
      </c>
      <c r="D79" s="55">
        <v>54082375.609999999</v>
      </c>
      <c r="E79" s="55">
        <v>0</v>
      </c>
      <c r="F79" s="55">
        <v>0</v>
      </c>
      <c r="G79" s="55">
        <v>0</v>
      </c>
      <c r="H79" s="55">
        <v>54082375.609999999</v>
      </c>
      <c r="I79" s="55">
        <v>0</v>
      </c>
      <c r="N79" s="58"/>
    </row>
    <row r="80" spans="1:14">
      <c r="A80" s="39" t="s">
        <v>1007</v>
      </c>
      <c r="B80" s="39" t="s">
        <v>75</v>
      </c>
      <c r="C80" s="39" t="s">
        <v>595</v>
      </c>
      <c r="D80" s="55">
        <v>0</v>
      </c>
      <c r="E80" s="55">
        <v>51716199.950000003</v>
      </c>
      <c r="F80" s="55">
        <v>0</v>
      </c>
      <c r="G80" s="55">
        <v>29510.799999999999</v>
      </c>
      <c r="H80" s="55">
        <v>0</v>
      </c>
      <c r="I80" s="55">
        <v>51745710.75</v>
      </c>
      <c r="N80" s="58"/>
    </row>
    <row r="81" spans="1:14">
      <c r="A81" s="39" t="s">
        <v>1008</v>
      </c>
      <c r="B81" s="39" t="s">
        <v>76</v>
      </c>
      <c r="C81" s="39" t="s">
        <v>596</v>
      </c>
      <c r="D81" s="55">
        <v>1956885305.96</v>
      </c>
      <c r="E81" s="55">
        <v>0</v>
      </c>
      <c r="F81" s="55">
        <v>0</v>
      </c>
      <c r="G81" s="55">
        <v>0</v>
      </c>
      <c r="H81" s="55">
        <v>1956885305.96</v>
      </c>
      <c r="I81" s="55">
        <v>0</v>
      </c>
      <c r="N81" s="58"/>
    </row>
    <row r="82" spans="1:14">
      <c r="A82" s="39" t="s">
        <v>1009</v>
      </c>
      <c r="B82" s="39" t="s">
        <v>77</v>
      </c>
      <c r="C82" s="39" t="s">
        <v>597</v>
      </c>
      <c r="D82" s="55">
        <v>0</v>
      </c>
      <c r="E82" s="55">
        <v>1949190307.95</v>
      </c>
      <c r="F82" s="55">
        <v>0</v>
      </c>
      <c r="G82" s="55">
        <v>116034.3</v>
      </c>
      <c r="H82" s="55">
        <v>0</v>
      </c>
      <c r="I82" s="55">
        <v>1949306342.25</v>
      </c>
      <c r="N82" s="58"/>
    </row>
    <row r="83" spans="1:14">
      <c r="A83" s="39" t="s">
        <v>1010</v>
      </c>
      <c r="B83" s="39" t="s">
        <v>78</v>
      </c>
      <c r="C83" s="39" t="s">
        <v>598</v>
      </c>
      <c r="D83" s="55">
        <v>16005618</v>
      </c>
      <c r="E83" s="55">
        <v>0</v>
      </c>
      <c r="F83" s="55">
        <v>19769.16</v>
      </c>
      <c r="G83" s="55">
        <v>0</v>
      </c>
      <c r="H83" s="55">
        <v>16025387.16</v>
      </c>
      <c r="I83" s="55">
        <v>0</v>
      </c>
      <c r="N83" s="58"/>
    </row>
    <row r="84" spans="1:14">
      <c r="A84" s="39" t="s">
        <v>1011</v>
      </c>
      <c r="B84" s="39" t="s">
        <v>79</v>
      </c>
      <c r="C84" s="39" t="s">
        <v>599</v>
      </c>
      <c r="D84" s="55">
        <v>0</v>
      </c>
      <c r="E84" s="55">
        <v>15782028.4</v>
      </c>
      <c r="F84" s="55">
        <v>0</v>
      </c>
      <c r="G84" s="55">
        <v>3740.86</v>
      </c>
      <c r="H84" s="55">
        <v>0</v>
      </c>
      <c r="I84" s="55">
        <v>15785769.26</v>
      </c>
      <c r="N84" s="58"/>
    </row>
    <row r="85" spans="1:14">
      <c r="A85" s="39" t="s">
        <v>1012</v>
      </c>
      <c r="B85" s="39" t="s">
        <v>80</v>
      </c>
      <c r="C85" s="39" t="s">
        <v>600</v>
      </c>
      <c r="D85" s="55">
        <v>4962188.5199999996</v>
      </c>
      <c r="E85" s="55">
        <v>0</v>
      </c>
      <c r="F85" s="55">
        <v>0</v>
      </c>
      <c r="G85" s="55">
        <v>0</v>
      </c>
      <c r="H85" s="55">
        <v>4962188.5199999996</v>
      </c>
      <c r="I85" s="55">
        <v>0</v>
      </c>
      <c r="N85" s="58"/>
    </row>
    <row r="86" spans="1:14">
      <c r="A86" s="39" t="s">
        <v>1013</v>
      </c>
      <c r="B86" s="39" t="s">
        <v>81</v>
      </c>
      <c r="C86" s="39" t="s">
        <v>601</v>
      </c>
      <c r="D86" s="55">
        <v>0</v>
      </c>
      <c r="E86" s="55">
        <v>4249035.4800000004</v>
      </c>
      <c r="F86" s="55">
        <v>0</v>
      </c>
      <c r="G86" s="55">
        <v>20745.37</v>
      </c>
      <c r="H86" s="55">
        <v>0</v>
      </c>
      <c r="I86" s="55">
        <v>4269780.8499999996</v>
      </c>
      <c r="N86" s="58"/>
    </row>
    <row r="87" spans="1:14">
      <c r="A87" s="39" t="s">
        <v>858</v>
      </c>
      <c r="B87" s="39" t="s">
        <v>82</v>
      </c>
      <c r="C87" s="39" t="s">
        <v>602</v>
      </c>
      <c r="D87" s="55">
        <v>644920.54</v>
      </c>
      <c r="E87" s="55">
        <v>0</v>
      </c>
      <c r="F87" s="55">
        <v>12815.75</v>
      </c>
      <c r="G87" s="55">
        <v>0</v>
      </c>
      <c r="H87" s="55">
        <v>657736.29</v>
      </c>
      <c r="I87" s="55">
        <v>0</v>
      </c>
      <c r="N87" s="58"/>
    </row>
    <row r="88" spans="1:14">
      <c r="A88" s="39" t="s">
        <v>746</v>
      </c>
      <c r="B88" s="39" t="s">
        <v>83</v>
      </c>
      <c r="C88" s="39" t="s">
        <v>603</v>
      </c>
      <c r="D88" s="55">
        <v>31993381.809999999</v>
      </c>
      <c r="E88" s="55">
        <v>0</v>
      </c>
      <c r="F88" s="55">
        <v>122618.45</v>
      </c>
      <c r="G88" s="55">
        <v>0</v>
      </c>
      <c r="H88" s="55">
        <v>32116000.260000002</v>
      </c>
      <c r="I88" s="55">
        <v>0</v>
      </c>
      <c r="N88" s="58"/>
    </row>
    <row r="89" spans="1:14">
      <c r="A89" s="39" t="s">
        <v>747</v>
      </c>
      <c r="B89" s="39" t="s">
        <v>84</v>
      </c>
      <c r="C89" s="39" t="s">
        <v>604</v>
      </c>
      <c r="D89" s="55">
        <v>0</v>
      </c>
      <c r="E89" s="55">
        <v>10946161.01</v>
      </c>
      <c r="F89" s="55">
        <v>0</v>
      </c>
      <c r="G89" s="55">
        <v>0</v>
      </c>
      <c r="H89" s="55">
        <v>0</v>
      </c>
      <c r="I89" s="55">
        <v>10946161.01</v>
      </c>
      <c r="N89" s="58"/>
    </row>
    <row r="90" spans="1:14">
      <c r="A90" s="39" t="s">
        <v>1014</v>
      </c>
      <c r="B90" s="39" t="s">
        <v>86</v>
      </c>
      <c r="C90" s="39" t="s">
        <v>605</v>
      </c>
      <c r="D90" s="55">
        <v>79000</v>
      </c>
      <c r="E90" s="55">
        <v>0</v>
      </c>
      <c r="F90" s="55">
        <v>0</v>
      </c>
      <c r="G90" s="55">
        <v>0</v>
      </c>
      <c r="H90" s="55">
        <v>79000</v>
      </c>
      <c r="I90" s="55">
        <v>0</v>
      </c>
      <c r="N90" s="58"/>
    </row>
    <row r="91" spans="1:14">
      <c r="A91" s="39" t="s">
        <v>1015</v>
      </c>
      <c r="B91" s="39" t="s">
        <v>87</v>
      </c>
      <c r="C91" s="39" t="s">
        <v>606</v>
      </c>
      <c r="D91" s="55">
        <v>0</v>
      </c>
      <c r="E91" s="55">
        <v>174433</v>
      </c>
      <c r="F91" s="55">
        <v>8050</v>
      </c>
      <c r="G91" s="55">
        <v>0</v>
      </c>
      <c r="H91" s="55">
        <v>0</v>
      </c>
      <c r="I91" s="55">
        <v>166383</v>
      </c>
      <c r="N91" s="58"/>
    </row>
    <row r="92" spans="1:14">
      <c r="A92" s="39" t="s">
        <v>1016</v>
      </c>
      <c r="B92" s="39" t="s">
        <v>89</v>
      </c>
      <c r="C92" s="39" t="s">
        <v>607</v>
      </c>
      <c r="D92" s="55">
        <v>0</v>
      </c>
      <c r="E92" s="55">
        <v>217518.23</v>
      </c>
      <c r="F92" s="55">
        <v>73068.03</v>
      </c>
      <c r="G92" s="55">
        <v>0</v>
      </c>
      <c r="H92" s="55">
        <v>0</v>
      </c>
      <c r="I92" s="55">
        <v>144450.20000000001</v>
      </c>
      <c r="N92" s="58"/>
    </row>
    <row r="93" spans="1:14">
      <c r="A93" s="39" t="s">
        <v>1017</v>
      </c>
      <c r="B93" s="39" t="s">
        <v>90</v>
      </c>
      <c r="C93" s="39" t="s">
        <v>608</v>
      </c>
      <c r="D93" s="55">
        <v>0</v>
      </c>
      <c r="E93" s="55">
        <v>15746190.189999999</v>
      </c>
      <c r="F93" s="55">
        <v>6202624.5499999998</v>
      </c>
      <c r="G93" s="55">
        <v>0</v>
      </c>
      <c r="H93" s="55">
        <v>0</v>
      </c>
      <c r="I93" s="55">
        <v>9543565.6400000006</v>
      </c>
      <c r="N93" s="58"/>
    </row>
    <row r="94" spans="1:14">
      <c r="A94" s="39" t="s">
        <v>1018</v>
      </c>
      <c r="B94" s="39" t="s">
        <v>91</v>
      </c>
      <c r="C94" s="39" t="s">
        <v>609</v>
      </c>
      <c r="D94" s="55">
        <v>0</v>
      </c>
      <c r="E94" s="55">
        <v>774677.07</v>
      </c>
      <c r="F94" s="55">
        <v>0</v>
      </c>
      <c r="G94" s="55">
        <v>3357490.47</v>
      </c>
      <c r="H94" s="55">
        <v>0</v>
      </c>
      <c r="I94" s="55">
        <v>4132167.54</v>
      </c>
      <c r="N94" s="58"/>
    </row>
    <row r="95" spans="1:14">
      <c r="A95" s="39" t="s">
        <v>1019</v>
      </c>
      <c r="B95" s="39" t="s">
        <v>92</v>
      </c>
      <c r="C95" s="39" t="s">
        <v>610</v>
      </c>
      <c r="D95" s="55">
        <v>0</v>
      </c>
      <c r="E95" s="55">
        <v>15966191.699999999</v>
      </c>
      <c r="F95" s="55">
        <v>0</v>
      </c>
      <c r="G95" s="55">
        <v>8707166.1500000004</v>
      </c>
      <c r="H95" s="55">
        <v>0</v>
      </c>
      <c r="I95" s="55">
        <v>24673357.850000001</v>
      </c>
      <c r="N95" s="58"/>
    </row>
    <row r="96" spans="1:14">
      <c r="A96" s="39" t="s">
        <v>1020</v>
      </c>
      <c r="B96" s="39" t="s">
        <v>93</v>
      </c>
      <c r="C96" s="39" t="s">
        <v>611</v>
      </c>
      <c r="D96" s="55">
        <v>0</v>
      </c>
      <c r="E96" s="55">
        <v>3695650.31</v>
      </c>
      <c r="F96" s="55">
        <v>0</v>
      </c>
      <c r="G96" s="55">
        <v>395998.48</v>
      </c>
      <c r="H96" s="55">
        <v>0</v>
      </c>
      <c r="I96" s="55">
        <v>4091648.79</v>
      </c>
      <c r="N96" s="58"/>
    </row>
    <row r="97" spans="1:14">
      <c r="A97" s="39" t="s">
        <v>1021</v>
      </c>
      <c r="B97" s="39" t="s">
        <v>94</v>
      </c>
      <c r="C97" s="39" t="s">
        <v>612</v>
      </c>
      <c r="D97" s="55">
        <v>0</v>
      </c>
      <c r="E97" s="55">
        <v>702720.8</v>
      </c>
      <c r="F97" s="55">
        <v>2980.13</v>
      </c>
      <c r="G97" s="55">
        <v>0</v>
      </c>
      <c r="H97" s="55">
        <v>0</v>
      </c>
      <c r="I97" s="55">
        <v>699740.67</v>
      </c>
      <c r="N97" s="58"/>
    </row>
    <row r="98" spans="1:14">
      <c r="A98" s="39" t="s">
        <v>1022</v>
      </c>
      <c r="B98" s="39" t="s">
        <v>514</v>
      </c>
      <c r="C98" s="39" t="s">
        <v>1023</v>
      </c>
      <c r="D98" s="55">
        <v>0</v>
      </c>
      <c r="E98" s="55">
        <v>59172683.329999998</v>
      </c>
      <c r="F98" s="55">
        <v>0</v>
      </c>
      <c r="G98" s="55">
        <v>24215949.800000001</v>
      </c>
      <c r="H98" s="55">
        <v>0</v>
      </c>
      <c r="I98" s="55">
        <v>83388633.129999995</v>
      </c>
      <c r="N98" s="58"/>
    </row>
    <row r="99" spans="1:14">
      <c r="A99" s="39" t="s">
        <v>750</v>
      </c>
      <c r="B99" s="39" t="s">
        <v>95</v>
      </c>
      <c r="C99" s="39" t="s">
        <v>613</v>
      </c>
      <c r="D99" s="55">
        <v>0</v>
      </c>
      <c r="E99" s="55">
        <v>5335889.3</v>
      </c>
      <c r="F99" s="55">
        <v>1469283.14</v>
      </c>
      <c r="G99" s="55">
        <v>0</v>
      </c>
      <c r="H99" s="55">
        <v>0</v>
      </c>
      <c r="I99" s="55">
        <v>3866606.16</v>
      </c>
      <c r="N99" s="58"/>
    </row>
    <row r="100" spans="1:14">
      <c r="A100" s="39" t="s">
        <v>752</v>
      </c>
      <c r="B100" s="39" t="s">
        <v>97</v>
      </c>
      <c r="C100" s="39" t="s">
        <v>614</v>
      </c>
      <c r="D100" s="55">
        <v>0</v>
      </c>
      <c r="E100" s="55">
        <v>280.17</v>
      </c>
      <c r="F100" s="55">
        <v>280.17</v>
      </c>
      <c r="G100" s="55">
        <v>0</v>
      </c>
      <c r="H100" s="55">
        <v>0</v>
      </c>
      <c r="I100" s="55">
        <v>0</v>
      </c>
      <c r="N100" s="58"/>
    </row>
    <row r="101" spans="1:14">
      <c r="A101" s="39" t="s">
        <v>753</v>
      </c>
      <c r="B101" s="39" t="s">
        <v>98</v>
      </c>
      <c r="C101" s="39" t="s">
        <v>615</v>
      </c>
      <c r="D101" s="55">
        <v>0</v>
      </c>
      <c r="E101" s="55">
        <v>909901.26</v>
      </c>
      <c r="F101" s="55">
        <v>0</v>
      </c>
      <c r="G101" s="55">
        <v>0</v>
      </c>
      <c r="H101" s="55">
        <v>0</v>
      </c>
      <c r="I101" s="55">
        <v>909901.26</v>
      </c>
      <c r="N101" s="58"/>
    </row>
    <row r="102" spans="1:14">
      <c r="A102" s="39" t="s">
        <v>754</v>
      </c>
      <c r="B102" s="39" t="s">
        <v>99</v>
      </c>
      <c r="C102" s="39" t="s">
        <v>616</v>
      </c>
      <c r="D102" s="55">
        <v>0</v>
      </c>
      <c r="E102" s="55">
        <v>331323.05</v>
      </c>
      <c r="F102" s="55">
        <v>0</v>
      </c>
      <c r="G102" s="55">
        <v>334737.05</v>
      </c>
      <c r="H102" s="55">
        <v>0</v>
      </c>
      <c r="I102" s="55">
        <v>666060.1</v>
      </c>
      <c r="N102" s="58"/>
    </row>
    <row r="103" spans="1:14">
      <c r="A103" s="39" t="s">
        <v>755</v>
      </c>
      <c r="B103" s="39" t="s">
        <v>100</v>
      </c>
      <c r="C103" s="39" t="s">
        <v>617</v>
      </c>
      <c r="D103" s="55">
        <v>0</v>
      </c>
      <c r="E103" s="55">
        <v>235971</v>
      </c>
      <c r="F103" s="55">
        <v>0</v>
      </c>
      <c r="G103" s="55">
        <v>165831</v>
      </c>
      <c r="H103" s="55">
        <v>0</v>
      </c>
      <c r="I103" s="55">
        <v>401802</v>
      </c>
      <c r="N103" s="58"/>
    </row>
    <row r="104" spans="1:14">
      <c r="A104" s="39" t="s">
        <v>1024</v>
      </c>
      <c r="B104" s="39" t="s">
        <v>101</v>
      </c>
      <c r="C104" s="39" t="s">
        <v>618</v>
      </c>
      <c r="D104" s="55">
        <v>0</v>
      </c>
      <c r="E104" s="55">
        <v>48848962.75</v>
      </c>
      <c r="F104" s="55">
        <v>0</v>
      </c>
      <c r="G104" s="55">
        <v>3548.27</v>
      </c>
      <c r="H104" s="55">
        <v>0</v>
      </c>
      <c r="I104" s="55">
        <v>48852511.020000003</v>
      </c>
      <c r="N104" s="58"/>
    </row>
    <row r="105" spans="1:14">
      <c r="A105" s="39" t="s">
        <v>1025</v>
      </c>
      <c r="B105" s="39" t="s">
        <v>102</v>
      </c>
      <c r="C105" s="39" t="s">
        <v>619</v>
      </c>
      <c r="D105" s="55">
        <v>0</v>
      </c>
      <c r="E105" s="55">
        <v>108223023.88</v>
      </c>
      <c r="F105" s="55">
        <v>1061670.5</v>
      </c>
      <c r="G105" s="55">
        <v>0</v>
      </c>
      <c r="H105" s="55">
        <v>0</v>
      </c>
      <c r="I105" s="55">
        <v>107161353.38</v>
      </c>
      <c r="N105" s="58"/>
    </row>
    <row r="106" spans="1:14">
      <c r="A106" s="39" t="s">
        <v>1026</v>
      </c>
      <c r="B106" s="39" t="s">
        <v>103</v>
      </c>
      <c r="C106" s="39" t="s">
        <v>620</v>
      </c>
      <c r="D106" s="55">
        <v>0</v>
      </c>
      <c r="E106" s="55">
        <v>455742660</v>
      </c>
      <c r="F106" s="55">
        <v>0</v>
      </c>
      <c r="G106" s="55">
        <v>0</v>
      </c>
      <c r="H106" s="55">
        <v>0</v>
      </c>
      <c r="I106" s="55">
        <v>455742660</v>
      </c>
      <c r="N106" s="58"/>
    </row>
    <row r="107" spans="1:14">
      <c r="A107" s="39" t="s">
        <v>1027</v>
      </c>
      <c r="B107" s="39" t="s">
        <v>104</v>
      </c>
      <c r="C107" s="39" t="s">
        <v>621</v>
      </c>
      <c r="D107" s="55">
        <v>0</v>
      </c>
      <c r="E107" s="55">
        <v>260032323.15000001</v>
      </c>
      <c r="F107" s="55">
        <v>0</v>
      </c>
      <c r="G107" s="55">
        <v>0</v>
      </c>
      <c r="H107" s="55">
        <v>0</v>
      </c>
      <c r="I107" s="55">
        <v>260032323.15000001</v>
      </c>
      <c r="N107" s="58"/>
    </row>
    <row r="108" spans="1:14">
      <c r="A108" s="39" t="s">
        <v>1028</v>
      </c>
      <c r="B108" s="39" t="s">
        <v>105</v>
      </c>
      <c r="C108" s="39" t="s">
        <v>622</v>
      </c>
      <c r="D108" s="55">
        <v>0</v>
      </c>
      <c r="E108" s="55">
        <v>535554210.12</v>
      </c>
      <c r="F108" s="55">
        <v>0</v>
      </c>
      <c r="G108" s="55">
        <v>0</v>
      </c>
      <c r="H108" s="55">
        <v>0</v>
      </c>
      <c r="I108" s="55">
        <v>535554210.12</v>
      </c>
      <c r="N108" s="58"/>
    </row>
    <row r="109" spans="1:14">
      <c r="A109" s="39" t="s">
        <v>1029</v>
      </c>
      <c r="B109" s="39" t="s">
        <v>106</v>
      </c>
      <c r="C109" s="39" t="s">
        <v>623</v>
      </c>
      <c r="D109" s="55">
        <v>0</v>
      </c>
      <c r="E109" s="55">
        <v>13398954.109999999</v>
      </c>
      <c r="F109" s="55">
        <v>0</v>
      </c>
      <c r="G109" s="55">
        <v>148622.73000000001</v>
      </c>
      <c r="H109" s="55">
        <v>0</v>
      </c>
      <c r="I109" s="55">
        <v>13547576.84</v>
      </c>
      <c r="N109" s="58"/>
    </row>
    <row r="110" spans="1:14">
      <c r="A110" s="39" t="s">
        <v>1030</v>
      </c>
      <c r="B110" s="39" t="s">
        <v>107</v>
      </c>
      <c r="C110" s="39" t="s">
        <v>624</v>
      </c>
      <c r="D110" s="55">
        <v>0</v>
      </c>
      <c r="E110" s="55">
        <v>6398836.0899999999</v>
      </c>
      <c r="F110" s="55">
        <v>0</v>
      </c>
      <c r="G110" s="55">
        <v>0</v>
      </c>
      <c r="H110" s="55">
        <v>0</v>
      </c>
      <c r="I110" s="55">
        <v>6398836.0899999999</v>
      </c>
      <c r="N110" s="58"/>
    </row>
    <row r="111" spans="1:14">
      <c r="A111" s="39" t="s">
        <v>1031</v>
      </c>
      <c r="B111" s="39" t="s">
        <v>109</v>
      </c>
      <c r="C111" s="39" t="s">
        <v>625</v>
      </c>
      <c r="D111" s="55">
        <v>77301117.040000007</v>
      </c>
      <c r="E111" s="55">
        <v>0</v>
      </c>
      <c r="F111" s="55">
        <v>0</v>
      </c>
      <c r="G111" s="55">
        <v>0</v>
      </c>
      <c r="H111" s="55">
        <v>77301117.040000007</v>
      </c>
      <c r="I111" s="55">
        <v>0</v>
      </c>
      <c r="N111" s="58"/>
    </row>
    <row r="112" spans="1:14">
      <c r="A112" s="39" t="s">
        <v>1032</v>
      </c>
      <c r="B112" s="39" t="s">
        <v>110</v>
      </c>
      <c r="C112" s="39" t="s">
        <v>626</v>
      </c>
      <c r="D112" s="55">
        <v>0</v>
      </c>
      <c r="E112" s="55">
        <v>24987402.02</v>
      </c>
      <c r="F112" s="55">
        <v>0</v>
      </c>
      <c r="G112" s="55">
        <v>2619699.7000000002</v>
      </c>
      <c r="H112" s="55">
        <v>0</v>
      </c>
      <c r="I112" s="55">
        <v>27607101.719999999</v>
      </c>
      <c r="N112" s="58"/>
    </row>
    <row r="113" spans="1:14">
      <c r="A113" s="39" t="s">
        <v>1033</v>
      </c>
      <c r="B113" s="39" t="s">
        <v>111</v>
      </c>
      <c r="C113" s="39" t="s">
        <v>627</v>
      </c>
      <c r="D113" s="55">
        <v>0</v>
      </c>
      <c r="E113" s="55">
        <v>48532644.32</v>
      </c>
      <c r="F113" s="55">
        <v>0</v>
      </c>
      <c r="G113" s="55">
        <v>1886374.19</v>
      </c>
      <c r="H113" s="55">
        <v>0</v>
      </c>
      <c r="I113" s="55">
        <v>50419018.509999998</v>
      </c>
      <c r="N113" s="58"/>
    </row>
    <row r="114" spans="1:14">
      <c r="A114" s="39" t="s">
        <v>1034</v>
      </c>
      <c r="B114" s="39" t="s">
        <v>112</v>
      </c>
      <c r="C114" s="39" t="s">
        <v>628</v>
      </c>
      <c r="D114" s="55">
        <v>0</v>
      </c>
      <c r="E114" s="55">
        <v>70610453</v>
      </c>
      <c r="F114" s="55">
        <v>0</v>
      </c>
      <c r="G114" s="55">
        <v>4210739.03</v>
      </c>
      <c r="H114" s="55">
        <v>0</v>
      </c>
      <c r="I114" s="55">
        <v>74821192.030000001</v>
      </c>
      <c r="N114" s="58"/>
    </row>
    <row r="115" spans="1:14">
      <c r="A115" s="39" t="s">
        <v>1035</v>
      </c>
      <c r="B115" s="39" t="s">
        <v>113</v>
      </c>
      <c r="C115" s="39" t="s">
        <v>629</v>
      </c>
      <c r="D115" s="55">
        <v>0</v>
      </c>
      <c r="E115" s="55">
        <v>367895687.31999999</v>
      </c>
      <c r="F115" s="55">
        <v>0</v>
      </c>
      <c r="G115" s="55">
        <v>29006287.91</v>
      </c>
      <c r="H115" s="55">
        <v>0</v>
      </c>
      <c r="I115" s="55">
        <v>396901975.23000002</v>
      </c>
      <c r="N115" s="58"/>
    </row>
    <row r="116" spans="1:14">
      <c r="A116" s="39" t="s">
        <v>1036</v>
      </c>
      <c r="B116" s="39" t="s">
        <v>114</v>
      </c>
      <c r="C116" s="39" t="s">
        <v>630</v>
      </c>
      <c r="D116" s="55">
        <v>0</v>
      </c>
      <c r="E116" s="55">
        <v>89820.76</v>
      </c>
      <c r="F116" s="55">
        <v>0</v>
      </c>
      <c r="G116" s="55">
        <v>7812.6</v>
      </c>
      <c r="H116" s="55">
        <v>0</v>
      </c>
      <c r="I116" s="55">
        <v>97633.36</v>
      </c>
      <c r="N116" s="58"/>
    </row>
    <row r="117" spans="1:14">
      <c r="A117" s="39" t="s">
        <v>1037</v>
      </c>
      <c r="B117" s="39" t="s">
        <v>115</v>
      </c>
      <c r="C117" s="39" t="s">
        <v>631</v>
      </c>
      <c r="D117" s="55">
        <v>0</v>
      </c>
      <c r="E117" s="55">
        <v>2050695.42</v>
      </c>
      <c r="F117" s="55">
        <v>0</v>
      </c>
      <c r="G117" s="55">
        <v>398254.44</v>
      </c>
      <c r="H117" s="55">
        <v>0</v>
      </c>
      <c r="I117" s="55">
        <v>2448949.86</v>
      </c>
      <c r="N117" s="58"/>
    </row>
    <row r="118" spans="1:14">
      <c r="A118" s="39" t="s">
        <v>1038</v>
      </c>
      <c r="B118" s="39" t="s">
        <v>116</v>
      </c>
      <c r="C118" s="39" t="s">
        <v>632</v>
      </c>
      <c r="D118" s="55">
        <v>0</v>
      </c>
      <c r="E118" s="55">
        <v>19924368.199999999</v>
      </c>
      <c r="F118" s="55">
        <v>0</v>
      </c>
      <c r="G118" s="55">
        <v>1266877.6299999999</v>
      </c>
      <c r="H118" s="55">
        <v>0</v>
      </c>
      <c r="I118" s="55">
        <v>21191245.829999998</v>
      </c>
      <c r="N118" s="58"/>
    </row>
    <row r="119" spans="1:14">
      <c r="A119" s="39" t="s">
        <v>1039</v>
      </c>
      <c r="B119" s="39" t="s">
        <v>117</v>
      </c>
      <c r="C119" s="39" t="s">
        <v>633</v>
      </c>
      <c r="D119" s="55">
        <v>103258.55</v>
      </c>
      <c r="E119" s="55">
        <v>0</v>
      </c>
      <c r="F119" s="55">
        <v>0</v>
      </c>
      <c r="G119" s="55">
        <v>0</v>
      </c>
      <c r="H119" s="55">
        <v>103258.55</v>
      </c>
      <c r="I119" s="55">
        <v>0</v>
      </c>
      <c r="N119" s="58"/>
    </row>
    <row r="120" spans="1:14">
      <c r="A120" s="39" t="s">
        <v>1040</v>
      </c>
      <c r="B120" s="39" t="s">
        <v>118</v>
      </c>
      <c r="C120" s="39" t="s">
        <v>634</v>
      </c>
      <c r="D120" s="55">
        <v>144738.5</v>
      </c>
      <c r="E120" s="55">
        <v>0</v>
      </c>
      <c r="F120" s="55">
        <v>0</v>
      </c>
      <c r="G120" s="55">
        <v>0</v>
      </c>
      <c r="H120" s="55">
        <v>144738.5</v>
      </c>
      <c r="I120" s="55">
        <v>0</v>
      </c>
      <c r="N120" s="58"/>
    </row>
    <row r="121" spans="1:14">
      <c r="A121" s="39" t="s">
        <v>1041</v>
      </c>
      <c r="B121" s="39" t="s">
        <v>119</v>
      </c>
      <c r="C121" s="39" t="s">
        <v>635</v>
      </c>
      <c r="D121" s="55">
        <v>25455.5</v>
      </c>
      <c r="E121" s="55">
        <v>0</v>
      </c>
      <c r="F121" s="55">
        <v>0</v>
      </c>
      <c r="G121" s="55">
        <v>0</v>
      </c>
      <c r="H121" s="55">
        <v>25455.5</v>
      </c>
      <c r="I121" s="55">
        <v>0</v>
      </c>
      <c r="N121" s="58"/>
    </row>
    <row r="122" spans="1:14">
      <c r="A122" s="39" t="s">
        <v>1042</v>
      </c>
      <c r="B122" s="39" t="s">
        <v>120</v>
      </c>
      <c r="C122" s="39" t="s">
        <v>636</v>
      </c>
      <c r="D122" s="55">
        <v>337497296.06</v>
      </c>
      <c r="E122" s="55">
        <v>0</v>
      </c>
      <c r="F122" s="55">
        <v>29188638.609999999</v>
      </c>
      <c r="G122" s="55">
        <v>0</v>
      </c>
      <c r="H122" s="55">
        <v>366685934.67000002</v>
      </c>
      <c r="I122" s="55">
        <v>0</v>
      </c>
      <c r="N122" s="58"/>
    </row>
    <row r="123" spans="1:14">
      <c r="A123" s="39" t="s">
        <v>1043</v>
      </c>
      <c r="B123" s="39" t="s">
        <v>121</v>
      </c>
      <c r="C123" s="39" t="s">
        <v>637</v>
      </c>
      <c r="D123" s="55">
        <v>120330118.27</v>
      </c>
      <c r="E123" s="55">
        <v>0</v>
      </c>
      <c r="F123" s="55">
        <v>6324346.3600000003</v>
      </c>
      <c r="G123" s="55">
        <v>0</v>
      </c>
      <c r="H123" s="55">
        <v>126654464.63</v>
      </c>
      <c r="I123" s="55">
        <v>0</v>
      </c>
      <c r="N123" s="58"/>
    </row>
    <row r="124" spans="1:14">
      <c r="A124" s="39" t="s">
        <v>1044</v>
      </c>
      <c r="B124" s="39" t="s">
        <v>122</v>
      </c>
      <c r="C124" s="39" t="s">
        <v>638</v>
      </c>
      <c r="D124" s="55">
        <v>115159.26</v>
      </c>
      <c r="E124" s="55">
        <v>0</v>
      </c>
      <c r="F124" s="55">
        <v>0</v>
      </c>
      <c r="G124" s="55">
        <v>0</v>
      </c>
      <c r="H124" s="55">
        <v>115159.26</v>
      </c>
      <c r="I124" s="55">
        <v>0</v>
      </c>
      <c r="N124" s="58"/>
    </row>
    <row r="125" spans="1:14">
      <c r="A125" s="39" t="s">
        <v>1045</v>
      </c>
      <c r="B125" s="39" t="s">
        <v>123</v>
      </c>
      <c r="C125" s="39" t="s">
        <v>639</v>
      </c>
      <c r="D125" s="55">
        <v>56785949.960000001</v>
      </c>
      <c r="E125" s="55">
        <v>0</v>
      </c>
      <c r="F125" s="55">
        <v>3554291.75</v>
      </c>
      <c r="G125" s="55">
        <v>0</v>
      </c>
      <c r="H125" s="55">
        <v>60340241.710000001</v>
      </c>
      <c r="I125" s="55">
        <v>0</v>
      </c>
      <c r="N125" s="58"/>
    </row>
    <row r="126" spans="1:14">
      <c r="A126" s="39" t="s">
        <v>1046</v>
      </c>
      <c r="B126" s="39" t="s">
        <v>124</v>
      </c>
      <c r="C126" s="39" t="s">
        <v>640</v>
      </c>
      <c r="D126" s="55">
        <v>15999000.859999999</v>
      </c>
      <c r="E126" s="55">
        <v>0</v>
      </c>
      <c r="F126" s="55">
        <v>1033853.93</v>
      </c>
      <c r="G126" s="55">
        <v>0</v>
      </c>
      <c r="H126" s="55">
        <v>17032854.789999999</v>
      </c>
      <c r="I126" s="55">
        <v>0</v>
      </c>
      <c r="N126" s="58"/>
    </row>
    <row r="127" spans="1:14">
      <c r="A127" s="39" t="s">
        <v>1047</v>
      </c>
      <c r="B127" s="39" t="s">
        <v>125</v>
      </c>
      <c r="C127" s="39" t="s">
        <v>641</v>
      </c>
      <c r="D127" s="55">
        <v>14412852.23</v>
      </c>
      <c r="E127" s="55">
        <v>0</v>
      </c>
      <c r="F127" s="55">
        <v>1029824.48</v>
      </c>
      <c r="G127" s="55">
        <v>0</v>
      </c>
      <c r="H127" s="55">
        <v>15442676.710000001</v>
      </c>
      <c r="I127" s="55">
        <v>0</v>
      </c>
      <c r="N127" s="58"/>
    </row>
    <row r="128" spans="1:14">
      <c r="A128" s="39" t="s">
        <v>1048</v>
      </c>
      <c r="B128" s="39" t="s">
        <v>126</v>
      </c>
      <c r="C128" s="39" t="s">
        <v>642</v>
      </c>
      <c r="D128" s="55">
        <v>4683725</v>
      </c>
      <c r="E128" s="55">
        <v>0</v>
      </c>
      <c r="F128" s="55">
        <v>475316</v>
      </c>
      <c r="G128" s="55">
        <v>0</v>
      </c>
      <c r="H128" s="55">
        <v>5159041</v>
      </c>
      <c r="I128" s="55">
        <v>0</v>
      </c>
      <c r="N128" s="58"/>
    </row>
    <row r="129" spans="1:14">
      <c r="A129" s="39" t="s">
        <v>1049</v>
      </c>
      <c r="B129" s="39" t="s">
        <v>127</v>
      </c>
      <c r="C129" s="39" t="s">
        <v>643</v>
      </c>
      <c r="D129" s="55">
        <v>590822</v>
      </c>
      <c r="E129" s="55">
        <v>0</v>
      </c>
      <c r="F129" s="55">
        <v>0</v>
      </c>
      <c r="G129" s="55">
        <v>0</v>
      </c>
      <c r="H129" s="55">
        <v>590822</v>
      </c>
      <c r="I129" s="55">
        <v>0</v>
      </c>
      <c r="N129" s="58"/>
    </row>
    <row r="130" spans="1:14">
      <c r="A130" s="39" t="s">
        <v>1050</v>
      </c>
      <c r="B130" s="39" t="s">
        <v>128</v>
      </c>
      <c r="C130" s="39" t="s">
        <v>644</v>
      </c>
      <c r="D130" s="55">
        <v>4450</v>
      </c>
      <c r="E130" s="55">
        <v>0</v>
      </c>
      <c r="F130" s="55">
        <v>205</v>
      </c>
      <c r="G130" s="55">
        <v>0</v>
      </c>
      <c r="H130" s="55">
        <v>4655</v>
      </c>
      <c r="I130" s="55">
        <v>0</v>
      </c>
      <c r="N130" s="58"/>
    </row>
    <row r="131" spans="1:14">
      <c r="A131" s="39" t="s">
        <v>1051</v>
      </c>
      <c r="B131" s="39" t="s">
        <v>129</v>
      </c>
      <c r="C131" s="39" t="s">
        <v>645</v>
      </c>
      <c r="D131" s="55">
        <v>191790</v>
      </c>
      <c r="E131" s="55">
        <v>0</v>
      </c>
      <c r="F131" s="55">
        <v>18750</v>
      </c>
      <c r="G131" s="55">
        <v>0</v>
      </c>
      <c r="H131" s="55">
        <v>210540</v>
      </c>
      <c r="I131" s="55">
        <v>0</v>
      </c>
      <c r="N131" s="58"/>
    </row>
    <row r="132" spans="1:14">
      <c r="A132" s="39" t="s">
        <v>1052</v>
      </c>
      <c r="B132" s="39" t="s">
        <v>130</v>
      </c>
      <c r="C132" s="39" t="s">
        <v>646</v>
      </c>
      <c r="D132" s="55">
        <v>16738.25</v>
      </c>
      <c r="E132" s="55">
        <v>0</v>
      </c>
      <c r="F132" s="55">
        <v>0</v>
      </c>
      <c r="G132" s="55">
        <v>0</v>
      </c>
      <c r="H132" s="55">
        <v>16738.25</v>
      </c>
      <c r="I132" s="55">
        <v>0</v>
      </c>
      <c r="N132" s="58"/>
    </row>
    <row r="133" spans="1:14">
      <c r="A133" s="39" t="s">
        <v>1053</v>
      </c>
      <c r="B133" s="39" t="s">
        <v>131</v>
      </c>
      <c r="C133" s="39" t="s">
        <v>647</v>
      </c>
      <c r="D133" s="55">
        <v>1481938</v>
      </c>
      <c r="E133" s="55">
        <v>0</v>
      </c>
      <c r="F133" s="55">
        <v>152179</v>
      </c>
      <c r="G133" s="55">
        <v>0</v>
      </c>
      <c r="H133" s="55">
        <v>1634117</v>
      </c>
      <c r="I133" s="55">
        <v>0</v>
      </c>
      <c r="N133" s="58"/>
    </row>
    <row r="134" spans="1:14">
      <c r="A134" s="39" t="s">
        <v>1054</v>
      </c>
      <c r="B134" s="39" t="s">
        <v>132</v>
      </c>
      <c r="C134" s="39" t="s">
        <v>648</v>
      </c>
      <c r="D134" s="55">
        <v>3828851.52</v>
      </c>
      <c r="E134" s="55">
        <v>0</v>
      </c>
      <c r="F134" s="55">
        <v>373072.89</v>
      </c>
      <c r="G134" s="55">
        <v>0</v>
      </c>
      <c r="H134" s="55">
        <v>4201924.41</v>
      </c>
      <c r="I134" s="55">
        <v>0</v>
      </c>
      <c r="N134" s="58"/>
    </row>
    <row r="135" spans="1:14">
      <c r="A135" s="39" t="s">
        <v>1055</v>
      </c>
      <c r="B135" s="39" t="s">
        <v>133</v>
      </c>
      <c r="C135" s="39" t="s">
        <v>649</v>
      </c>
      <c r="D135" s="55">
        <v>2106929.0299999998</v>
      </c>
      <c r="E135" s="55">
        <v>0</v>
      </c>
      <c r="F135" s="55">
        <v>398171.17</v>
      </c>
      <c r="G135" s="55">
        <v>0</v>
      </c>
      <c r="H135" s="55">
        <v>2505100.2000000002</v>
      </c>
      <c r="I135" s="55">
        <v>0</v>
      </c>
      <c r="N135" s="58"/>
    </row>
    <row r="136" spans="1:14">
      <c r="A136" s="39" t="s">
        <v>1056</v>
      </c>
      <c r="B136" s="39" t="s">
        <v>134</v>
      </c>
      <c r="C136" s="39" t="s">
        <v>650</v>
      </c>
      <c r="D136" s="55">
        <v>134486.87</v>
      </c>
      <c r="E136" s="55">
        <v>0</v>
      </c>
      <c r="F136" s="55">
        <v>10758.55</v>
      </c>
      <c r="G136" s="55">
        <v>0</v>
      </c>
      <c r="H136" s="55">
        <v>145245.42000000001</v>
      </c>
      <c r="I136" s="55">
        <v>0</v>
      </c>
      <c r="N136" s="58"/>
    </row>
    <row r="137" spans="1:14">
      <c r="A137" s="39" t="s">
        <v>1057</v>
      </c>
      <c r="B137" s="39" t="s">
        <v>135</v>
      </c>
      <c r="C137" s="39" t="s">
        <v>651</v>
      </c>
      <c r="D137" s="55">
        <v>754618.48</v>
      </c>
      <c r="E137" s="55">
        <v>0</v>
      </c>
      <c r="F137" s="55">
        <v>14716.83</v>
      </c>
      <c r="G137" s="55">
        <v>0</v>
      </c>
      <c r="H137" s="55">
        <v>769335.31</v>
      </c>
      <c r="I137" s="55">
        <v>0</v>
      </c>
      <c r="N137" s="58"/>
    </row>
    <row r="138" spans="1:14">
      <c r="A138" s="39" t="s">
        <v>756</v>
      </c>
      <c r="B138" s="39" t="s">
        <v>136</v>
      </c>
      <c r="C138" s="39" t="s">
        <v>652</v>
      </c>
      <c r="D138" s="55">
        <v>2267217.0499999998</v>
      </c>
      <c r="E138" s="55">
        <v>0</v>
      </c>
      <c r="F138" s="55">
        <v>110945.52</v>
      </c>
      <c r="G138" s="55">
        <v>0</v>
      </c>
      <c r="H138" s="55">
        <v>2378162.5699999998</v>
      </c>
      <c r="I138" s="55">
        <v>0</v>
      </c>
      <c r="N138" s="58"/>
    </row>
    <row r="139" spans="1:14">
      <c r="A139" s="39" t="s">
        <v>757</v>
      </c>
      <c r="B139" s="39" t="s">
        <v>137</v>
      </c>
      <c r="C139" s="39" t="s">
        <v>653</v>
      </c>
      <c r="D139" s="55">
        <v>76162.179999999993</v>
      </c>
      <c r="E139" s="55">
        <v>0</v>
      </c>
      <c r="F139" s="55">
        <v>2597.19</v>
      </c>
      <c r="G139" s="55">
        <v>0</v>
      </c>
      <c r="H139" s="55">
        <v>78759.37</v>
      </c>
      <c r="I139" s="55">
        <v>0</v>
      </c>
      <c r="N139" s="58"/>
    </row>
    <row r="140" spans="1:14">
      <c r="A140" s="39" t="s">
        <v>758</v>
      </c>
      <c r="B140" s="39" t="s">
        <v>138</v>
      </c>
      <c r="C140" s="39" t="s">
        <v>654</v>
      </c>
      <c r="D140" s="55">
        <v>64725</v>
      </c>
      <c r="E140" s="55">
        <v>0</v>
      </c>
      <c r="F140" s="55">
        <v>7500</v>
      </c>
      <c r="G140" s="55">
        <v>0</v>
      </c>
      <c r="H140" s="55">
        <v>72225</v>
      </c>
      <c r="I140" s="55">
        <v>0</v>
      </c>
      <c r="N140" s="58"/>
    </row>
    <row r="141" spans="1:14">
      <c r="A141" s="39" t="s">
        <v>759</v>
      </c>
      <c r="B141" s="39" t="s">
        <v>139</v>
      </c>
      <c r="C141" s="39" t="s">
        <v>655</v>
      </c>
      <c r="D141" s="55">
        <v>124395.23</v>
      </c>
      <c r="E141" s="55">
        <v>0</v>
      </c>
      <c r="F141" s="55">
        <v>11308.65</v>
      </c>
      <c r="G141" s="55">
        <v>0</v>
      </c>
      <c r="H141" s="55">
        <v>135703.88</v>
      </c>
      <c r="I141" s="55">
        <v>0</v>
      </c>
      <c r="N141" s="58"/>
    </row>
    <row r="142" spans="1:14">
      <c r="A142" s="39" t="s">
        <v>190</v>
      </c>
      <c r="B142" s="39" t="s">
        <v>140</v>
      </c>
      <c r="C142" s="39" t="s">
        <v>642</v>
      </c>
      <c r="D142" s="55">
        <v>8406228</v>
      </c>
      <c r="E142" s="55">
        <v>0</v>
      </c>
      <c r="F142" s="55">
        <v>762296</v>
      </c>
      <c r="G142" s="55">
        <v>0</v>
      </c>
      <c r="H142" s="55">
        <v>9168524</v>
      </c>
      <c r="I142" s="55">
        <v>0</v>
      </c>
      <c r="N142" s="58"/>
    </row>
    <row r="143" spans="1:14">
      <c r="A143" s="39" t="s">
        <v>191</v>
      </c>
      <c r="B143" s="39" t="s">
        <v>141</v>
      </c>
      <c r="C143" s="39" t="s">
        <v>656</v>
      </c>
      <c r="D143" s="55">
        <v>67887</v>
      </c>
      <c r="E143" s="55">
        <v>0</v>
      </c>
      <c r="F143" s="55">
        <v>8031</v>
      </c>
      <c r="G143" s="55">
        <v>0</v>
      </c>
      <c r="H143" s="55">
        <v>75918</v>
      </c>
      <c r="I143" s="55">
        <v>0</v>
      </c>
      <c r="N143" s="58"/>
    </row>
    <row r="144" spans="1:14">
      <c r="A144" s="39" t="s">
        <v>518</v>
      </c>
      <c r="B144" s="39" t="s">
        <v>142</v>
      </c>
      <c r="C144" s="39" t="s">
        <v>643</v>
      </c>
      <c r="D144" s="55">
        <v>575252</v>
      </c>
      <c r="E144" s="55">
        <v>0</v>
      </c>
      <c r="F144" s="55">
        <v>0</v>
      </c>
      <c r="G144" s="55">
        <v>0</v>
      </c>
      <c r="H144" s="55">
        <v>575252</v>
      </c>
      <c r="I144" s="55">
        <v>0</v>
      </c>
      <c r="N144" s="58"/>
    </row>
    <row r="145" spans="1:14">
      <c r="A145" s="39" t="s">
        <v>192</v>
      </c>
      <c r="B145" s="39" t="s">
        <v>143</v>
      </c>
      <c r="C145" s="39" t="s">
        <v>657</v>
      </c>
      <c r="D145" s="55">
        <v>140482</v>
      </c>
      <c r="E145" s="55">
        <v>0</v>
      </c>
      <c r="F145" s="55">
        <v>8524</v>
      </c>
      <c r="G145" s="55">
        <v>0</v>
      </c>
      <c r="H145" s="55">
        <v>149006</v>
      </c>
      <c r="I145" s="55">
        <v>0</v>
      </c>
      <c r="N145" s="58"/>
    </row>
    <row r="146" spans="1:14">
      <c r="A146" s="39" t="s">
        <v>193</v>
      </c>
      <c r="B146" s="39" t="s">
        <v>144</v>
      </c>
      <c r="C146" s="39" t="s">
        <v>646</v>
      </c>
      <c r="D146" s="55">
        <v>56254.14</v>
      </c>
      <c r="E146" s="55">
        <v>0</v>
      </c>
      <c r="F146" s="55">
        <v>1020</v>
      </c>
      <c r="G146" s="55">
        <v>0</v>
      </c>
      <c r="H146" s="55">
        <v>57274.14</v>
      </c>
      <c r="I146" s="55">
        <v>0</v>
      </c>
      <c r="N146" s="58"/>
    </row>
    <row r="147" spans="1:14">
      <c r="A147" s="39" t="s">
        <v>194</v>
      </c>
      <c r="B147" s="39" t="s">
        <v>145</v>
      </c>
      <c r="C147" s="39" t="s">
        <v>658</v>
      </c>
      <c r="D147" s="55">
        <v>108106.55</v>
      </c>
      <c r="E147" s="55">
        <v>0</v>
      </c>
      <c r="F147" s="55">
        <v>5318.51</v>
      </c>
      <c r="G147" s="55">
        <v>0</v>
      </c>
      <c r="H147" s="55">
        <v>113425.06</v>
      </c>
      <c r="I147" s="55">
        <v>0</v>
      </c>
      <c r="N147" s="58"/>
    </row>
    <row r="148" spans="1:14">
      <c r="A148" s="39" t="s">
        <v>195</v>
      </c>
      <c r="B148" s="39" t="s">
        <v>146</v>
      </c>
      <c r="C148" s="39" t="s">
        <v>659</v>
      </c>
      <c r="D148" s="55">
        <v>687733.69</v>
      </c>
      <c r="E148" s="55">
        <v>0</v>
      </c>
      <c r="F148" s="55">
        <v>42751.9</v>
      </c>
      <c r="G148" s="55">
        <v>0</v>
      </c>
      <c r="H148" s="55">
        <v>730485.59</v>
      </c>
      <c r="I148" s="55">
        <v>0</v>
      </c>
      <c r="N148" s="58"/>
    </row>
    <row r="149" spans="1:14">
      <c r="A149" s="39" t="s">
        <v>196</v>
      </c>
      <c r="B149" s="39" t="s">
        <v>147</v>
      </c>
      <c r="C149" s="39" t="s">
        <v>660</v>
      </c>
      <c r="D149" s="55">
        <v>22272</v>
      </c>
      <c r="E149" s="55">
        <v>0</v>
      </c>
      <c r="F149" s="55">
        <v>835</v>
      </c>
      <c r="G149" s="55">
        <v>0</v>
      </c>
      <c r="H149" s="55">
        <v>23107</v>
      </c>
      <c r="I149" s="55">
        <v>0</v>
      </c>
      <c r="N149" s="58"/>
    </row>
    <row r="150" spans="1:14">
      <c r="A150" s="39" t="s">
        <v>197</v>
      </c>
      <c r="B150" s="39" t="s">
        <v>148</v>
      </c>
      <c r="C150" s="39" t="s">
        <v>661</v>
      </c>
      <c r="D150" s="55">
        <v>98714.81</v>
      </c>
      <c r="E150" s="55">
        <v>0</v>
      </c>
      <c r="F150" s="55">
        <v>14784.47</v>
      </c>
      <c r="G150" s="55">
        <v>0</v>
      </c>
      <c r="H150" s="55">
        <v>113499.28</v>
      </c>
      <c r="I150" s="55">
        <v>0</v>
      </c>
      <c r="N150" s="58"/>
    </row>
    <row r="151" spans="1:14">
      <c r="A151" s="39" t="s">
        <v>198</v>
      </c>
      <c r="B151" s="39" t="s">
        <v>149</v>
      </c>
      <c r="C151" s="39" t="s">
        <v>650</v>
      </c>
      <c r="D151" s="55">
        <v>33422.21</v>
      </c>
      <c r="E151" s="55">
        <v>0</v>
      </c>
      <c r="F151" s="55">
        <v>5582.18</v>
      </c>
      <c r="G151" s="55">
        <v>0</v>
      </c>
      <c r="H151" s="55">
        <v>39004.39</v>
      </c>
      <c r="I151" s="55">
        <v>0</v>
      </c>
      <c r="N151" s="58"/>
    </row>
    <row r="152" spans="1:14">
      <c r="A152" s="39" t="s">
        <v>199</v>
      </c>
      <c r="B152" s="39" t="s">
        <v>150</v>
      </c>
      <c r="C152" s="39" t="s">
        <v>662</v>
      </c>
      <c r="D152" s="55">
        <v>12400</v>
      </c>
      <c r="E152" s="55">
        <v>0</v>
      </c>
      <c r="F152" s="55">
        <v>1100</v>
      </c>
      <c r="G152" s="55">
        <v>0</v>
      </c>
      <c r="H152" s="55">
        <v>13500</v>
      </c>
      <c r="I152" s="55">
        <v>0</v>
      </c>
      <c r="N152" s="58"/>
    </row>
    <row r="153" spans="1:14">
      <c r="A153" s="39" t="s">
        <v>200</v>
      </c>
      <c r="B153" s="39" t="s">
        <v>151</v>
      </c>
      <c r="C153" s="39" t="s">
        <v>663</v>
      </c>
      <c r="D153" s="55">
        <v>631908.69999999995</v>
      </c>
      <c r="E153" s="55">
        <v>0</v>
      </c>
      <c r="F153" s="55">
        <v>62442.62</v>
      </c>
      <c r="G153" s="55">
        <v>0</v>
      </c>
      <c r="H153" s="55">
        <v>694351.32</v>
      </c>
      <c r="I153" s="55">
        <v>0</v>
      </c>
      <c r="N153" s="58"/>
    </row>
    <row r="154" spans="1:14">
      <c r="A154" s="39" t="s">
        <v>201</v>
      </c>
      <c r="B154" s="39" t="s">
        <v>152</v>
      </c>
      <c r="C154" s="39" t="s">
        <v>664</v>
      </c>
      <c r="D154" s="55">
        <v>17895.689999999999</v>
      </c>
      <c r="E154" s="55">
        <v>0</v>
      </c>
      <c r="F154" s="55">
        <v>0</v>
      </c>
      <c r="G154" s="55">
        <v>0</v>
      </c>
      <c r="H154" s="55">
        <v>17895.689999999999</v>
      </c>
      <c r="I154" s="55">
        <v>0</v>
      </c>
      <c r="N154" s="58"/>
    </row>
    <row r="155" spans="1:14">
      <c r="A155" s="39" t="s">
        <v>202</v>
      </c>
      <c r="B155" s="39" t="s">
        <v>153</v>
      </c>
      <c r="C155" s="39" t="s">
        <v>665</v>
      </c>
      <c r="D155" s="55">
        <v>222727</v>
      </c>
      <c r="E155" s="55">
        <v>0</v>
      </c>
      <c r="F155" s="55">
        <v>20860</v>
      </c>
      <c r="G155" s="55">
        <v>0</v>
      </c>
      <c r="H155" s="55">
        <v>243587</v>
      </c>
      <c r="I155" s="55">
        <v>0</v>
      </c>
      <c r="N155" s="58"/>
    </row>
    <row r="156" spans="1:14">
      <c r="A156" s="39" t="s">
        <v>203</v>
      </c>
      <c r="B156" s="39" t="s">
        <v>154</v>
      </c>
      <c r="C156" s="39" t="s">
        <v>666</v>
      </c>
      <c r="D156" s="55">
        <v>159454.46</v>
      </c>
      <c r="E156" s="55">
        <v>0</v>
      </c>
      <c r="F156" s="55">
        <v>2012</v>
      </c>
      <c r="G156" s="55">
        <v>0</v>
      </c>
      <c r="H156" s="55">
        <v>161466.46</v>
      </c>
      <c r="I156" s="55">
        <v>0</v>
      </c>
      <c r="N156" s="58"/>
    </row>
    <row r="157" spans="1:14">
      <c r="A157" s="39" t="s">
        <v>204</v>
      </c>
      <c r="B157" s="39" t="s">
        <v>155</v>
      </c>
      <c r="C157" s="39" t="s">
        <v>667</v>
      </c>
      <c r="D157" s="55">
        <v>187861</v>
      </c>
      <c r="E157" s="55">
        <v>0</v>
      </c>
      <c r="F157" s="55">
        <v>16615</v>
      </c>
      <c r="G157" s="55">
        <v>0</v>
      </c>
      <c r="H157" s="55">
        <v>204476</v>
      </c>
      <c r="I157" s="55">
        <v>0</v>
      </c>
      <c r="N157" s="58"/>
    </row>
    <row r="158" spans="1:14">
      <c r="A158" s="39" t="s">
        <v>205</v>
      </c>
      <c r="B158" s="39" t="s">
        <v>156</v>
      </c>
      <c r="C158" s="39" t="s">
        <v>668</v>
      </c>
      <c r="D158" s="55">
        <v>78760</v>
      </c>
      <c r="E158" s="55">
        <v>0</v>
      </c>
      <c r="F158" s="55">
        <v>0</v>
      </c>
      <c r="G158" s="55">
        <v>0</v>
      </c>
      <c r="H158" s="55">
        <v>78760</v>
      </c>
      <c r="I158" s="55">
        <v>0</v>
      </c>
      <c r="N158" s="58"/>
    </row>
    <row r="159" spans="1:14">
      <c r="A159" s="39" t="s">
        <v>206</v>
      </c>
      <c r="B159" s="39" t="s">
        <v>157</v>
      </c>
      <c r="C159" s="39" t="s">
        <v>669</v>
      </c>
      <c r="D159" s="55">
        <v>1272500</v>
      </c>
      <c r="E159" s="55">
        <v>0</v>
      </c>
      <c r="F159" s="55">
        <v>317500</v>
      </c>
      <c r="G159" s="55">
        <v>0</v>
      </c>
      <c r="H159" s="55">
        <v>1590000</v>
      </c>
      <c r="I159" s="55">
        <v>0</v>
      </c>
      <c r="N159" s="58"/>
    </row>
    <row r="160" spans="1:14">
      <c r="A160" s="39" t="s">
        <v>207</v>
      </c>
      <c r="B160" s="39" t="s">
        <v>158</v>
      </c>
      <c r="C160" s="39" t="s">
        <v>670</v>
      </c>
      <c r="D160" s="55">
        <v>1024691.63</v>
      </c>
      <c r="E160" s="55">
        <v>0</v>
      </c>
      <c r="F160" s="55">
        <v>74447.899999999994</v>
      </c>
      <c r="G160" s="55">
        <v>0</v>
      </c>
      <c r="H160" s="55">
        <v>1099139.53</v>
      </c>
      <c r="I160" s="55">
        <v>0</v>
      </c>
      <c r="N160" s="58"/>
    </row>
    <row r="161" spans="1:14">
      <c r="A161" s="39" t="s">
        <v>208</v>
      </c>
      <c r="B161" s="39" t="s">
        <v>159</v>
      </c>
      <c r="C161" s="39" t="s">
        <v>671</v>
      </c>
      <c r="D161" s="55">
        <v>27350</v>
      </c>
      <c r="E161" s="55">
        <v>0</v>
      </c>
      <c r="F161" s="55">
        <v>2000</v>
      </c>
      <c r="G161" s="55">
        <v>0</v>
      </c>
      <c r="H161" s="55">
        <v>29350</v>
      </c>
      <c r="I161" s="55">
        <v>0</v>
      </c>
      <c r="N161" s="58"/>
    </row>
    <row r="162" spans="1:14">
      <c r="A162" s="39" t="s">
        <v>209</v>
      </c>
      <c r="B162" s="39" t="s">
        <v>160</v>
      </c>
      <c r="C162" s="39" t="s">
        <v>672</v>
      </c>
      <c r="D162" s="55">
        <v>34359.199999999997</v>
      </c>
      <c r="E162" s="55">
        <v>0</v>
      </c>
      <c r="F162" s="55">
        <v>11434</v>
      </c>
      <c r="G162" s="55">
        <v>0</v>
      </c>
      <c r="H162" s="55">
        <v>45793.2</v>
      </c>
      <c r="I162" s="55">
        <v>0</v>
      </c>
      <c r="N162" s="58"/>
    </row>
    <row r="163" spans="1:14">
      <c r="A163" s="39" t="s">
        <v>210</v>
      </c>
      <c r="B163" s="39" t="s">
        <v>161</v>
      </c>
      <c r="C163" s="39" t="s">
        <v>673</v>
      </c>
      <c r="D163" s="55">
        <v>747400</v>
      </c>
      <c r="E163" s="55">
        <v>0</v>
      </c>
      <c r="F163" s="55">
        <v>52800</v>
      </c>
      <c r="G163" s="55">
        <v>0</v>
      </c>
      <c r="H163" s="55">
        <v>800200</v>
      </c>
      <c r="I163" s="55">
        <v>0</v>
      </c>
      <c r="N163" s="58"/>
    </row>
    <row r="164" spans="1:14">
      <c r="A164" s="39" t="s">
        <v>211</v>
      </c>
      <c r="B164" s="39" t="s">
        <v>162</v>
      </c>
      <c r="C164" s="39" t="s">
        <v>674</v>
      </c>
      <c r="D164" s="55">
        <v>9396.25</v>
      </c>
      <c r="E164" s="55">
        <v>0</v>
      </c>
      <c r="F164" s="55">
        <v>838.45</v>
      </c>
      <c r="G164" s="55">
        <v>0</v>
      </c>
      <c r="H164" s="55">
        <v>10234.700000000001</v>
      </c>
      <c r="I164" s="55">
        <v>0</v>
      </c>
      <c r="N164" s="58"/>
    </row>
    <row r="165" spans="1:14">
      <c r="A165" s="39" t="s">
        <v>212</v>
      </c>
      <c r="B165" s="39" t="s">
        <v>163</v>
      </c>
      <c r="C165" s="39" t="s">
        <v>675</v>
      </c>
      <c r="D165" s="55">
        <v>153284</v>
      </c>
      <c r="E165" s="55">
        <v>0</v>
      </c>
      <c r="F165" s="55">
        <v>14260</v>
      </c>
      <c r="G165" s="55">
        <v>0</v>
      </c>
      <c r="H165" s="55">
        <v>167544</v>
      </c>
      <c r="I165" s="55">
        <v>0</v>
      </c>
      <c r="N165" s="58"/>
    </row>
    <row r="166" spans="1:14">
      <c r="A166" s="39" t="s">
        <v>213</v>
      </c>
      <c r="B166" s="39" t="s">
        <v>164</v>
      </c>
      <c r="C166" s="39" t="s">
        <v>676</v>
      </c>
      <c r="D166" s="55">
        <v>0</v>
      </c>
      <c r="E166" s="55">
        <v>1766563.24</v>
      </c>
      <c r="F166" s="55">
        <v>4895091.37</v>
      </c>
      <c r="G166" s="55">
        <v>0</v>
      </c>
      <c r="H166" s="55">
        <v>3128528.13</v>
      </c>
      <c r="I166" s="55">
        <v>0</v>
      </c>
      <c r="N166" s="58"/>
    </row>
    <row r="167" spans="1:14">
      <c r="A167" s="39" t="s">
        <v>214</v>
      </c>
      <c r="B167" s="39" t="s">
        <v>165</v>
      </c>
      <c r="C167" s="39" t="s">
        <v>677</v>
      </c>
      <c r="D167" s="55">
        <v>169175.58</v>
      </c>
      <c r="E167" s="55">
        <v>0</v>
      </c>
      <c r="F167" s="55">
        <v>15330.11</v>
      </c>
      <c r="G167" s="55">
        <v>0</v>
      </c>
      <c r="H167" s="55">
        <v>184505.69</v>
      </c>
      <c r="I167" s="55">
        <v>0</v>
      </c>
      <c r="N167" s="58"/>
    </row>
    <row r="168" spans="1:14">
      <c r="A168" s="39" t="s">
        <v>500</v>
      </c>
      <c r="B168" s="39" t="s">
        <v>166</v>
      </c>
      <c r="C168" s="39" t="s">
        <v>678</v>
      </c>
      <c r="D168" s="55">
        <v>5100</v>
      </c>
      <c r="E168" s="55">
        <v>0</v>
      </c>
      <c r="F168" s="55">
        <v>0</v>
      </c>
      <c r="G168" s="55">
        <v>0</v>
      </c>
      <c r="H168" s="55">
        <v>5100</v>
      </c>
      <c r="I168" s="55">
        <v>0</v>
      </c>
      <c r="N168" s="58"/>
    </row>
    <row r="169" spans="1:14">
      <c r="A169" s="39" t="s">
        <v>519</v>
      </c>
      <c r="B169" s="39" t="s">
        <v>167</v>
      </c>
      <c r="C169" s="39" t="s">
        <v>679</v>
      </c>
      <c r="D169" s="55">
        <v>0</v>
      </c>
      <c r="E169" s="55">
        <v>121626.13</v>
      </c>
      <c r="F169" s="55">
        <v>0</v>
      </c>
      <c r="G169" s="55">
        <v>72606.490000000005</v>
      </c>
      <c r="H169" s="55">
        <v>0</v>
      </c>
      <c r="I169" s="55">
        <v>194232.62</v>
      </c>
      <c r="N169" s="58"/>
    </row>
    <row r="170" spans="1:14">
      <c r="A170" s="39" t="s">
        <v>223</v>
      </c>
      <c r="B170" s="39" t="s">
        <v>168</v>
      </c>
      <c r="C170" s="39" t="s">
        <v>680</v>
      </c>
      <c r="D170" s="55">
        <v>0</v>
      </c>
      <c r="E170" s="55">
        <v>15268.79</v>
      </c>
      <c r="F170" s="55">
        <v>0</v>
      </c>
      <c r="G170" s="55">
        <v>0</v>
      </c>
      <c r="H170" s="55">
        <v>0</v>
      </c>
      <c r="I170" s="55">
        <v>15268.79</v>
      </c>
      <c r="N170" s="58"/>
    </row>
    <row r="171" spans="1:14">
      <c r="A171" s="39" t="s">
        <v>215</v>
      </c>
      <c r="B171" s="39" t="s">
        <v>169</v>
      </c>
      <c r="C171" s="39" t="s">
        <v>681</v>
      </c>
      <c r="D171" s="55">
        <v>0</v>
      </c>
      <c r="E171" s="55">
        <v>6983437.1100000003</v>
      </c>
      <c r="F171" s="55">
        <v>0</v>
      </c>
      <c r="G171" s="55">
        <v>514822.45</v>
      </c>
      <c r="H171" s="55">
        <v>0</v>
      </c>
      <c r="I171" s="55">
        <v>7498259.5599999996</v>
      </c>
      <c r="N171" s="58"/>
    </row>
    <row r="172" spans="1:14">
      <c r="A172" s="39" t="s">
        <v>517</v>
      </c>
      <c r="B172" s="39" t="s">
        <v>170</v>
      </c>
      <c r="C172" s="39" t="s">
        <v>682</v>
      </c>
      <c r="D172" s="55">
        <v>153264.93</v>
      </c>
      <c r="E172" s="55">
        <v>0</v>
      </c>
      <c r="F172" s="55">
        <v>0</v>
      </c>
      <c r="G172" s="55">
        <v>0</v>
      </c>
      <c r="H172" s="55">
        <v>153264.93</v>
      </c>
      <c r="I172" s="55">
        <v>0</v>
      </c>
      <c r="N172" s="58"/>
    </row>
    <row r="173" spans="1:14">
      <c r="A173" s="39" t="s">
        <v>216</v>
      </c>
      <c r="B173" s="39" t="s">
        <v>171</v>
      </c>
      <c r="C173" s="39" t="s">
        <v>651</v>
      </c>
      <c r="D173" s="55">
        <v>45125.75</v>
      </c>
      <c r="E173" s="55">
        <v>0</v>
      </c>
      <c r="F173" s="55">
        <v>2840</v>
      </c>
      <c r="G173" s="55">
        <v>0</v>
      </c>
      <c r="H173" s="55">
        <v>47965.75</v>
      </c>
      <c r="I173" s="55">
        <v>0</v>
      </c>
      <c r="N173" s="58"/>
    </row>
    <row r="174" spans="1:14">
      <c r="A174" s="39" t="s">
        <v>217</v>
      </c>
      <c r="B174" s="39" t="s">
        <v>172</v>
      </c>
      <c r="C174" s="39" t="s">
        <v>683</v>
      </c>
      <c r="D174" s="55">
        <v>68248.320000000007</v>
      </c>
      <c r="E174" s="55">
        <v>0</v>
      </c>
      <c r="F174" s="55">
        <v>50782.59</v>
      </c>
      <c r="G174" s="55">
        <v>0</v>
      </c>
      <c r="H174" s="55">
        <v>119030.91</v>
      </c>
      <c r="I174" s="55">
        <v>0</v>
      </c>
      <c r="N174" s="58"/>
    </row>
    <row r="175" spans="1:14">
      <c r="A175" s="39" t="s">
        <v>218</v>
      </c>
      <c r="B175" s="39" t="s">
        <v>173</v>
      </c>
      <c r="C175" s="39" t="s">
        <v>684</v>
      </c>
      <c r="D175" s="55">
        <v>37405.699999999997</v>
      </c>
      <c r="E175" s="55">
        <v>0</v>
      </c>
      <c r="F175" s="55">
        <v>0</v>
      </c>
      <c r="G175" s="55">
        <v>0</v>
      </c>
      <c r="H175" s="55">
        <v>37405.699999999997</v>
      </c>
      <c r="I175" s="55">
        <v>0</v>
      </c>
      <c r="N175" s="58"/>
    </row>
    <row r="176" spans="1:14">
      <c r="A176" s="39" t="s">
        <v>219</v>
      </c>
      <c r="B176" s="39" t="s">
        <v>174</v>
      </c>
      <c r="C176" s="39" t="s">
        <v>685</v>
      </c>
      <c r="D176" s="55">
        <v>209737.75</v>
      </c>
      <c r="E176" s="55">
        <v>0</v>
      </c>
      <c r="F176" s="55">
        <v>12941</v>
      </c>
      <c r="G176" s="55">
        <v>0</v>
      </c>
      <c r="H176" s="55">
        <v>222678.75</v>
      </c>
      <c r="I176" s="55">
        <v>0</v>
      </c>
      <c r="N176" s="58"/>
    </row>
    <row r="177" spans="1:14">
      <c r="A177" s="39" t="s">
        <v>220</v>
      </c>
      <c r="B177" s="39" t="s">
        <v>175</v>
      </c>
      <c r="C177" s="39" t="s">
        <v>686</v>
      </c>
      <c r="D177" s="55">
        <v>0</v>
      </c>
      <c r="E177" s="55">
        <v>2762767.61</v>
      </c>
      <c r="F177" s="55">
        <v>1339345.69</v>
      </c>
      <c r="G177" s="55">
        <v>0</v>
      </c>
      <c r="H177" s="55">
        <v>0</v>
      </c>
      <c r="I177" s="55">
        <v>1423421.92</v>
      </c>
      <c r="N177" s="58"/>
    </row>
    <row r="178" spans="1:14">
      <c r="A178" s="39" t="s">
        <v>520</v>
      </c>
      <c r="B178" s="39" t="s">
        <v>176</v>
      </c>
      <c r="C178" s="39" t="s">
        <v>687</v>
      </c>
      <c r="D178" s="55">
        <v>0</v>
      </c>
      <c r="E178" s="55">
        <v>1131520.78</v>
      </c>
      <c r="F178" s="55">
        <v>0</v>
      </c>
      <c r="G178" s="55">
        <v>0</v>
      </c>
      <c r="H178" s="55">
        <v>0</v>
      </c>
      <c r="I178" s="55">
        <v>1131520.78</v>
      </c>
      <c r="N178" s="58"/>
    </row>
    <row r="179" spans="1:14">
      <c r="A179" s="60">
        <v>42736</v>
      </c>
      <c r="B179" s="39" t="s">
        <v>177</v>
      </c>
      <c r="C179" s="39" t="s">
        <v>1058</v>
      </c>
      <c r="D179" s="55">
        <v>0</v>
      </c>
      <c r="E179" s="55">
        <v>1483524.23</v>
      </c>
      <c r="F179" s="55">
        <v>0</v>
      </c>
      <c r="G179" s="55">
        <v>0</v>
      </c>
      <c r="H179" s="55">
        <v>0</v>
      </c>
      <c r="I179" s="55">
        <v>1483524.23</v>
      </c>
      <c r="N179" s="58"/>
    </row>
    <row r="180" spans="1:14">
      <c r="A180" s="39" t="s">
        <v>521</v>
      </c>
      <c r="B180" s="39" t="s">
        <v>178</v>
      </c>
      <c r="C180" s="39" t="s">
        <v>688</v>
      </c>
      <c r="D180" s="55">
        <v>6712131.96</v>
      </c>
      <c r="E180" s="55">
        <v>0</v>
      </c>
      <c r="F180" s="55">
        <v>0</v>
      </c>
      <c r="G180" s="55">
        <v>0</v>
      </c>
      <c r="H180" s="55">
        <v>6712131.96</v>
      </c>
      <c r="I180" s="55">
        <v>0</v>
      </c>
      <c r="N180" s="58"/>
    </row>
    <row r="181" spans="1:14">
      <c r="A181" s="39" t="s">
        <v>221</v>
      </c>
      <c r="B181" s="39" t="s">
        <v>179</v>
      </c>
      <c r="C181" s="39" t="s">
        <v>689</v>
      </c>
      <c r="D181" s="55">
        <v>991475.77</v>
      </c>
      <c r="E181" s="55">
        <v>0</v>
      </c>
      <c r="F181" s="55">
        <v>0</v>
      </c>
      <c r="G181" s="55">
        <v>1061867.18</v>
      </c>
      <c r="H181" s="55">
        <v>0</v>
      </c>
      <c r="I181" s="55">
        <v>70391.41</v>
      </c>
      <c r="N181" s="58"/>
    </row>
    <row r="182" spans="1:14" ht="15.75" thickBot="1">
      <c r="A182" s="39" t="s">
        <v>1059</v>
      </c>
      <c r="C182" s="39" t="s">
        <v>1060</v>
      </c>
      <c r="H182" s="64">
        <f>SUM(H7:H181)</f>
        <v>4601458780.5599995</v>
      </c>
      <c r="I182" s="64">
        <f>SUM(I7:I181)</f>
        <v>4601458780.5599995</v>
      </c>
      <c r="J182" s="58">
        <f>SUM(H112:H181)</f>
        <v>631259558.91000021</v>
      </c>
      <c r="K182" s="58">
        <f>SUM(I112:I181)</f>
        <v>585303735.8499999</v>
      </c>
      <c r="N182" s="58"/>
    </row>
    <row r="183" spans="1:14">
      <c r="A183" s="39" t="s">
        <v>706</v>
      </c>
      <c r="I183" s="55">
        <f>H182-I182</f>
        <v>0</v>
      </c>
      <c r="K183" s="55">
        <f>J182-K182</f>
        <v>45955823.0600003</v>
      </c>
      <c r="N183" s="58"/>
    </row>
  </sheetData>
  <autoFilter ref="A6:I183" xr:uid="{918C01F8-DAA1-44DF-9DB0-54E9379315B8}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988B6-23FB-43D5-AF75-592A5CE5748A}">
  <dimension ref="A4:L48"/>
  <sheetViews>
    <sheetView view="pageBreakPreview" zoomScaleNormal="100" zoomScaleSheetLayoutView="100" workbookViewId="0">
      <selection activeCell="S73" sqref="S73"/>
    </sheetView>
  </sheetViews>
  <sheetFormatPr defaultColWidth="8.7109375" defaultRowHeight="21"/>
  <cols>
    <col min="1" max="1" width="8.7109375" style="11" customWidth="1"/>
    <col min="2" max="2" width="7.140625" style="4" bestFit="1" customWidth="1"/>
    <col min="3" max="3" width="13" style="107" bestFit="1" customWidth="1"/>
    <col min="4" max="4" width="10.7109375" style="15" customWidth="1"/>
    <col min="5" max="5" width="20.7109375" style="15" customWidth="1"/>
    <col min="6" max="6" width="12" style="15" customWidth="1"/>
    <col min="7" max="7" width="21.28515625" style="22" customWidth="1"/>
    <col min="8" max="8" width="15.7109375" style="15" customWidth="1"/>
    <col min="9" max="9" width="13.140625" style="15" bestFit="1" customWidth="1"/>
    <col min="10" max="10" width="10.7109375" style="28" bestFit="1" customWidth="1"/>
    <col min="11" max="12" width="13.7109375" style="1" customWidth="1"/>
    <col min="13" max="16384" width="8.7109375" style="1"/>
  </cols>
  <sheetData>
    <row r="4" spans="1:12">
      <c r="A4" s="8" t="s">
        <v>397</v>
      </c>
      <c r="B4" s="8"/>
      <c r="L4" s="14" t="s">
        <v>1091</v>
      </c>
    </row>
    <row r="5" spans="1:12">
      <c r="A5" s="8" t="s">
        <v>398</v>
      </c>
      <c r="B5" s="8"/>
      <c r="L5" s="14" t="s">
        <v>1092</v>
      </c>
    </row>
    <row r="6" spans="1:12">
      <c r="A6" s="8" t="s">
        <v>1085</v>
      </c>
      <c r="B6" s="8"/>
      <c r="L6" s="14" t="s">
        <v>1093</v>
      </c>
    </row>
    <row r="7" spans="1:12" ht="21.75" thickBot="1">
      <c r="A7" s="10"/>
      <c r="B7" s="9"/>
      <c r="C7" s="5"/>
      <c r="D7" s="6"/>
      <c r="E7" s="6"/>
      <c r="F7" s="6"/>
      <c r="G7" s="7"/>
      <c r="H7" s="6"/>
      <c r="I7" s="6"/>
      <c r="J7" s="13"/>
      <c r="K7" s="6"/>
      <c r="L7" s="6"/>
    </row>
    <row r="9" spans="1:12" s="28" customFormat="1" ht="21.75" thickBot="1">
      <c r="A9" s="12" t="s">
        <v>390</v>
      </c>
      <c r="B9" s="12" t="s">
        <v>391</v>
      </c>
      <c r="C9" s="106" t="s">
        <v>392</v>
      </c>
      <c r="D9" s="753" t="s">
        <v>393</v>
      </c>
      <c r="E9" s="753"/>
      <c r="F9" s="753"/>
      <c r="G9" s="753"/>
      <c r="H9" s="753"/>
      <c r="I9" s="753"/>
      <c r="J9" s="753"/>
      <c r="K9" s="106" t="s">
        <v>394</v>
      </c>
      <c r="L9" s="106" t="s">
        <v>395</v>
      </c>
    </row>
    <row r="10" spans="1:12" s="29" customFormat="1">
      <c r="A10" s="98" t="s">
        <v>1063</v>
      </c>
      <c r="B10" s="99" t="s">
        <v>1071</v>
      </c>
      <c r="C10" s="3" t="s">
        <v>1070</v>
      </c>
      <c r="D10" s="90" t="s">
        <v>47</v>
      </c>
      <c r="E10" s="90"/>
      <c r="F10" s="90"/>
      <c r="G10" s="116"/>
      <c r="H10" s="117"/>
      <c r="I10" s="91"/>
      <c r="J10" s="102" t="s">
        <v>36</v>
      </c>
      <c r="K10" s="103">
        <f>G19</f>
        <v>5088464.1900000004</v>
      </c>
      <c r="L10" s="103"/>
    </row>
    <row r="11" spans="1:12" s="29" customFormat="1">
      <c r="A11" s="98"/>
      <c r="B11" s="99"/>
      <c r="C11" s="3" t="s">
        <v>37</v>
      </c>
      <c r="D11" s="115"/>
      <c r="E11" s="90" t="s">
        <v>38</v>
      </c>
      <c r="F11" s="90"/>
      <c r="G11" s="116"/>
      <c r="H11" s="117"/>
      <c r="I11" s="91"/>
      <c r="J11" s="102" t="s">
        <v>36</v>
      </c>
      <c r="K11" s="103"/>
      <c r="L11" s="103">
        <f>K10</f>
        <v>5088464.1900000004</v>
      </c>
    </row>
    <row r="12" spans="1:12" s="29" customFormat="1">
      <c r="A12" s="98"/>
      <c r="B12" s="99"/>
      <c r="C12" s="3"/>
      <c r="D12" s="35" t="s">
        <v>1087</v>
      </c>
      <c r="E12" s="90"/>
      <c r="F12" s="90"/>
      <c r="G12" s="116"/>
      <c r="H12" s="117"/>
      <c r="I12" s="91"/>
      <c r="J12" s="102"/>
      <c r="K12" s="103"/>
      <c r="L12" s="103"/>
    </row>
    <row r="13" spans="1:12" s="29" customFormat="1">
      <c r="A13" s="98"/>
      <c r="B13" s="99"/>
      <c r="C13" s="3"/>
      <c r="D13" s="126" t="s">
        <v>1089</v>
      </c>
      <c r="E13" s="90"/>
      <c r="F13" s="90"/>
      <c r="G13" s="116"/>
      <c r="H13" s="117"/>
      <c r="I13" s="91"/>
      <c r="J13" s="102"/>
      <c r="K13" s="103"/>
      <c r="L13" s="103"/>
    </row>
    <row r="14" spans="1:12" s="29" customFormat="1">
      <c r="A14" s="98"/>
      <c r="B14" s="99"/>
      <c r="C14" s="3"/>
      <c r="D14" s="90"/>
      <c r="E14" s="123" t="s">
        <v>399</v>
      </c>
      <c r="F14" s="90"/>
      <c r="G14" s="117" t="s">
        <v>1084</v>
      </c>
      <c r="H14" s="117"/>
      <c r="I14" s="91"/>
      <c r="J14" s="102"/>
      <c r="K14" s="103"/>
      <c r="L14" s="103"/>
    </row>
    <row r="15" spans="1:12" s="29" customFormat="1">
      <c r="A15" s="98"/>
      <c r="B15" s="99"/>
      <c r="C15" s="3"/>
      <c r="D15" s="90"/>
      <c r="E15" s="90" t="s">
        <v>1076</v>
      </c>
      <c r="F15" s="90"/>
      <c r="G15" s="125">
        <v>4509832.5</v>
      </c>
      <c r="H15" s="117"/>
      <c r="I15" s="91"/>
      <c r="J15" s="102"/>
      <c r="K15" s="103"/>
      <c r="L15" s="103"/>
    </row>
    <row r="16" spans="1:12" s="29" customFormat="1">
      <c r="A16" s="98"/>
      <c r="B16" s="99"/>
      <c r="C16" s="3"/>
      <c r="D16" s="90"/>
      <c r="E16" s="90" t="s">
        <v>1077</v>
      </c>
      <c r="F16" s="90"/>
      <c r="G16" s="125">
        <v>79725.95</v>
      </c>
      <c r="H16" s="117"/>
      <c r="I16" s="91"/>
      <c r="J16" s="102"/>
      <c r="K16" s="103"/>
      <c r="L16" s="103"/>
    </row>
    <row r="17" spans="1:12" s="29" customFormat="1">
      <c r="A17" s="98"/>
      <c r="B17" s="99"/>
      <c r="C17" s="3"/>
      <c r="D17" s="90"/>
      <c r="E17" s="90" t="s">
        <v>1083</v>
      </c>
      <c r="F17" s="90"/>
      <c r="G17" s="125">
        <v>431127.57206779701</v>
      </c>
      <c r="H17" s="117"/>
      <c r="I17" s="91"/>
      <c r="J17" s="102"/>
      <c r="K17" s="103"/>
      <c r="L17" s="103"/>
    </row>
    <row r="18" spans="1:12" s="29" customFormat="1">
      <c r="A18" s="98"/>
      <c r="B18" s="99"/>
      <c r="C18" s="3"/>
      <c r="D18" s="90"/>
      <c r="E18" s="90" t="s">
        <v>1086</v>
      </c>
      <c r="F18" s="90"/>
      <c r="G18" s="125">
        <v>67778.167932203403</v>
      </c>
      <c r="H18" s="117"/>
      <c r="I18" s="91"/>
      <c r="J18" s="102"/>
      <c r="K18" s="103"/>
      <c r="L18" s="103"/>
    </row>
    <row r="19" spans="1:12" s="29" customFormat="1" ht="21.75" thickBot="1">
      <c r="A19" s="98"/>
      <c r="B19" s="99"/>
      <c r="C19" s="3"/>
      <c r="D19" s="90"/>
      <c r="E19" s="90"/>
      <c r="F19" s="101" t="s">
        <v>400</v>
      </c>
      <c r="G19" s="124">
        <f>ROUND(SUM(G15:G18),2)</f>
        <v>5088464.1900000004</v>
      </c>
      <c r="H19" s="117"/>
      <c r="I19" s="91"/>
      <c r="J19" s="102"/>
      <c r="K19" s="103"/>
      <c r="L19" s="103"/>
    </row>
    <row r="20" spans="1:12" s="29" customFormat="1" ht="21.75" thickTop="1">
      <c r="A20" s="92"/>
      <c r="B20" s="93"/>
      <c r="C20" s="24"/>
      <c r="D20" s="104"/>
      <c r="E20" s="94"/>
      <c r="F20" s="94"/>
      <c r="G20" s="95"/>
      <c r="H20" s="105"/>
      <c r="I20" s="96"/>
      <c r="J20" s="97"/>
      <c r="K20" s="36"/>
      <c r="L20" s="36"/>
    </row>
    <row r="21" spans="1:12" s="29" customFormat="1">
      <c r="A21" s="110" t="s">
        <v>1075</v>
      </c>
      <c r="B21" s="111" t="s">
        <v>1074</v>
      </c>
      <c r="C21" s="118" t="s">
        <v>1072</v>
      </c>
      <c r="D21" s="100" t="s">
        <v>1073</v>
      </c>
      <c r="E21" s="100"/>
      <c r="F21" s="100"/>
      <c r="G21" s="119"/>
      <c r="H21" s="120"/>
      <c r="I21" s="112"/>
      <c r="J21" s="113" t="s">
        <v>36</v>
      </c>
      <c r="K21" s="114">
        <f>G31</f>
        <v>413660.07</v>
      </c>
      <c r="L21" s="114"/>
    </row>
    <row r="22" spans="1:12" s="29" customFormat="1">
      <c r="A22" s="98"/>
      <c r="B22" s="99"/>
      <c r="C22" s="3" t="s">
        <v>40</v>
      </c>
      <c r="D22" s="115"/>
      <c r="E22" s="90" t="s">
        <v>41</v>
      </c>
      <c r="F22" s="90"/>
      <c r="G22" s="116"/>
      <c r="H22" s="117"/>
      <c r="I22" s="91"/>
      <c r="J22" s="102" t="s">
        <v>36</v>
      </c>
      <c r="K22" s="103"/>
      <c r="L22" s="103">
        <f>K21</f>
        <v>413660.07</v>
      </c>
    </row>
    <row r="23" spans="1:12" s="29" customFormat="1">
      <c r="A23" s="98"/>
      <c r="B23" s="99"/>
      <c r="C23" s="3"/>
      <c r="D23" s="35" t="s">
        <v>1088</v>
      </c>
      <c r="E23" s="90"/>
      <c r="F23" s="90"/>
      <c r="G23" s="116"/>
      <c r="H23" s="117"/>
      <c r="I23" s="91"/>
      <c r="J23" s="102"/>
      <c r="K23" s="103"/>
      <c r="L23" s="103"/>
    </row>
    <row r="24" spans="1:12" s="29" customFormat="1">
      <c r="A24" s="98"/>
      <c r="B24" s="99"/>
      <c r="C24" s="3"/>
      <c r="D24" s="126" t="s">
        <v>1089</v>
      </c>
      <c r="E24" s="90"/>
      <c r="F24" s="90"/>
      <c r="G24" s="116"/>
      <c r="H24" s="117"/>
      <c r="I24" s="91"/>
      <c r="J24" s="102"/>
      <c r="K24" s="103"/>
      <c r="L24" s="103"/>
    </row>
    <row r="25" spans="1:12" s="29" customFormat="1">
      <c r="A25" s="98"/>
      <c r="B25" s="99"/>
      <c r="C25" s="3"/>
      <c r="D25" s="90"/>
      <c r="E25" s="123" t="s">
        <v>399</v>
      </c>
      <c r="F25" s="90"/>
      <c r="G25" s="117" t="s">
        <v>1084</v>
      </c>
      <c r="H25" s="117"/>
      <c r="I25" s="91"/>
      <c r="J25" s="102"/>
      <c r="K25" s="103"/>
      <c r="L25" s="103"/>
    </row>
    <row r="26" spans="1:12" s="29" customFormat="1">
      <c r="A26" s="98"/>
      <c r="B26" s="99"/>
      <c r="C26" s="3"/>
      <c r="D26" s="90"/>
      <c r="E26" s="90" t="s">
        <v>1078</v>
      </c>
      <c r="F26" s="90"/>
      <c r="G26" s="125">
        <v>51590.95</v>
      </c>
      <c r="H26" s="127"/>
      <c r="I26" s="91"/>
      <c r="J26" s="102"/>
      <c r="K26" s="103"/>
      <c r="L26" s="103"/>
    </row>
    <row r="27" spans="1:12" s="29" customFormat="1">
      <c r="A27" s="98"/>
      <c r="B27" s="99"/>
      <c r="C27" s="3"/>
      <c r="D27" s="90"/>
      <c r="E27" s="90" t="s">
        <v>1079</v>
      </c>
      <c r="F27" s="90"/>
      <c r="G27" s="125">
        <v>156785.18</v>
      </c>
      <c r="H27" s="127"/>
      <c r="I27" s="91"/>
      <c r="J27" s="102"/>
      <c r="K27" s="103"/>
      <c r="L27" s="103"/>
    </row>
    <row r="28" spans="1:12" s="29" customFormat="1">
      <c r="A28" s="98"/>
      <c r="B28" s="99"/>
      <c r="C28" s="3"/>
      <c r="D28" s="90"/>
      <c r="E28" s="90" t="s">
        <v>1080</v>
      </c>
      <c r="F28" s="90"/>
      <c r="G28" s="125">
        <v>48115.75</v>
      </c>
      <c r="H28" s="127"/>
      <c r="I28" s="91"/>
      <c r="J28" s="102"/>
      <c r="K28" s="103"/>
      <c r="L28" s="103"/>
    </row>
    <row r="29" spans="1:12" s="29" customFormat="1">
      <c r="A29" s="98"/>
      <c r="B29" s="99"/>
      <c r="C29" s="3"/>
      <c r="D29" s="90"/>
      <c r="E29" s="90" t="s">
        <v>1081</v>
      </c>
      <c r="F29" s="90"/>
      <c r="G29" s="125">
        <v>62865.57</v>
      </c>
      <c r="H29" s="127"/>
      <c r="I29" s="91"/>
      <c r="J29" s="102"/>
      <c r="K29" s="103"/>
      <c r="L29" s="103"/>
    </row>
    <row r="30" spans="1:12" s="29" customFormat="1">
      <c r="A30" s="98"/>
      <c r="B30" s="99"/>
      <c r="C30" s="3"/>
      <c r="D30" s="90"/>
      <c r="E30" s="90" t="s">
        <v>1082</v>
      </c>
      <c r="F30" s="90"/>
      <c r="G30" s="125">
        <v>94302.62</v>
      </c>
      <c r="H30" s="127"/>
      <c r="I30" s="91"/>
      <c r="J30" s="102"/>
      <c r="K30" s="103"/>
      <c r="L30" s="103"/>
    </row>
    <row r="31" spans="1:12" s="29" customFormat="1" ht="21.75" thickBot="1">
      <c r="A31" s="98"/>
      <c r="B31" s="99"/>
      <c r="C31" s="3"/>
      <c r="D31" s="90"/>
      <c r="E31" s="90"/>
      <c r="F31" s="101" t="s">
        <v>400</v>
      </c>
      <c r="G31" s="124">
        <f>ROUND(SUM(G26:G30),2)</f>
        <v>413660.07</v>
      </c>
      <c r="H31" s="117"/>
      <c r="I31" s="91"/>
      <c r="J31" s="102"/>
      <c r="K31" s="103"/>
      <c r="L31" s="103"/>
    </row>
    <row r="32" spans="1:12" s="29" customFormat="1" ht="21.75" thickTop="1">
      <c r="A32" s="92"/>
      <c r="B32" s="93"/>
      <c r="C32" s="24"/>
      <c r="D32" s="104"/>
      <c r="E32" s="94"/>
      <c r="F32" s="94"/>
      <c r="G32" s="95"/>
      <c r="H32" s="105"/>
      <c r="I32" s="96"/>
      <c r="J32" s="97"/>
      <c r="K32" s="36"/>
      <c r="L32" s="36"/>
    </row>
    <row r="33" spans="1:12" s="29" customFormat="1">
      <c r="A33" s="74"/>
      <c r="B33" s="75"/>
      <c r="C33" s="68"/>
      <c r="D33" s="69"/>
      <c r="E33" s="72"/>
      <c r="F33" s="72"/>
      <c r="G33" s="71"/>
      <c r="H33" s="121"/>
      <c r="I33" s="73"/>
      <c r="J33" s="122"/>
      <c r="K33" s="37"/>
      <c r="L33" s="37"/>
    </row>
    <row r="34" spans="1:12" s="29" customFormat="1">
      <c r="A34" s="74"/>
      <c r="B34" s="75"/>
      <c r="C34" s="68"/>
      <c r="D34" s="76"/>
      <c r="E34" s="78"/>
      <c r="F34" s="72"/>
      <c r="G34" s="71"/>
      <c r="H34" s="72"/>
      <c r="I34" s="73"/>
      <c r="J34" s="89"/>
      <c r="K34" s="37"/>
      <c r="L34" s="37"/>
    </row>
    <row r="35" spans="1:12" s="29" customFormat="1">
      <c r="A35" s="74"/>
      <c r="B35" s="75"/>
      <c r="C35" s="68"/>
      <c r="D35" s="69"/>
      <c r="E35" s="72"/>
      <c r="F35" s="72"/>
      <c r="G35" s="71"/>
      <c r="H35" s="72"/>
      <c r="I35" s="73"/>
      <c r="J35" s="77"/>
      <c r="K35" s="37"/>
      <c r="L35" s="37"/>
    </row>
    <row r="36" spans="1:12" s="29" customFormat="1">
      <c r="A36" s="79"/>
      <c r="B36" s="80"/>
      <c r="C36" s="81"/>
      <c r="D36" s="87"/>
      <c r="E36" s="88"/>
      <c r="F36" s="88"/>
      <c r="G36" s="83"/>
      <c r="H36" s="82"/>
      <c r="I36" s="84"/>
      <c r="J36" s="85"/>
      <c r="K36" s="86"/>
      <c r="L36" s="86"/>
    </row>
    <row r="37" spans="1:12" s="2" customFormat="1" ht="21.75" thickBot="1">
      <c r="A37" s="16"/>
      <c r="B37" s="17"/>
      <c r="C37" s="18"/>
      <c r="D37" s="108" t="s">
        <v>400</v>
      </c>
      <c r="E37" s="109"/>
      <c r="F37" s="109"/>
      <c r="G37" s="23"/>
      <c r="H37" s="19"/>
      <c r="I37" s="20"/>
      <c r="J37" s="18"/>
      <c r="K37" s="21">
        <f>ROUND(SUM(K10:K36),2)</f>
        <v>5502124.2599999998</v>
      </c>
      <c r="L37" s="21">
        <f>ROUND(SUM(L10:L36),2)</f>
        <v>5502124.2599999998</v>
      </c>
    </row>
    <row r="38" spans="1:12">
      <c r="L38" s="1">
        <f>ROUND(K37-L37,2)</f>
        <v>0</v>
      </c>
    </row>
    <row r="39" spans="1:12">
      <c r="D39" s="754" t="s">
        <v>417</v>
      </c>
      <c r="E39" s="754"/>
      <c r="F39" s="754"/>
      <c r="G39" s="754"/>
      <c r="H39" s="754"/>
      <c r="I39" s="754"/>
    </row>
    <row r="40" spans="1:12">
      <c r="D40" s="754" t="s">
        <v>418</v>
      </c>
      <c r="E40" s="754"/>
      <c r="F40" s="754"/>
      <c r="G40" s="754"/>
      <c r="H40" s="754"/>
      <c r="I40" s="754"/>
    </row>
    <row r="41" spans="1:12">
      <c r="D41" s="754" t="s">
        <v>419</v>
      </c>
      <c r="E41" s="754"/>
      <c r="F41" s="754"/>
      <c r="G41" s="754"/>
      <c r="H41" s="754"/>
      <c r="I41" s="754"/>
    </row>
    <row r="42" spans="1:12">
      <c r="D42" s="754" t="s">
        <v>420</v>
      </c>
      <c r="E42" s="754"/>
      <c r="F42" s="754"/>
      <c r="G42" s="754"/>
      <c r="H42" s="754"/>
      <c r="I42" s="754"/>
    </row>
    <row r="46" spans="1:12">
      <c r="A46" s="25" t="s">
        <v>421</v>
      </c>
      <c r="B46" s="26" t="s">
        <v>422</v>
      </c>
    </row>
    <row r="47" spans="1:12">
      <c r="A47" s="27"/>
      <c r="B47" s="26" t="s">
        <v>423</v>
      </c>
    </row>
    <row r="48" spans="1:12">
      <c r="A48" s="27"/>
      <c r="B48" s="26" t="s">
        <v>424</v>
      </c>
    </row>
  </sheetData>
  <autoFilter ref="A9:L9" xr:uid="{7AD3A301-8EC3-42AB-8456-BF48C0B13B01}"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5">
    <mergeCell ref="D9:J9"/>
    <mergeCell ref="D39:I39"/>
    <mergeCell ref="D40:I40"/>
    <mergeCell ref="D41:I41"/>
    <mergeCell ref="D42:I42"/>
  </mergeCells>
  <pageMargins left="0.59055118110236227" right="0" top="0.59055118110236227" bottom="0.19685039370078741" header="0.19685039370078741" footer="0.19685039370078741"/>
  <pageSetup paperSize="9" scale="59" orientation="portrait" r:id="rId1"/>
  <headerFooter>
    <oddHeader>&amp;R&amp;"Comic Sans MS,Bold"&amp;UQTR5&amp;U
&amp;P/&amp;N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B9079-938C-4844-88B5-2B41FD46B719}">
  <sheetPr>
    <tabColor rgb="FF92D050"/>
  </sheetPr>
  <dimension ref="A1:P836"/>
  <sheetViews>
    <sheetView tabSelected="1" view="pageBreakPreview" topLeftCell="A40" zoomScaleNormal="100" zoomScaleSheetLayoutView="100" workbookViewId="0">
      <selection activeCell="R13" sqref="R13"/>
    </sheetView>
  </sheetViews>
  <sheetFormatPr defaultColWidth="7.28515625" defaultRowHeight="20.65" customHeight="1"/>
  <cols>
    <col min="1" max="4" width="3.28515625" style="332" customWidth="1"/>
    <col min="5" max="7" width="8.28515625" style="332" customWidth="1"/>
    <col min="8" max="8" width="0.85546875" style="332" customWidth="1"/>
    <col min="9" max="9" width="13.28515625" style="332" customWidth="1"/>
    <col min="10" max="10" width="0.85546875" style="332" customWidth="1"/>
    <col min="11" max="11" width="13.28515625" style="332" customWidth="1"/>
    <col min="12" max="12" width="0.85546875" style="332" customWidth="1"/>
    <col min="13" max="13" width="13.28515625" style="332" customWidth="1"/>
    <col min="14" max="14" width="0.85546875" style="332" customWidth="1"/>
    <col min="15" max="15" width="13.28515625" style="332" customWidth="1"/>
    <col min="16" max="16384" width="7.28515625" style="332"/>
  </cols>
  <sheetData>
    <row r="1" spans="1:15" s="336" customFormat="1" ht="20.65" customHeight="1">
      <c r="N1" s="336">
        <v>9</v>
      </c>
      <c r="O1" s="336">
        <v>15</v>
      </c>
    </row>
    <row r="2" spans="1:15" s="336" customFormat="1" ht="20.65" customHeight="1">
      <c r="A2" s="755" t="s">
        <v>448</v>
      </c>
      <c r="B2" s="755"/>
      <c r="C2" s="755"/>
      <c r="D2" s="755"/>
      <c r="E2" s="755"/>
      <c r="F2" s="755"/>
      <c r="G2" s="755"/>
      <c r="H2" s="755"/>
      <c r="I2" s="755"/>
      <c r="J2" s="755"/>
      <c r="K2" s="755"/>
      <c r="L2" s="755"/>
      <c r="M2" s="755"/>
      <c r="N2" s="755"/>
      <c r="O2" s="755"/>
    </row>
    <row r="3" spans="1:15" s="336" customFormat="1" ht="20.65" customHeight="1">
      <c r="A3" s="755" t="s">
        <v>1262</v>
      </c>
      <c r="B3" s="755"/>
      <c r="C3" s="755"/>
      <c r="D3" s="755"/>
      <c r="E3" s="755"/>
      <c r="F3" s="755"/>
      <c r="G3" s="755"/>
      <c r="H3" s="755"/>
      <c r="I3" s="755"/>
      <c r="J3" s="755"/>
      <c r="K3" s="755"/>
      <c r="L3" s="755"/>
      <c r="M3" s="755"/>
      <c r="N3" s="755"/>
      <c r="O3" s="755"/>
    </row>
    <row r="4" spans="1:15" s="336" customFormat="1" ht="20.65" customHeight="1">
      <c r="A4" s="755" t="s">
        <v>1165</v>
      </c>
      <c r="B4" s="755"/>
      <c r="C4" s="755"/>
      <c r="D4" s="755"/>
      <c r="E4" s="755"/>
      <c r="F4" s="755"/>
      <c r="G4" s="755"/>
      <c r="H4" s="755"/>
      <c r="I4" s="755"/>
      <c r="J4" s="755"/>
      <c r="K4" s="755"/>
      <c r="L4" s="755"/>
      <c r="M4" s="755"/>
      <c r="N4" s="755"/>
      <c r="O4" s="755"/>
    </row>
    <row r="5" spans="1:15" s="336" customFormat="1" ht="20.65" customHeight="1">
      <c r="A5" s="726"/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6"/>
      <c r="N5" s="726"/>
      <c r="O5" s="726"/>
    </row>
    <row r="6" spans="1:15" s="336" customFormat="1" ht="20.65" customHeight="1">
      <c r="A6" s="405" t="s">
        <v>1263</v>
      </c>
    </row>
    <row r="7" spans="1:15" s="336" customFormat="1" ht="20.65" customHeight="1">
      <c r="C7" s="336" t="s">
        <v>1264</v>
      </c>
    </row>
    <row r="8" spans="1:15" s="336" customFormat="1" ht="20.65" customHeight="1">
      <c r="B8" s="336" t="s">
        <v>1265</v>
      </c>
    </row>
    <row r="9" spans="1:15" s="336" customFormat="1" ht="20.65" customHeight="1">
      <c r="C9" s="336" t="s">
        <v>1266</v>
      </c>
    </row>
    <row r="10" spans="1:15" s="336" customFormat="1" ht="20.65" customHeight="1">
      <c r="C10" s="336" t="s">
        <v>1267</v>
      </c>
    </row>
    <row r="11" spans="1:15" s="336" customFormat="1" ht="20.65" customHeight="1">
      <c r="C11" s="336" t="s">
        <v>1268</v>
      </c>
      <c r="E11" s="336" t="s">
        <v>1269</v>
      </c>
    </row>
    <row r="12" spans="1:15" s="336" customFormat="1" ht="20.65" customHeight="1"/>
    <row r="13" spans="1:15" s="336" customFormat="1" ht="20.65" customHeight="1">
      <c r="C13" s="406" t="s">
        <v>1270</v>
      </c>
    </row>
    <row r="14" spans="1:15" s="336" customFormat="1" ht="20.65" customHeight="1">
      <c r="D14" s="336" t="s">
        <v>1271</v>
      </c>
    </row>
    <row r="15" spans="1:15" s="336" customFormat="1" ht="20.65" customHeight="1">
      <c r="C15" s="336" t="s">
        <v>1272</v>
      </c>
    </row>
    <row r="16" spans="1:15" s="336" customFormat="1" ht="20.65" customHeight="1">
      <c r="C16" s="336" t="s">
        <v>1273</v>
      </c>
    </row>
    <row r="17" spans="1:11" s="336" customFormat="1" ht="20.65" customHeight="1">
      <c r="C17" s="336" t="s">
        <v>1274</v>
      </c>
    </row>
    <row r="18" spans="1:11" s="336" customFormat="1" ht="20.65" customHeight="1">
      <c r="C18" s="336" t="s">
        <v>1275</v>
      </c>
    </row>
    <row r="19" spans="1:11" s="336" customFormat="1" ht="20.65" customHeight="1"/>
    <row r="20" spans="1:11" s="336" customFormat="1" ht="20.65" customHeight="1">
      <c r="A20" s="405" t="s">
        <v>1276</v>
      </c>
    </row>
    <row r="21" spans="1:11" s="377" customFormat="1" ht="20.65" customHeight="1">
      <c r="A21" s="407"/>
      <c r="B21" s="408" t="s">
        <v>1277</v>
      </c>
      <c r="C21" s="336"/>
      <c r="D21" s="336"/>
    </row>
    <row r="22" spans="1:11" s="377" customFormat="1" ht="20.65" customHeight="1">
      <c r="A22" s="407"/>
      <c r="B22" s="347"/>
      <c r="C22" s="347"/>
      <c r="D22" s="409" t="s">
        <v>1278</v>
      </c>
    </row>
    <row r="23" spans="1:11" s="377" customFormat="1" ht="20.65" customHeight="1">
      <c r="A23" s="407"/>
      <c r="B23" s="347"/>
      <c r="C23" s="409" t="s">
        <v>1279</v>
      </c>
      <c r="D23" s="347"/>
    </row>
    <row r="24" spans="1:11" s="377" customFormat="1" ht="20.65" customHeight="1">
      <c r="A24" s="407"/>
      <c r="B24" s="347"/>
      <c r="C24" s="409" t="s">
        <v>1280</v>
      </c>
      <c r="D24" s="347"/>
    </row>
    <row r="25" spans="1:11" s="377" customFormat="1" ht="20.65" customHeight="1">
      <c r="A25" s="407"/>
      <c r="B25" s="347"/>
      <c r="C25" s="409" t="s">
        <v>1281</v>
      </c>
      <c r="D25" s="347"/>
    </row>
    <row r="26" spans="1:11" s="377" customFormat="1" ht="20.65" customHeight="1">
      <c r="A26" s="407"/>
      <c r="B26" s="409"/>
      <c r="C26" s="347"/>
      <c r="D26" s="409" t="s">
        <v>1282</v>
      </c>
    </row>
    <row r="27" spans="1:11" s="377" customFormat="1" ht="20.65" customHeight="1">
      <c r="A27" s="407"/>
      <c r="B27" s="347"/>
      <c r="C27" s="409" t="s">
        <v>1283</v>
      </c>
      <c r="D27" s="347"/>
    </row>
    <row r="28" spans="1:11" s="377" customFormat="1" ht="20.65" customHeight="1">
      <c r="A28" s="407"/>
      <c r="C28" s="409"/>
      <c r="D28" s="409" t="s">
        <v>1284</v>
      </c>
      <c r="F28" s="391"/>
      <c r="G28" s="391"/>
      <c r="H28" s="391"/>
      <c r="I28" s="391"/>
      <c r="J28" s="391"/>
      <c r="K28" s="391"/>
    </row>
    <row r="29" spans="1:11" s="377" customFormat="1" ht="20.65" customHeight="1">
      <c r="A29" s="407"/>
      <c r="C29" s="409" t="s">
        <v>1285</v>
      </c>
      <c r="D29" s="409"/>
      <c r="F29" s="391"/>
      <c r="G29" s="391"/>
      <c r="H29" s="391"/>
      <c r="I29" s="391"/>
      <c r="J29" s="391"/>
      <c r="K29" s="391"/>
    </row>
    <row r="30" spans="1:11" s="377" customFormat="1" ht="20.65" customHeight="1">
      <c r="A30" s="391"/>
      <c r="B30" s="408" t="s">
        <v>1286</v>
      </c>
      <c r="C30" s="409"/>
      <c r="D30" s="409"/>
      <c r="F30" s="391"/>
      <c r="G30" s="391"/>
      <c r="H30" s="391"/>
      <c r="I30" s="391"/>
      <c r="J30" s="391"/>
      <c r="K30" s="391"/>
    </row>
    <row r="31" spans="1:11" s="377" customFormat="1" ht="20.65" customHeight="1">
      <c r="A31" s="391"/>
      <c r="B31" s="409"/>
      <c r="C31" s="340"/>
      <c r="D31" s="409" t="s">
        <v>1287</v>
      </c>
      <c r="F31" s="391"/>
      <c r="G31" s="391"/>
      <c r="H31" s="391"/>
      <c r="I31" s="391"/>
      <c r="J31" s="391"/>
      <c r="K31" s="391"/>
    </row>
    <row r="32" spans="1:11" s="377" customFormat="1" ht="20.65" customHeight="1">
      <c r="A32" s="391"/>
      <c r="C32" s="407"/>
      <c r="F32" s="391"/>
      <c r="G32" s="391"/>
      <c r="H32" s="391"/>
      <c r="I32" s="391"/>
      <c r="J32" s="391"/>
      <c r="K32" s="391"/>
    </row>
    <row r="33" spans="1:15" s="377" customFormat="1" ht="20.65" customHeight="1">
      <c r="A33" s="391"/>
      <c r="F33" s="391"/>
      <c r="G33" s="391"/>
      <c r="H33" s="391"/>
      <c r="I33" s="391"/>
      <c r="J33" s="391"/>
      <c r="K33" s="391"/>
    </row>
    <row r="34" spans="1:15" s="377" customFormat="1" ht="20.65" customHeight="1">
      <c r="A34" s="369"/>
      <c r="B34" s="371"/>
      <c r="C34" s="369"/>
      <c r="D34" s="371"/>
      <c r="E34" s="371"/>
      <c r="F34" s="371"/>
      <c r="G34" s="371"/>
      <c r="H34" s="372"/>
      <c r="I34" s="369"/>
      <c r="J34" s="369"/>
      <c r="K34" s="369"/>
      <c r="L34" s="373"/>
      <c r="M34" s="371"/>
      <c r="N34" s="374"/>
      <c r="O34" s="374"/>
    </row>
    <row r="35" spans="1:15" s="377" customFormat="1" ht="20.65" customHeight="1">
      <c r="A35" s="369"/>
      <c r="B35" s="371"/>
      <c r="C35" s="369"/>
      <c r="D35" s="371"/>
      <c r="E35" s="371"/>
      <c r="F35" s="371"/>
      <c r="G35" s="371"/>
      <c r="H35" s="372"/>
      <c r="I35" s="369"/>
      <c r="J35" s="369"/>
      <c r="K35" s="369"/>
      <c r="L35" s="373"/>
      <c r="M35" s="371"/>
      <c r="N35" s="374"/>
      <c r="O35" s="374"/>
    </row>
    <row r="36" spans="1:15" s="377" customFormat="1" ht="20.65" customHeight="1">
      <c r="A36" s="369"/>
      <c r="B36" s="371"/>
      <c r="C36" s="369"/>
      <c r="D36" s="371"/>
      <c r="E36" s="371"/>
      <c r="F36" s="371"/>
      <c r="G36" s="371"/>
      <c r="H36" s="372"/>
      <c r="I36" s="369"/>
      <c r="J36" s="369"/>
      <c r="K36" s="369"/>
      <c r="L36" s="373"/>
      <c r="M36" s="371"/>
      <c r="N36" s="374"/>
      <c r="O36" s="374"/>
    </row>
    <row r="37" spans="1:15" s="377" customFormat="1" ht="20.65" customHeight="1">
      <c r="A37" s="369"/>
      <c r="B37" s="369"/>
      <c r="C37" s="371"/>
      <c r="D37" s="371"/>
      <c r="E37" s="371"/>
      <c r="F37" s="369"/>
      <c r="G37" s="371"/>
      <c r="H37" s="369"/>
      <c r="I37" s="371"/>
      <c r="J37" s="371"/>
      <c r="K37" s="369"/>
      <c r="L37" s="371"/>
      <c r="M37" s="369"/>
      <c r="N37" s="371"/>
      <c r="O37" s="371"/>
    </row>
    <row r="38" spans="1:15" s="377" customFormat="1" ht="20.65" customHeight="1">
      <c r="A38" s="369"/>
      <c r="B38" s="371"/>
      <c r="C38" s="369"/>
      <c r="D38" s="371"/>
      <c r="E38" s="371"/>
      <c r="F38" s="369"/>
      <c r="G38" s="371"/>
      <c r="H38" s="369"/>
      <c r="I38" s="371"/>
      <c r="J38" s="371"/>
      <c r="K38" s="369"/>
      <c r="L38" s="371"/>
      <c r="M38" s="369"/>
      <c r="N38" s="371"/>
      <c r="O38" s="371"/>
    </row>
    <row r="39" spans="1:15" s="369" customFormat="1" ht="20.65" customHeight="1">
      <c r="C39" s="371"/>
      <c r="D39" s="371"/>
      <c r="E39" s="371"/>
      <c r="G39" s="371"/>
      <c r="I39" s="371"/>
      <c r="J39" s="371"/>
      <c r="L39" s="371"/>
      <c r="N39" s="371"/>
      <c r="O39" s="378">
        <v>16</v>
      </c>
    </row>
    <row r="40" spans="1:15" s="336" customFormat="1" ht="20.65" customHeight="1">
      <c r="A40" s="405" t="s">
        <v>1957</v>
      </c>
    </row>
    <row r="41" spans="1:15" s="377" customFormat="1" ht="20.65" customHeight="1">
      <c r="A41" s="391"/>
      <c r="B41" s="410" t="s">
        <v>1288</v>
      </c>
      <c r="C41" s="409"/>
      <c r="D41" s="409"/>
      <c r="F41" s="391"/>
      <c r="G41" s="391"/>
      <c r="H41" s="391"/>
      <c r="I41" s="391"/>
      <c r="J41" s="391"/>
      <c r="K41" s="391"/>
    </row>
    <row r="42" spans="1:15" s="369" customFormat="1" ht="20.65" customHeight="1">
      <c r="B42" s="340"/>
      <c r="C42" s="370"/>
      <c r="D42" s="370" t="s">
        <v>1289</v>
      </c>
      <c r="E42" s="371"/>
      <c r="F42" s="371"/>
      <c r="G42" s="371"/>
      <c r="H42" s="372"/>
      <c r="L42" s="373"/>
      <c r="M42" s="371"/>
      <c r="N42" s="374"/>
      <c r="O42" s="374"/>
    </row>
    <row r="43" spans="1:15" s="369" customFormat="1" ht="20.65" customHeight="1">
      <c r="B43" s="340"/>
      <c r="C43" s="370" t="s">
        <v>1290</v>
      </c>
      <c r="D43" s="370"/>
      <c r="E43" s="371"/>
      <c r="F43" s="371"/>
      <c r="G43" s="371"/>
      <c r="H43" s="372"/>
      <c r="L43" s="373"/>
      <c r="M43" s="371"/>
      <c r="N43" s="374"/>
      <c r="O43" s="374"/>
    </row>
    <row r="44" spans="1:15" s="369" customFormat="1" ht="20.65" customHeight="1">
      <c r="B44" s="340"/>
      <c r="C44" s="370" t="s">
        <v>1291</v>
      </c>
      <c r="D44" s="370"/>
      <c r="E44" s="371"/>
      <c r="F44" s="371"/>
      <c r="G44" s="371"/>
      <c r="H44" s="372"/>
      <c r="L44" s="373"/>
      <c r="M44" s="371"/>
      <c r="N44" s="374"/>
      <c r="O44" s="374"/>
    </row>
    <row r="45" spans="1:15" s="369" customFormat="1" ht="20.65" customHeight="1">
      <c r="B45" s="340"/>
      <c r="C45" s="370"/>
      <c r="D45" s="370" t="s">
        <v>1292</v>
      </c>
      <c r="E45" s="371"/>
      <c r="F45" s="371"/>
      <c r="G45" s="371"/>
      <c r="H45" s="372"/>
      <c r="L45" s="373"/>
      <c r="M45" s="371"/>
      <c r="N45" s="374"/>
      <c r="O45" s="374"/>
    </row>
    <row r="46" spans="1:15" s="369" customFormat="1" ht="20.65" customHeight="1">
      <c r="B46" s="340"/>
      <c r="C46" s="370" t="s">
        <v>1293</v>
      </c>
      <c r="D46" s="370"/>
      <c r="E46" s="371"/>
      <c r="F46" s="371"/>
      <c r="G46" s="371"/>
      <c r="H46" s="372"/>
      <c r="L46" s="373"/>
      <c r="M46" s="371"/>
      <c r="N46" s="374"/>
      <c r="O46" s="374"/>
    </row>
    <row r="47" spans="1:15" s="369" customFormat="1" ht="20.65" customHeight="1">
      <c r="B47" s="340"/>
      <c r="C47" s="370"/>
      <c r="D47" s="370" t="s">
        <v>1294</v>
      </c>
      <c r="E47" s="371"/>
      <c r="F47" s="371"/>
      <c r="G47" s="371"/>
      <c r="H47" s="372"/>
      <c r="L47" s="373"/>
      <c r="M47" s="371"/>
      <c r="N47" s="374"/>
      <c r="O47" s="374"/>
    </row>
    <row r="48" spans="1:15" s="369" customFormat="1" ht="20.65" customHeight="1">
      <c r="B48" s="340"/>
      <c r="C48" s="370" t="s">
        <v>1295</v>
      </c>
      <c r="D48" s="370"/>
      <c r="E48" s="371"/>
      <c r="F48" s="371"/>
      <c r="G48" s="371"/>
      <c r="H48" s="372"/>
      <c r="L48" s="373"/>
      <c r="M48" s="371"/>
      <c r="N48" s="374"/>
      <c r="O48" s="374"/>
    </row>
    <row r="49" spans="2:15" s="369" customFormat="1" ht="20.65" customHeight="1">
      <c r="B49" s="371"/>
      <c r="C49" s="375" t="s">
        <v>1296</v>
      </c>
      <c r="D49" s="705"/>
      <c r="E49" s="376"/>
      <c r="F49" s="371"/>
      <c r="G49" s="371"/>
      <c r="H49" s="372"/>
      <c r="L49" s="373"/>
      <c r="M49" s="371"/>
      <c r="N49" s="374"/>
      <c r="O49" s="374"/>
    </row>
    <row r="50" spans="2:15" s="369" customFormat="1" ht="20.65" customHeight="1">
      <c r="B50" s="371"/>
      <c r="C50" s="370"/>
      <c r="D50" s="377"/>
      <c r="E50" s="370" t="s">
        <v>1297</v>
      </c>
      <c r="F50" s="371"/>
      <c r="G50" s="371"/>
      <c r="H50" s="372"/>
      <c r="L50" s="373"/>
      <c r="M50" s="371"/>
      <c r="N50" s="374"/>
      <c r="O50" s="374"/>
    </row>
    <row r="51" spans="2:15" s="369" customFormat="1" ht="20.65" customHeight="1">
      <c r="B51" s="371"/>
      <c r="C51" s="377"/>
      <c r="D51" s="370" t="s">
        <v>1298</v>
      </c>
      <c r="E51" s="377"/>
      <c r="F51" s="371"/>
      <c r="G51" s="371"/>
      <c r="H51" s="372"/>
      <c r="L51" s="373"/>
      <c r="M51" s="371"/>
      <c r="N51" s="374"/>
      <c r="O51" s="374"/>
    </row>
    <row r="52" spans="2:15" s="369" customFormat="1" ht="20.65" customHeight="1">
      <c r="B52" s="371"/>
      <c r="C52" s="377"/>
      <c r="D52" s="370" t="s">
        <v>1299</v>
      </c>
      <c r="E52" s="377"/>
      <c r="F52" s="371"/>
      <c r="G52" s="371"/>
      <c r="H52" s="372"/>
      <c r="L52" s="373"/>
      <c r="M52" s="371"/>
      <c r="N52" s="374"/>
      <c r="O52" s="374"/>
    </row>
    <row r="53" spans="2:15" s="369" customFormat="1" ht="20.65" customHeight="1">
      <c r="B53" s="371"/>
      <c r="C53" s="377"/>
      <c r="D53" s="370"/>
      <c r="E53" s="377" t="s">
        <v>1791</v>
      </c>
      <c r="F53" s="371"/>
      <c r="G53" s="371"/>
      <c r="H53" s="372"/>
      <c r="L53" s="373"/>
      <c r="M53" s="371"/>
      <c r="N53" s="374"/>
      <c r="O53" s="374"/>
    </row>
    <row r="54" spans="2:15" s="369" customFormat="1" ht="20.65" customHeight="1">
      <c r="B54" s="371"/>
      <c r="C54" s="377"/>
      <c r="D54" s="370" t="s">
        <v>1792</v>
      </c>
      <c r="E54" s="377"/>
      <c r="F54" s="371"/>
      <c r="G54" s="371"/>
      <c r="H54" s="372"/>
      <c r="L54" s="373"/>
      <c r="M54" s="371"/>
      <c r="N54" s="374"/>
      <c r="O54" s="374"/>
    </row>
    <row r="55" spans="2:15" s="369" customFormat="1" ht="20.65" customHeight="1">
      <c r="B55" s="371"/>
      <c r="C55" s="377"/>
      <c r="D55" s="370" t="s">
        <v>1793</v>
      </c>
      <c r="E55" s="377"/>
      <c r="F55" s="371"/>
      <c r="G55" s="371"/>
      <c r="H55" s="372"/>
      <c r="L55" s="373"/>
      <c r="M55" s="371"/>
      <c r="N55" s="374"/>
      <c r="O55" s="374"/>
    </row>
    <row r="56" spans="2:15" s="369" customFormat="1" ht="20.65" customHeight="1">
      <c r="B56" s="371"/>
      <c r="C56" s="377"/>
      <c r="D56" s="370" t="s">
        <v>1794</v>
      </c>
      <c r="E56" s="377"/>
      <c r="F56" s="371"/>
      <c r="G56" s="371"/>
      <c r="H56" s="372"/>
      <c r="L56" s="373"/>
      <c r="M56" s="371"/>
      <c r="N56" s="374"/>
      <c r="O56" s="374"/>
    </row>
    <row r="57" spans="2:15" s="369" customFormat="1" ht="20.65" customHeight="1">
      <c r="B57" s="371"/>
      <c r="C57" s="377"/>
      <c r="D57" s="370" t="s">
        <v>1795</v>
      </c>
      <c r="E57" s="377"/>
      <c r="F57" s="371"/>
      <c r="G57" s="371"/>
      <c r="H57" s="372"/>
      <c r="L57" s="373"/>
      <c r="M57" s="371"/>
      <c r="N57" s="374"/>
      <c r="O57" s="374"/>
    </row>
    <row r="58" spans="2:15" s="369" customFormat="1" ht="20.65" customHeight="1">
      <c r="B58" s="371"/>
      <c r="C58" s="377"/>
      <c r="D58" s="370" t="s">
        <v>1796</v>
      </c>
      <c r="E58" s="377"/>
      <c r="F58" s="371"/>
      <c r="G58" s="371"/>
      <c r="H58" s="372"/>
      <c r="L58" s="373"/>
      <c r="M58" s="371"/>
      <c r="N58" s="374"/>
      <c r="O58" s="374"/>
    </row>
    <row r="59" spans="2:15" s="369" customFormat="1" ht="20.65" customHeight="1">
      <c r="B59" s="371"/>
      <c r="C59" s="377"/>
      <c r="D59" s="377"/>
      <c r="E59" s="705" t="s">
        <v>1798</v>
      </c>
      <c r="F59" s="370"/>
      <c r="G59" s="377"/>
      <c r="H59" s="371"/>
      <c r="I59" s="573"/>
      <c r="M59" s="377"/>
      <c r="N59" s="377"/>
      <c r="O59" s="377"/>
    </row>
    <row r="60" spans="2:15" s="369" customFormat="1" ht="20.65" customHeight="1">
      <c r="B60" s="371"/>
      <c r="C60" s="377"/>
      <c r="D60" s="370"/>
      <c r="E60" s="370" t="s">
        <v>1797</v>
      </c>
      <c r="F60" s="377"/>
      <c r="G60" s="377"/>
      <c r="H60" s="371"/>
      <c r="I60" s="573"/>
      <c r="M60" s="377"/>
      <c r="N60" s="377"/>
      <c r="O60" s="377"/>
    </row>
    <row r="61" spans="2:15" s="369" customFormat="1" ht="20.65" customHeight="1">
      <c r="B61" s="371"/>
      <c r="C61" s="377"/>
      <c r="D61" s="370" t="s">
        <v>1962</v>
      </c>
      <c r="E61" s="377"/>
      <c r="F61" s="370"/>
      <c r="G61" s="377"/>
      <c r="H61" s="371"/>
      <c r="I61" s="573"/>
      <c r="M61" s="377"/>
      <c r="N61" s="377"/>
      <c r="O61" s="377"/>
    </row>
    <row r="62" spans="2:15" s="369" customFormat="1" ht="20.65" customHeight="1">
      <c r="B62" s="371"/>
      <c r="C62" s="377"/>
      <c r="D62" s="370" t="s">
        <v>1299</v>
      </c>
      <c r="E62" s="377"/>
      <c r="F62" s="370"/>
      <c r="G62" s="377"/>
      <c r="H62" s="371"/>
      <c r="I62" s="573"/>
      <c r="M62" s="377"/>
      <c r="N62" s="377"/>
      <c r="O62" s="377"/>
    </row>
    <row r="63" spans="2:15" s="369" customFormat="1" ht="20.65" customHeight="1">
      <c r="C63" s="375" t="s">
        <v>1707</v>
      </c>
      <c r="D63" s="705"/>
      <c r="E63" s="376"/>
      <c r="G63" s="371"/>
      <c r="I63" s="371"/>
      <c r="J63" s="371"/>
      <c r="L63" s="371"/>
      <c r="N63" s="371"/>
      <c r="O63" s="371"/>
    </row>
    <row r="64" spans="2:15" s="369" customFormat="1" ht="20.65" customHeight="1">
      <c r="C64" s="377"/>
      <c r="D64" s="370"/>
      <c r="E64" s="370" t="s">
        <v>1708</v>
      </c>
      <c r="G64" s="371"/>
      <c r="I64" s="371"/>
      <c r="J64" s="371"/>
      <c r="L64" s="371"/>
      <c r="N64" s="371"/>
      <c r="O64" s="371"/>
    </row>
    <row r="65" spans="1:16" s="369" customFormat="1" ht="20.65" customHeight="1">
      <c r="C65" s="377"/>
      <c r="D65" s="370" t="s">
        <v>1709</v>
      </c>
      <c r="E65" s="377"/>
      <c r="G65" s="371"/>
      <c r="I65" s="371"/>
      <c r="J65" s="371"/>
      <c r="L65" s="371"/>
      <c r="N65" s="371"/>
      <c r="O65" s="371"/>
    </row>
    <row r="66" spans="1:16" s="369" customFormat="1" ht="20.65" customHeight="1">
      <c r="C66" s="377"/>
      <c r="D66" s="370" t="s">
        <v>1710</v>
      </c>
      <c r="E66" s="377"/>
      <c r="G66" s="371"/>
      <c r="I66" s="371"/>
      <c r="J66" s="371"/>
      <c r="L66" s="371"/>
      <c r="N66" s="371"/>
      <c r="O66" s="371"/>
    </row>
    <row r="67" spans="1:16" s="369" customFormat="1" ht="20.65" customHeight="1">
      <c r="C67" s="377"/>
      <c r="D67" s="370" t="s">
        <v>1773</v>
      </c>
      <c r="E67" s="377"/>
      <c r="G67" s="371"/>
      <c r="I67" s="371"/>
      <c r="J67" s="371"/>
      <c r="L67" s="371"/>
      <c r="N67" s="371"/>
      <c r="O67" s="371"/>
    </row>
    <row r="68" spans="1:16" s="369" customFormat="1" ht="20.65" customHeight="1">
      <c r="C68" s="377"/>
      <c r="D68" s="370" t="s">
        <v>1711</v>
      </c>
      <c r="E68" s="377"/>
      <c r="G68" s="371"/>
      <c r="I68" s="371"/>
      <c r="J68" s="371"/>
      <c r="L68" s="371"/>
      <c r="N68" s="371"/>
      <c r="O68" s="371"/>
    </row>
    <row r="69" spans="1:16" s="369" customFormat="1" ht="20.65" customHeight="1">
      <c r="C69" s="705" t="s">
        <v>1802</v>
      </c>
      <c r="D69" s="371"/>
      <c r="F69" s="377"/>
      <c r="G69" s="371"/>
      <c r="H69" s="573"/>
      <c r="L69" s="377"/>
      <c r="M69" s="377"/>
      <c r="N69" s="377"/>
      <c r="O69" s="377"/>
    </row>
    <row r="70" spans="1:16" s="369" customFormat="1" ht="20.65" customHeight="1">
      <c r="E70" s="371" t="s">
        <v>1805</v>
      </c>
      <c r="G70" s="371"/>
      <c r="H70" s="573"/>
      <c r="L70" s="377"/>
      <c r="M70" s="377"/>
      <c r="N70" s="377"/>
      <c r="O70" s="377"/>
    </row>
    <row r="71" spans="1:16" s="369" customFormat="1" ht="20.65" customHeight="1">
      <c r="D71" s="369" t="s">
        <v>1806</v>
      </c>
      <c r="E71" s="371"/>
      <c r="G71" s="371"/>
      <c r="H71" s="573"/>
      <c r="L71" s="377"/>
      <c r="M71" s="377"/>
      <c r="N71" s="377"/>
      <c r="O71" s="377"/>
    </row>
    <row r="72" spans="1:16" s="369" customFormat="1" ht="20.65" customHeight="1">
      <c r="D72" s="369" t="s">
        <v>1807</v>
      </c>
      <c r="E72" s="371"/>
      <c r="G72" s="371"/>
      <c r="H72" s="573"/>
      <c r="L72" s="377"/>
      <c r="M72" s="377"/>
      <c r="N72" s="377"/>
      <c r="O72" s="377"/>
    </row>
    <row r="73" spans="1:16" s="369" customFormat="1" ht="20.65" customHeight="1">
      <c r="D73" s="369" t="s">
        <v>1808</v>
      </c>
      <c r="E73" s="371"/>
      <c r="G73" s="371"/>
      <c r="H73" s="573"/>
      <c r="L73" s="377"/>
      <c r="M73" s="377"/>
      <c r="N73" s="377"/>
      <c r="O73" s="377"/>
    </row>
    <row r="74" spans="1:16" s="369" customFormat="1" ht="20.65" customHeight="1">
      <c r="D74" s="369" t="s">
        <v>1809</v>
      </c>
      <c r="E74" s="371"/>
      <c r="G74" s="371"/>
      <c r="H74" s="573"/>
      <c r="L74" s="377"/>
      <c r="M74" s="377"/>
      <c r="N74" s="377"/>
      <c r="O74" s="377"/>
    </row>
    <row r="75" spans="1:16" s="369" customFormat="1" ht="20.65" customHeight="1">
      <c r="D75" s="369" t="s">
        <v>1810</v>
      </c>
      <c r="E75" s="371"/>
      <c r="G75" s="371"/>
      <c r="H75" s="573"/>
      <c r="L75" s="377"/>
      <c r="M75" s="377"/>
      <c r="N75" s="377"/>
      <c r="O75" s="377"/>
    </row>
    <row r="76" spans="1:16" s="369" customFormat="1" ht="20.65" customHeight="1">
      <c r="C76" s="377"/>
      <c r="D76" s="370"/>
      <c r="E76" s="377"/>
      <c r="G76" s="371"/>
      <c r="I76" s="371"/>
      <c r="J76" s="371"/>
      <c r="L76" s="371"/>
      <c r="N76" s="371"/>
      <c r="O76" s="371"/>
    </row>
    <row r="77" spans="1:16" s="369" customFormat="1" ht="20.65" customHeight="1">
      <c r="C77" s="377"/>
      <c r="D77" s="370"/>
      <c r="E77" s="377"/>
      <c r="G77" s="371"/>
      <c r="I77" s="371"/>
      <c r="J77" s="371"/>
      <c r="L77" s="371"/>
      <c r="N77" s="371"/>
      <c r="O77" s="378">
        <v>17</v>
      </c>
    </row>
    <row r="78" spans="1:16" s="336" customFormat="1" ht="20.65" customHeight="1">
      <c r="A78" s="405" t="s">
        <v>1957</v>
      </c>
    </row>
    <row r="79" spans="1:16" s="377" customFormat="1" ht="20.65" customHeight="1">
      <c r="A79" s="391"/>
      <c r="B79" s="410" t="s">
        <v>1958</v>
      </c>
      <c r="C79" s="409"/>
      <c r="D79" s="409"/>
      <c r="F79" s="391"/>
      <c r="G79" s="391"/>
      <c r="H79" s="391"/>
      <c r="I79" s="391"/>
      <c r="J79" s="391"/>
      <c r="K79" s="391"/>
    </row>
    <row r="80" spans="1:16" s="369" customFormat="1" ht="20.65" customHeight="1">
      <c r="C80" s="706" t="s">
        <v>1803</v>
      </c>
      <c r="D80" s="371"/>
      <c r="F80" s="377"/>
      <c r="G80" s="371"/>
      <c r="H80" s="573"/>
      <c r="L80" s="377"/>
      <c r="M80" s="377"/>
      <c r="N80" s="377"/>
      <c r="O80" s="377"/>
      <c r="P80" s="724"/>
    </row>
    <row r="81" spans="3:15" s="369" customFormat="1" ht="20.65" customHeight="1">
      <c r="E81" s="369" t="s">
        <v>1799</v>
      </c>
      <c r="F81" s="377"/>
      <c r="G81" s="371"/>
      <c r="H81" s="573"/>
      <c r="L81" s="377"/>
      <c r="M81" s="377"/>
      <c r="N81" s="377"/>
      <c r="O81" s="377"/>
    </row>
    <row r="82" spans="3:15" s="369" customFormat="1" ht="20.65" customHeight="1">
      <c r="D82" s="369" t="s">
        <v>1800</v>
      </c>
      <c r="E82" s="371"/>
      <c r="F82" s="377"/>
      <c r="G82" s="371"/>
      <c r="H82" s="573"/>
      <c r="L82" s="377"/>
      <c r="M82" s="377"/>
      <c r="N82" s="377"/>
      <c r="O82" s="377"/>
    </row>
    <row r="83" spans="3:15" s="369" customFormat="1" ht="20.65" customHeight="1">
      <c r="D83" s="369" t="s">
        <v>1801</v>
      </c>
      <c r="E83" s="371"/>
      <c r="F83" s="377"/>
      <c r="G83" s="371"/>
      <c r="H83" s="573"/>
      <c r="L83" s="377"/>
      <c r="M83" s="377"/>
      <c r="N83" s="377"/>
      <c r="O83" s="377"/>
    </row>
    <row r="84" spans="3:15" s="369" customFormat="1" ht="20.65" customHeight="1">
      <c r="C84" s="370" t="s">
        <v>1804</v>
      </c>
      <c r="D84" s="370"/>
      <c r="E84" s="370"/>
      <c r="G84" s="370"/>
      <c r="H84" s="573"/>
      <c r="L84" s="373"/>
      <c r="M84" s="371"/>
      <c r="N84" s="574"/>
      <c r="O84" s="574"/>
    </row>
    <row r="85" spans="3:15" s="369" customFormat="1" ht="20.65" customHeight="1">
      <c r="C85" s="370"/>
      <c r="D85" s="370"/>
      <c r="E85" s="370" t="s">
        <v>1300</v>
      </c>
      <c r="G85" s="370"/>
      <c r="H85" s="573"/>
      <c r="L85" s="373"/>
      <c r="M85" s="371"/>
      <c r="N85" s="574"/>
      <c r="O85" s="574"/>
    </row>
    <row r="86" spans="3:15" s="369" customFormat="1" ht="20.65" customHeight="1">
      <c r="C86" s="370"/>
      <c r="D86" s="370" t="s">
        <v>1301</v>
      </c>
      <c r="E86" s="370"/>
      <c r="G86" s="370"/>
      <c r="H86" s="573"/>
      <c r="L86" s="373"/>
      <c r="M86" s="371"/>
      <c r="N86" s="574"/>
      <c r="O86" s="574"/>
    </row>
    <row r="87" spans="3:15" s="369" customFormat="1" ht="20.65" customHeight="1">
      <c r="C87" s="450" t="s">
        <v>1811</v>
      </c>
      <c r="D87" s="370"/>
      <c r="E87" s="370"/>
      <c r="F87" s="377"/>
      <c r="G87" s="371"/>
      <c r="H87" s="573"/>
      <c r="L87" s="371"/>
      <c r="N87" s="371"/>
      <c r="O87" s="371"/>
    </row>
    <row r="88" spans="3:15" s="369" customFormat="1" ht="20.65" customHeight="1">
      <c r="D88" s="340"/>
      <c r="E88" s="370" t="s">
        <v>1812</v>
      </c>
      <c r="F88" s="377"/>
      <c r="G88" s="371"/>
      <c r="H88" s="573"/>
      <c r="L88" s="371"/>
      <c r="N88" s="371"/>
      <c r="O88" s="371"/>
    </row>
    <row r="89" spans="3:15" s="369" customFormat="1" ht="20.65" customHeight="1">
      <c r="D89" s="340" t="s">
        <v>1813</v>
      </c>
      <c r="E89" s="370"/>
      <c r="F89" s="377"/>
      <c r="G89" s="371"/>
      <c r="H89" s="573"/>
      <c r="L89" s="371"/>
      <c r="N89" s="371"/>
      <c r="O89" s="371"/>
    </row>
    <row r="90" spans="3:15" s="369" customFormat="1" ht="20.65" customHeight="1">
      <c r="D90" s="340" t="s">
        <v>1814</v>
      </c>
      <c r="E90" s="370"/>
      <c r="F90" s="377"/>
      <c r="G90" s="371"/>
      <c r="H90" s="573"/>
      <c r="L90" s="371"/>
      <c r="N90" s="371"/>
      <c r="O90" s="371"/>
    </row>
    <row r="91" spans="3:15" s="369" customFormat="1" ht="20.65" customHeight="1">
      <c r="D91" s="369" t="s">
        <v>1815</v>
      </c>
      <c r="F91" s="377"/>
      <c r="G91" s="371"/>
      <c r="H91" s="573"/>
      <c r="L91" s="371"/>
      <c r="N91" s="371"/>
      <c r="O91" s="371"/>
    </row>
    <row r="92" spans="3:15" s="369" customFormat="1" ht="20.65" customHeight="1">
      <c r="D92" s="369" t="s">
        <v>1816</v>
      </c>
      <c r="F92" s="371"/>
      <c r="G92" s="371"/>
      <c r="H92" s="573"/>
      <c r="L92" s="371"/>
      <c r="N92" s="371"/>
      <c r="O92" s="371"/>
    </row>
    <row r="93" spans="3:15" s="369" customFormat="1" ht="20.65" customHeight="1">
      <c r="C93" s="377" t="s">
        <v>1817</v>
      </c>
      <c r="D93" s="705"/>
      <c r="E93" s="370"/>
      <c r="G93" s="371"/>
      <c r="I93" s="371"/>
      <c r="J93" s="371"/>
      <c r="L93" s="371"/>
      <c r="N93" s="371"/>
      <c r="O93" s="371"/>
    </row>
    <row r="94" spans="3:15" s="369" customFormat="1" ht="20.65" customHeight="1">
      <c r="C94" s="340"/>
      <c r="D94" s="370"/>
      <c r="E94" s="370" t="s">
        <v>1302</v>
      </c>
      <c r="G94" s="371"/>
      <c r="I94" s="371"/>
      <c r="J94" s="371"/>
      <c r="L94" s="371"/>
      <c r="N94" s="371"/>
      <c r="O94" s="371"/>
    </row>
    <row r="95" spans="3:15" s="369" customFormat="1" ht="20.65" customHeight="1">
      <c r="C95" s="340"/>
      <c r="D95" s="370" t="s">
        <v>1303</v>
      </c>
      <c r="E95" s="370"/>
      <c r="G95" s="371"/>
      <c r="I95" s="371"/>
      <c r="J95" s="371"/>
      <c r="L95" s="371"/>
      <c r="N95" s="371"/>
      <c r="O95" s="371"/>
    </row>
    <row r="96" spans="3:15" s="369" customFormat="1" ht="20.65" customHeight="1">
      <c r="C96" s="340"/>
      <c r="D96" s="370" t="s">
        <v>1304</v>
      </c>
      <c r="E96" s="370"/>
      <c r="G96" s="371"/>
      <c r="I96" s="371"/>
      <c r="J96" s="371"/>
      <c r="L96" s="371"/>
      <c r="N96" s="371"/>
      <c r="O96" s="371"/>
    </row>
    <row r="97" spans="1:15" s="369" customFormat="1" ht="20.65" customHeight="1">
      <c r="C97" s="377" t="s">
        <v>1818</v>
      </c>
      <c r="D97" s="705"/>
      <c r="E97" s="376"/>
      <c r="G97" s="371"/>
      <c r="I97" s="371"/>
      <c r="J97" s="371"/>
      <c r="L97" s="371"/>
      <c r="N97" s="371"/>
      <c r="O97" s="371"/>
    </row>
    <row r="98" spans="1:15" s="369" customFormat="1" ht="20.65" customHeight="1">
      <c r="C98" s="340"/>
      <c r="D98" s="340"/>
      <c r="E98" s="370" t="s">
        <v>1305</v>
      </c>
      <c r="G98" s="371"/>
      <c r="I98" s="371"/>
      <c r="J98" s="371"/>
      <c r="L98" s="371"/>
      <c r="N98" s="371"/>
      <c r="O98" s="371"/>
    </row>
    <row r="99" spans="1:15" s="369" customFormat="1" ht="20.65" customHeight="1">
      <c r="C99" s="340"/>
      <c r="D99" s="370" t="s">
        <v>1306</v>
      </c>
      <c r="E99" s="379"/>
      <c r="G99" s="371"/>
      <c r="I99" s="371"/>
      <c r="J99" s="371"/>
      <c r="L99" s="371"/>
      <c r="N99" s="371"/>
      <c r="O99" s="371"/>
    </row>
    <row r="100" spans="1:15" s="369" customFormat="1" ht="20.65" customHeight="1">
      <c r="C100" s="340"/>
      <c r="D100" s="370" t="s">
        <v>1307</v>
      </c>
      <c r="E100" s="370"/>
      <c r="G100" s="371"/>
      <c r="I100" s="371"/>
      <c r="J100" s="371"/>
      <c r="L100" s="371"/>
      <c r="N100" s="371"/>
      <c r="O100" s="371"/>
    </row>
    <row r="101" spans="1:15" s="369" customFormat="1" ht="20.65" customHeight="1">
      <c r="C101" s="340"/>
      <c r="D101" s="370" t="s">
        <v>1308</v>
      </c>
      <c r="E101" s="370"/>
      <c r="G101" s="371"/>
      <c r="I101" s="371"/>
      <c r="J101" s="371"/>
      <c r="L101" s="371"/>
      <c r="N101" s="371"/>
      <c r="O101" s="371"/>
    </row>
    <row r="102" spans="1:15" s="369" customFormat="1" ht="20.65" customHeight="1">
      <c r="C102" s="340"/>
      <c r="D102" s="370"/>
      <c r="E102" s="370"/>
      <c r="G102" s="371"/>
      <c r="I102" s="371"/>
      <c r="J102" s="371"/>
      <c r="L102" s="371"/>
      <c r="N102" s="371"/>
      <c r="O102" s="371"/>
    </row>
    <row r="103" spans="1:15" s="369" customFormat="1" ht="20.65" customHeight="1">
      <c r="A103" s="380" t="s">
        <v>1309</v>
      </c>
      <c r="B103" s="371"/>
      <c r="F103" s="381"/>
      <c r="G103" s="382"/>
      <c r="J103" s="383"/>
      <c r="K103" s="384"/>
      <c r="L103" s="385"/>
      <c r="M103" s="386"/>
      <c r="N103" s="387"/>
      <c r="O103" s="387"/>
    </row>
    <row r="104" spans="1:15" s="369" customFormat="1" ht="20.65" customHeight="1">
      <c r="A104" s="380"/>
      <c r="B104" s="403" t="s">
        <v>1755</v>
      </c>
      <c r="C104" s="389"/>
      <c r="F104" s="381"/>
      <c r="G104" s="382"/>
      <c r="J104" s="383"/>
      <c r="K104" s="384"/>
      <c r="L104" s="385"/>
      <c r="M104" s="386"/>
      <c r="N104" s="387"/>
      <c r="O104" s="387"/>
    </row>
    <row r="105" spans="1:15" s="369" customFormat="1" ht="20.65" customHeight="1">
      <c r="A105" s="390"/>
      <c r="C105" s="391"/>
      <c r="D105" s="391" t="s">
        <v>1753</v>
      </c>
      <c r="E105" s="391"/>
      <c r="F105" s="392"/>
      <c r="G105" s="382"/>
      <c r="H105" s="391"/>
      <c r="I105" s="393"/>
      <c r="J105" s="394"/>
      <c r="K105" s="395"/>
      <c r="L105" s="396"/>
      <c r="M105" s="397"/>
      <c r="N105" s="398"/>
      <c r="O105" s="399"/>
    </row>
    <row r="106" spans="1:15" s="369" customFormat="1" ht="20.65" customHeight="1">
      <c r="A106" s="390"/>
      <c r="C106" s="391" t="s">
        <v>1748</v>
      </c>
      <c r="D106" s="391"/>
      <c r="E106" s="391"/>
      <c r="F106" s="392"/>
      <c r="G106" s="382"/>
      <c r="H106" s="391"/>
      <c r="I106" s="393"/>
      <c r="J106" s="394"/>
      <c r="K106" s="395"/>
      <c r="L106" s="396"/>
      <c r="M106" s="397"/>
      <c r="N106" s="398"/>
      <c r="O106" s="399"/>
    </row>
    <row r="107" spans="1:15" s="369" customFormat="1" ht="20.65" customHeight="1">
      <c r="A107" s="390"/>
      <c r="C107" s="391" t="s">
        <v>1749</v>
      </c>
      <c r="D107" s="391"/>
      <c r="E107" s="391"/>
      <c r="F107" s="392"/>
      <c r="G107" s="382"/>
      <c r="H107" s="391"/>
      <c r="I107" s="393"/>
      <c r="J107" s="394"/>
      <c r="K107" s="395"/>
      <c r="L107" s="396"/>
      <c r="M107" s="397"/>
      <c r="N107" s="398"/>
      <c r="O107" s="399"/>
    </row>
    <row r="108" spans="1:15" s="369" customFormat="1" ht="20.65" customHeight="1">
      <c r="A108" s="390"/>
      <c r="C108" s="391" t="s">
        <v>1750</v>
      </c>
      <c r="D108" s="391"/>
      <c r="E108" s="391"/>
      <c r="F108" s="392"/>
      <c r="G108" s="382"/>
      <c r="H108" s="391"/>
      <c r="I108" s="393"/>
      <c r="J108" s="394"/>
      <c r="K108" s="395"/>
      <c r="L108" s="396"/>
      <c r="M108" s="397"/>
      <c r="N108" s="398"/>
      <c r="O108" s="399"/>
    </row>
    <row r="109" spans="1:15" s="369" customFormat="1" ht="20.65" customHeight="1">
      <c r="A109" s="390"/>
      <c r="C109" s="391" t="s">
        <v>1751</v>
      </c>
      <c r="D109" s="391"/>
      <c r="E109" s="391"/>
      <c r="F109" s="392"/>
      <c r="G109" s="382"/>
      <c r="H109" s="391"/>
      <c r="I109" s="393"/>
      <c r="J109" s="394"/>
      <c r="K109" s="395"/>
      <c r="L109" s="396"/>
      <c r="M109" s="397"/>
      <c r="N109" s="398"/>
      <c r="O109" s="399"/>
    </row>
    <row r="110" spans="1:15" s="369" customFormat="1" ht="20.65" customHeight="1">
      <c r="A110" s="390"/>
      <c r="C110" s="391" t="s">
        <v>1774</v>
      </c>
      <c r="D110" s="391"/>
      <c r="E110" s="391"/>
      <c r="F110" s="392"/>
      <c r="G110" s="382"/>
      <c r="H110" s="391"/>
      <c r="I110" s="393"/>
      <c r="J110" s="394"/>
      <c r="K110" s="395"/>
      <c r="L110" s="396"/>
      <c r="M110" s="397"/>
      <c r="N110" s="398"/>
      <c r="O110" s="399"/>
    </row>
    <row r="111" spans="1:15" s="377" customFormat="1" ht="20.65" customHeight="1">
      <c r="A111" s="391"/>
      <c r="C111" s="391" t="s">
        <v>1752</v>
      </c>
      <c r="D111" s="391"/>
      <c r="E111" s="391"/>
      <c r="F111" s="392"/>
      <c r="G111" s="382"/>
      <c r="H111" s="391"/>
      <c r="I111" s="393"/>
      <c r="J111" s="394"/>
      <c r="K111" s="395"/>
      <c r="L111" s="396"/>
      <c r="M111" s="397"/>
      <c r="N111" s="398"/>
      <c r="O111" s="399"/>
    </row>
    <row r="112" spans="1:15" s="377" customFormat="1" ht="20.65" customHeight="1">
      <c r="A112" s="391"/>
      <c r="C112" s="391"/>
      <c r="D112" s="391"/>
      <c r="E112" s="391"/>
      <c r="F112" s="392"/>
      <c r="G112" s="382"/>
      <c r="H112" s="391"/>
      <c r="I112" s="393"/>
      <c r="J112" s="394"/>
      <c r="K112" s="395"/>
      <c r="L112" s="396"/>
      <c r="M112" s="397"/>
      <c r="N112" s="398"/>
      <c r="O112" s="399"/>
    </row>
    <row r="113" spans="1:15" s="377" customFormat="1" ht="20.65" customHeight="1">
      <c r="A113" s="391"/>
      <c r="C113" s="391"/>
      <c r="D113" s="391"/>
      <c r="E113" s="391"/>
      <c r="F113" s="392"/>
      <c r="G113" s="382"/>
      <c r="H113" s="391"/>
      <c r="I113" s="393"/>
      <c r="J113" s="394"/>
      <c r="K113" s="395"/>
      <c r="L113" s="396"/>
      <c r="M113" s="397"/>
      <c r="N113" s="398"/>
      <c r="O113" s="399"/>
    </row>
    <row r="114" spans="1:15" s="377" customFormat="1" ht="20.65" customHeight="1">
      <c r="A114" s="391"/>
      <c r="C114" s="391"/>
      <c r="D114" s="391"/>
      <c r="E114" s="391"/>
      <c r="F114" s="392"/>
      <c r="G114" s="382"/>
      <c r="H114" s="391"/>
      <c r="I114" s="393"/>
      <c r="J114" s="394"/>
      <c r="K114" s="395"/>
      <c r="L114" s="396"/>
      <c r="M114" s="397"/>
      <c r="N114" s="398"/>
      <c r="O114" s="399"/>
    </row>
    <row r="115" spans="1:15" s="377" customFormat="1" ht="20.65" customHeight="1">
      <c r="A115" s="391"/>
      <c r="C115" s="400"/>
      <c r="D115" s="391"/>
      <c r="E115" s="391"/>
      <c r="F115" s="391"/>
      <c r="G115" s="391"/>
      <c r="H115" s="391"/>
      <c r="I115" s="391"/>
      <c r="J115" s="391"/>
      <c r="K115" s="391"/>
      <c r="L115" s="391"/>
      <c r="O115" s="336">
        <v>18</v>
      </c>
    </row>
    <row r="116" spans="1:15" s="369" customFormat="1" ht="20.65" customHeight="1">
      <c r="A116" s="380" t="s">
        <v>1756</v>
      </c>
      <c r="B116" s="371"/>
      <c r="F116" s="381"/>
      <c r="G116" s="382"/>
      <c r="J116" s="383"/>
      <c r="K116" s="384"/>
      <c r="L116" s="385"/>
      <c r="M116" s="386"/>
      <c r="N116" s="387"/>
      <c r="O116" s="387"/>
    </row>
    <row r="117" spans="1:15" s="377" customFormat="1" ht="20.65" customHeight="1">
      <c r="A117" s="391"/>
      <c r="C117" s="401" t="s">
        <v>1310</v>
      </c>
      <c r="D117" s="388"/>
      <c r="E117" s="391"/>
      <c r="F117" s="391"/>
      <c r="G117" s="391"/>
      <c r="H117" s="391"/>
      <c r="I117" s="391"/>
      <c r="J117" s="391"/>
      <c r="K117" s="391"/>
      <c r="O117" s="336"/>
    </row>
    <row r="118" spans="1:15" s="377" customFormat="1" ht="20.65" customHeight="1">
      <c r="A118" s="391"/>
      <c r="C118" s="391"/>
      <c r="D118" s="391" t="s">
        <v>1311</v>
      </c>
      <c r="E118" s="391"/>
      <c r="F118" s="391"/>
      <c r="G118" s="391"/>
      <c r="H118" s="391"/>
      <c r="I118" s="391"/>
      <c r="J118" s="391"/>
      <c r="K118" s="391"/>
      <c r="O118" s="336"/>
    </row>
    <row r="119" spans="1:15" s="377" customFormat="1" ht="20.65" customHeight="1">
      <c r="A119" s="391"/>
      <c r="C119" s="391" t="s">
        <v>1312</v>
      </c>
      <c r="D119" s="391"/>
      <c r="E119" s="391"/>
      <c r="F119" s="391"/>
      <c r="G119" s="391"/>
      <c r="H119" s="391"/>
      <c r="I119" s="391"/>
      <c r="J119" s="391"/>
      <c r="K119" s="391"/>
    </row>
    <row r="120" spans="1:15" s="377" customFormat="1" ht="20.65" customHeight="1">
      <c r="A120" s="391"/>
      <c r="C120" s="400"/>
      <c r="D120" s="391" t="s">
        <v>1313</v>
      </c>
      <c r="E120" s="391"/>
      <c r="F120" s="391"/>
      <c r="G120" s="391"/>
      <c r="H120" s="391"/>
      <c r="I120" s="391"/>
      <c r="J120" s="391"/>
      <c r="K120" s="377" t="s">
        <v>1314</v>
      </c>
    </row>
    <row r="121" spans="1:15" s="377" customFormat="1" ht="20.65" customHeight="1">
      <c r="A121" s="391"/>
      <c r="C121" s="400"/>
      <c r="D121" s="391" t="s">
        <v>1315</v>
      </c>
      <c r="E121" s="391"/>
      <c r="F121" s="391"/>
      <c r="G121" s="391"/>
      <c r="H121" s="391"/>
      <c r="I121" s="391"/>
      <c r="J121" s="391"/>
      <c r="K121" s="377" t="s">
        <v>1316</v>
      </c>
      <c r="O121" s="336"/>
    </row>
    <row r="122" spans="1:15" s="377" customFormat="1" ht="20.65" customHeight="1">
      <c r="A122" s="391"/>
      <c r="C122" s="400"/>
      <c r="D122" s="391" t="s">
        <v>1317</v>
      </c>
      <c r="E122" s="391"/>
      <c r="F122" s="391"/>
      <c r="G122" s="391"/>
      <c r="H122" s="391"/>
      <c r="I122" s="391"/>
      <c r="J122" s="391"/>
      <c r="K122" s="377" t="s">
        <v>1318</v>
      </c>
      <c r="O122" s="336"/>
    </row>
    <row r="123" spans="1:15" s="377" customFormat="1" ht="20.65" customHeight="1">
      <c r="A123" s="391"/>
      <c r="C123" s="400"/>
      <c r="D123" s="391" t="s">
        <v>1319</v>
      </c>
      <c r="E123" s="391"/>
      <c r="F123" s="391"/>
      <c r="G123" s="391"/>
      <c r="H123" s="391"/>
      <c r="I123" s="391"/>
      <c r="J123" s="391"/>
      <c r="K123" s="391" t="s">
        <v>1320</v>
      </c>
      <c r="O123" s="336"/>
    </row>
    <row r="124" spans="1:15" s="377" customFormat="1" ht="20.65" customHeight="1">
      <c r="A124" s="391"/>
      <c r="C124" s="400"/>
      <c r="D124" s="391"/>
      <c r="E124" s="391"/>
      <c r="F124" s="391"/>
      <c r="G124" s="391"/>
      <c r="H124" s="391"/>
      <c r="I124" s="391"/>
      <c r="J124" s="391"/>
      <c r="K124" s="391" t="s">
        <v>1321</v>
      </c>
      <c r="O124" s="336"/>
    </row>
    <row r="125" spans="1:15" s="377" customFormat="1" ht="20.65" customHeight="1">
      <c r="A125" s="391"/>
      <c r="C125" s="400"/>
      <c r="D125" s="391" t="s">
        <v>1322</v>
      </c>
      <c r="E125" s="391"/>
      <c r="F125" s="391"/>
      <c r="G125" s="391"/>
      <c r="H125" s="391"/>
      <c r="I125" s="391"/>
      <c r="J125" s="391"/>
      <c r="K125" s="391" t="s">
        <v>1323</v>
      </c>
      <c r="O125" s="336"/>
    </row>
    <row r="126" spans="1:15" s="377" customFormat="1" ht="20.65" customHeight="1">
      <c r="A126" s="391"/>
      <c r="C126" s="391"/>
      <c r="D126" s="391" t="s">
        <v>1819</v>
      </c>
      <c r="E126" s="391"/>
      <c r="F126" s="391"/>
      <c r="G126" s="391"/>
      <c r="H126" s="391"/>
      <c r="I126" s="391"/>
      <c r="J126" s="391"/>
      <c r="K126" s="391"/>
      <c r="L126" s="391"/>
      <c r="O126" s="336"/>
    </row>
    <row r="127" spans="1:15" s="377" customFormat="1" ht="20.65" customHeight="1">
      <c r="A127" s="391"/>
      <c r="C127" s="391" t="s">
        <v>1820</v>
      </c>
      <c r="D127" s="411"/>
      <c r="E127" s="391"/>
      <c r="F127" s="391"/>
      <c r="G127" s="391"/>
      <c r="H127" s="391"/>
      <c r="I127" s="391"/>
      <c r="J127" s="391"/>
      <c r="K127" s="391"/>
      <c r="L127" s="391"/>
      <c r="O127" s="336"/>
    </row>
    <row r="128" spans="1:15" s="377" customFormat="1" ht="20.65" customHeight="1">
      <c r="A128" s="391"/>
      <c r="C128" s="391" t="s">
        <v>1821</v>
      </c>
      <c r="D128" s="391"/>
      <c r="E128" s="391"/>
      <c r="F128" s="391"/>
      <c r="G128" s="391"/>
      <c r="H128" s="391"/>
      <c r="I128" s="391"/>
      <c r="J128" s="391"/>
      <c r="K128" s="391"/>
      <c r="L128" s="391"/>
      <c r="O128" s="336"/>
    </row>
    <row r="129" spans="1:15" s="377" customFormat="1" ht="20.65" customHeight="1">
      <c r="A129" s="391"/>
      <c r="C129" s="391" t="s">
        <v>1822</v>
      </c>
      <c r="D129" s="411"/>
      <c r="E129" s="391"/>
      <c r="F129" s="391"/>
      <c r="G129" s="391"/>
      <c r="H129" s="391"/>
      <c r="I129" s="391"/>
      <c r="J129" s="391"/>
      <c r="K129" s="391"/>
      <c r="L129" s="391"/>
      <c r="O129" s="336"/>
    </row>
    <row r="130" spans="1:15" s="377" customFormat="1" ht="20.65" customHeight="1">
      <c r="A130" s="391"/>
      <c r="C130" s="391" t="s">
        <v>1823</v>
      </c>
      <c r="D130" s="391"/>
      <c r="E130" s="391"/>
      <c r="F130" s="391"/>
      <c r="G130" s="391"/>
      <c r="H130" s="391"/>
      <c r="I130" s="391"/>
      <c r="J130" s="391"/>
      <c r="K130" s="391"/>
      <c r="L130" s="391"/>
      <c r="O130" s="336"/>
    </row>
    <row r="131" spans="1:15" s="377" customFormat="1" ht="20.65" customHeight="1">
      <c r="A131" s="391"/>
      <c r="C131" s="391"/>
      <c r="D131" s="391" t="s">
        <v>1757</v>
      </c>
      <c r="E131" s="391"/>
      <c r="F131" s="391"/>
      <c r="G131" s="391"/>
      <c r="H131" s="391"/>
      <c r="I131" s="391"/>
      <c r="J131" s="391"/>
      <c r="K131" s="391"/>
      <c r="L131" s="391"/>
      <c r="O131" s="336"/>
    </row>
    <row r="132" spans="1:15" s="377" customFormat="1" ht="20.65" customHeight="1">
      <c r="A132" s="391"/>
      <c r="C132" s="391"/>
      <c r="D132" s="391" t="s">
        <v>1758</v>
      </c>
      <c r="E132" s="391"/>
      <c r="F132" s="391"/>
      <c r="G132" s="391"/>
      <c r="H132" s="391"/>
      <c r="I132" s="391"/>
      <c r="J132" s="391"/>
      <c r="K132" s="391"/>
      <c r="L132" s="391"/>
      <c r="O132" s="336"/>
    </row>
    <row r="133" spans="1:15" s="377" customFormat="1" ht="20.65" customHeight="1">
      <c r="A133" s="391"/>
      <c r="C133" s="391" t="s">
        <v>1759</v>
      </c>
      <c r="D133" s="391"/>
      <c r="E133" s="391"/>
      <c r="F133" s="391"/>
      <c r="G133" s="391"/>
      <c r="H133" s="391"/>
      <c r="I133" s="391"/>
      <c r="J133" s="391"/>
      <c r="K133" s="391"/>
      <c r="L133" s="391"/>
      <c r="O133" s="336"/>
    </row>
    <row r="134" spans="1:15" s="377" customFormat="1" ht="20.65" customHeight="1">
      <c r="A134" s="391"/>
      <c r="C134" s="391" t="s">
        <v>1760</v>
      </c>
      <c r="D134" s="391"/>
      <c r="E134" s="391"/>
      <c r="F134" s="391"/>
      <c r="G134" s="391"/>
      <c r="H134" s="391"/>
      <c r="I134" s="391"/>
      <c r="J134" s="391"/>
      <c r="K134" s="391"/>
      <c r="L134" s="391"/>
      <c r="O134" s="336"/>
    </row>
    <row r="135" spans="1:15" s="377" customFormat="1" ht="20.65" customHeight="1">
      <c r="A135" s="391"/>
      <c r="C135" s="391" t="s">
        <v>1754</v>
      </c>
      <c r="D135" s="391"/>
      <c r="F135" s="391"/>
      <c r="G135" s="391"/>
      <c r="H135" s="391"/>
      <c r="I135" s="391"/>
      <c r="J135" s="391"/>
      <c r="K135" s="391"/>
      <c r="L135" s="391"/>
      <c r="O135" s="336"/>
    </row>
    <row r="136" spans="1:15" s="377" customFormat="1" ht="20.65" customHeight="1">
      <c r="A136" s="391"/>
      <c r="C136" s="391"/>
      <c r="D136" s="391" t="s">
        <v>1761</v>
      </c>
      <c r="E136" s="391"/>
      <c r="F136" s="391"/>
      <c r="G136" s="391"/>
      <c r="H136" s="391"/>
      <c r="I136" s="391"/>
      <c r="J136" s="391"/>
      <c r="K136" s="391"/>
      <c r="L136" s="391"/>
      <c r="O136" s="336"/>
    </row>
    <row r="137" spans="1:15" s="377" customFormat="1" ht="20.65" customHeight="1">
      <c r="A137" s="391"/>
      <c r="C137" s="391" t="s">
        <v>1824</v>
      </c>
      <c r="D137" s="391"/>
      <c r="E137" s="391"/>
      <c r="F137" s="391"/>
      <c r="G137" s="391"/>
      <c r="H137" s="391"/>
      <c r="I137" s="391"/>
      <c r="J137" s="391"/>
      <c r="K137" s="391"/>
      <c r="L137" s="391"/>
      <c r="O137" s="336"/>
    </row>
    <row r="138" spans="1:15" s="377" customFormat="1" ht="20.65" customHeight="1">
      <c r="A138" s="391"/>
      <c r="C138" s="391" t="s">
        <v>1825</v>
      </c>
      <c r="D138" s="391"/>
      <c r="E138" s="391"/>
      <c r="F138" s="391"/>
      <c r="G138" s="391"/>
      <c r="H138" s="391"/>
      <c r="I138" s="391"/>
      <c r="J138" s="391"/>
      <c r="K138" s="391"/>
      <c r="L138" s="391"/>
      <c r="O138" s="336"/>
    </row>
    <row r="139" spans="1:15" s="377" customFormat="1" ht="20.65" customHeight="1">
      <c r="A139" s="391"/>
      <c r="C139" s="391"/>
      <c r="D139" s="391" t="s">
        <v>1762</v>
      </c>
      <c r="E139" s="391"/>
      <c r="F139" s="391"/>
      <c r="G139" s="391"/>
      <c r="H139" s="391"/>
      <c r="I139" s="391"/>
      <c r="J139" s="391"/>
      <c r="K139" s="391"/>
      <c r="L139" s="391"/>
      <c r="O139" s="336"/>
    </row>
    <row r="140" spans="1:15" s="377" customFormat="1" ht="20.65" customHeight="1">
      <c r="A140" s="391"/>
      <c r="C140" s="391" t="s">
        <v>1964</v>
      </c>
      <c r="D140" s="391"/>
      <c r="E140" s="391"/>
      <c r="F140" s="391"/>
      <c r="G140" s="391"/>
      <c r="H140" s="391"/>
      <c r="I140" s="391"/>
      <c r="J140" s="391"/>
      <c r="K140" s="391"/>
      <c r="L140" s="391"/>
      <c r="O140" s="336"/>
    </row>
    <row r="141" spans="1:15" s="377" customFormat="1" ht="20.65" customHeight="1">
      <c r="A141" s="391"/>
      <c r="C141" s="391" t="s">
        <v>1763</v>
      </c>
      <c r="D141" s="391"/>
      <c r="E141" s="391"/>
      <c r="F141" s="391"/>
      <c r="G141" s="391"/>
      <c r="H141" s="391"/>
      <c r="I141" s="391"/>
      <c r="J141" s="391"/>
      <c r="K141" s="391"/>
      <c r="L141" s="391"/>
      <c r="O141" s="336"/>
    </row>
    <row r="142" spans="1:15" s="377" customFormat="1" ht="20.65" customHeight="1">
      <c r="A142" s="391"/>
      <c r="C142" s="401" t="s">
        <v>1324</v>
      </c>
      <c r="D142" s="403"/>
      <c r="E142" s="392"/>
      <c r="F142" s="382"/>
      <c r="G142" s="391"/>
      <c r="H142" s="393"/>
      <c r="I142" s="383"/>
      <c r="J142" s="404"/>
      <c r="K142" s="412"/>
      <c r="L142" s="413"/>
      <c r="M142" s="414"/>
      <c r="N142" s="415"/>
      <c r="O142" s="415"/>
    </row>
    <row r="143" spans="1:15" s="377" customFormat="1" ht="20.65" customHeight="1">
      <c r="A143" s="391"/>
      <c r="C143" s="391"/>
      <c r="D143" s="391" t="s">
        <v>1764</v>
      </c>
      <c r="E143" s="392"/>
      <c r="F143" s="382"/>
      <c r="G143" s="391"/>
      <c r="H143" s="393"/>
      <c r="I143" s="383"/>
      <c r="J143" s="404"/>
      <c r="K143" s="412"/>
      <c r="L143" s="413"/>
      <c r="M143" s="414"/>
      <c r="N143" s="415"/>
      <c r="O143" s="415"/>
    </row>
    <row r="144" spans="1:15" s="377" customFormat="1" ht="20.65" customHeight="1">
      <c r="A144" s="391"/>
      <c r="C144" s="416" t="s">
        <v>1765</v>
      </c>
      <c r="D144" s="391"/>
      <c r="E144" s="392"/>
      <c r="F144" s="382"/>
      <c r="G144" s="391"/>
      <c r="H144" s="393"/>
      <c r="I144" s="383"/>
      <c r="J144" s="404"/>
      <c r="K144" s="412"/>
      <c r="L144" s="413"/>
      <c r="M144" s="414"/>
      <c r="N144" s="415"/>
      <c r="O144" s="415"/>
    </row>
    <row r="145" spans="1:15" s="377" customFormat="1" ht="20.65" customHeight="1">
      <c r="A145" s="391"/>
      <c r="C145" s="391" t="s">
        <v>1766</v>
      </c>
      <c r="D145" s="391"/>
      <c r="E145" s="392"/>
      <c r="F145" s="382"/>
      <c r="G145" s="391"/>
      <c r="H145" s="393"/>
      <c r="I145" s="383"/>
      <c r="J145" s="404"/>
      <c r="K145" s="412"/>
      <c r="L145" s="413"/>
      <c r="M145" s="414"/>
      <c r="N145" s="415"/>
      <c r="O145" s="415"/>
    </row>
    <row r="146" spans="1:15" s="377" customFormat="1" ht="20.65" customHeight="1">
      <c r="A146" s="391"/>
      <c r="C146" s="391" t="s">
        <v>1826</v>
      </c>
      <c r="D146" s="391"/>
      <c r="E146" s="392"/>
      <c r="F146" s="382"/>
      <c r="G146" s="391"/>
      <c r="H146" s="393"/>
      <c r="I146" s="383"/>
      <c r="J146" s="404"/>
      <c r="K146" s="412"/>
      <c r="L146" s="413"/>
      <c r="M146" s="414"/>
      <c r="N146" s="415"/>
      <c r="O146" s="415"/>
    </row>
    <row r="147" spans="1:15" s="377" customFormat="1" ht="20.65" customHeight="1">
      <c r="A147" s="391"/>
      <c r="C147" s="391" t="s">
        <v>1827</v>
      </c>
      <c r="D147" s="391"/>
      <c r="E147" s="392"/>
      <c r="F147" s="382"/>
      <c r="G147" s="391"/>
      <c r="H147" s="393"/>
      <c r="I147" s="383"/>
      <c r="J147" s="404"/>
      <c r="K147" s="412"/>
      <c r="L147" s="413"/>
      <c r="M147" s="414"/>
      <c r="N147" s="415"/>
      <c r="O147" s="415"/>
    </row>
    <row r="148" spans="1:15" ht="20.65" customHeight="1">
      <c r="C148" s="400"/>
      <c r="D148" s="391" t="s">
        <v>1965</v>
      </c>
      <c r="E148" s="391"/>
      <c r="F148" s="391"/>
      <c r="G148" s="391"/>
      <c r="H148" s="391"/>
      <c r="I148" s="391"/>
      <c r="J148" s="391"/>
      <c r="K148" s="391"/>
      <c r="L148" s="391"/>
      <c r="M148" s="377"/>
      <c r="N148" s="377"/>
      <c r="O148" s="336"/>
    </row>
    <row r="149" spans="1:15" ht="20.65" customHeight="1">
      <c r="C149" s="400" t="s">
        <v>1966</v>
      </c>
      <c r="D149" s="391"/>
      <c r="E149" s="391"/>
      <c r="F149" s="391"/>
      <c r="G149" s="391"/>
      <c r="H149" s="391"/>
      <c r="I149" s="391"/>
      <c r="J149" s="391"/>
      <c r="K149" s="391"/>
      <c r="L149" s="391"/>
      <c r="M149" s="377"/>
      <c r="N149" s="377"/>
      <c r="O149" s="336"/>
    </row>
    <row r="150" spans="1:15" ht="20.65" customHeight="1">
      <c r="C150" s="387"/>
      <c r="D150" s="402"/>
      <c r="E150" s="377"/>
      <c r="F150" s="391"/>
      <c r="G150" s="391"/>
      <c r="H150" s="391"/>
      <c r="I150" s="391"/>
      <c r="J150" s="391"/>
      <c r="K150" s="391"/>
      <c r="L150" s="391"/>
      <c r="M150" s="377"/>
      <c r="N150" s="377"/>
      <c r="O150" s="336"/>
    </row>
    <row r="153" spans="1:15" ht="20.65" customHeight="1">
      <c r="O153" s="336">
        <v>19</v>
      </c>
    </row>
    <row r="154" spans="1:15" s="369" customFormat="1" ht="20.65" customHeight="1">
      <c r="A154" s="380" t="s">
        <v>1756</v>
      </c>
      <c r="B154" s="371"/>
      <c r="F154" s="381"/>
      <c r="G154" s="382"/>
      <c r="J154" s="383"/>
      <c r="K154" s="384"/>
      <c r="L154" s="385"/>
      <c r="M154" s="386"/>
      <c r="N154" s="387"/>
      <c r="O154" s="387"/>
    </row>
    <row r="155" spans="1:15" s="377" customFormat="1" ht="20.65" customHeight="1">
      <c r="A155" s="391"/>
      <c r="B155" s="403" t="s">
        <v>1771</v>
      </c>
      <c r="C155" s="388"/>
      <c r="D155" s="391"/>
      <c r="E155" s="391"/>
      <c r="F155" s="371"/>
      <c r="G155" s="371"/>
      <c r="H155" s="391"/>
      <c r="I155" s="393"/>
      <c r="J155" s="383"/>
      <c r="K155" s="404"/>
      <c r="L155" s="412"/>
      <c r="M155" s="413"/>
      <c r="N155" s="414"/>
      <c r="O155" s="415"/>
    </row>
    <row r="156" spans="1:15" s="377" customFormat="1" ht="20.65" customHeight="1">
      <c r="A156" s="391"/>
      <c r="B156" s="417"/>
      <c r="C156" s="391"/>
      <c r="D156" s="391" t="s">
        <v>1767</v>
      </c>
      <c r="E156" s="391"/>
      <c r="F156" s="392"/>
      <c r="G156" s="382"/>
      <c r="H156" s="391"/>
      <c r="I156" s="393"/>
      <c r="J156" s="383"/>
      <c r="K156" s="404"/>
      <c r="L156" s="412"/>
      <c r="M156" s="413"/>
      <c r="N156" s="414"/>
      <c r="O156" s="415"/>
    </row>
    <row r="157" spans="1:15" s="377" customFormat="1" ht="20.65" customHeight="1">
      <c r="A157" s="391"/>
      <c r="B157" s="417"/>
      <c r="C157" s="391" t="s">
        <v>1768</v>
      </c>
      <c r="D157" s="391"/>
      <c r="E157" s="391"/>
      <c r="F157" s="392"/>
      <c r="G157" s="382"/>
      <c r="H157" s="391"/>
      <c r="I157" s="393"/>
      <c r="J157" s="383"/>
      <c r="K157" s="404"/>
      <c r="L157" s="412"/>
      <c r="M157" s="413"/>
      <c r="N157" s="414"/>
      <c r="O157" s="415"/>
    </row>
    <row r="158" spans="1:15" s="377" customFormat="1" ht="20.65" customHeight="1">
      <c r="A158" s="391"/>
      <c r="B158" s="417"/>
      <c r="C158" s="391" t="s">
        <v>1769</v>
      </c>
      <c r="D158" s="391"/>
      <c r="E158" s="391"/>
      <c r="F158" s="392"/>
      <c r="G158" s="382"/>
      <c r="H158" s="391"/>
      <c r="I158" s="393"/>
      <c r="J158" s="383"/>
      <c r="K158" s="404"/>
      <c r="L158" s="412"/>
      <c r="M158" s="413"/>
      <c r="N158" s="414"/>
      <c r="O158" s="415"/>
    </row>
    <row r="159" spans="1:15" s="377" customFormat="1" ht="20.65" customHeight="1">
      <c r="A159" s="391"/>
      <c r="B159" s="417"/>
      <c r="C159" s="391" t="s">
        <v>1770</v>
      </c>
      <c r="D159" s="391"/>
      <c r="E159" s="391"/>
      <c r="F159" s="392"/>
      <c r="G159" s="382"/>
      <c r="H159" s="391"/>
      <c r="I159" s="393"/>
      <c r="J159" s="383"/>
      <c r="K159" s="404"/>
      <c r="L159" s="412"/>
      <c r="M159" s="413"/>
      <c r="N159" s="414"/>
      <c r="O159" s="415"/>
    </row>
    <row r="160" spans="1:15" s="377" customFormat="1" ht="20.65" customHeight="1">
      <c r="A160" s="391"/>
      <c r="B160" s="417"/>
      <c r="C160" s="391"/>
      <c r="D160" s="391" t="s">
        <v>1772</v>
      </c>
      <c r="E160" s="391"/>
      <c r="F160" s="392"/>
      <c r="G160" s="382"/>
      <c r="H160" s="391"/>
      <c r="I160" s="393"/>
      <c r="J160" s="383"/>
      <c r="K160" s="404"/>
      <c r="L160" s="412"/>
      <c r="M160" s="413"/>
      <c r="N160" s="414"/>
      <c r="O160" s="415"/>
    </row>
    <row r="161" spans="1:15" s="377" customFormat="1" ht="20.65" customHeight="1">
      <c r="A161" s="388" t="s">
        <v>1325</v>
      </c>
      <c r="B161" s="418"/>
      <c r="C161" s="400"/>
      <c r="D161" s="391"/>
      <c r="E161" s="391"/>
      <c r="F161" s="391"/>
      <c r="G161" s="391"/>
      <c r="H161" s="391"/>
      <c r="I161" s="391"/>
      <c r="J161" s="391"/>
      <c r="K161" s="391"/>
      <c r="L161" s="391"/>
      <c r="O161" s="336"/>
    </row>
    <row r="162" spans="1:15" s="369" customFormat="1" ht="20.65" customHeight="1">
      <c r="A162" s="336"/>
      <c r="B162" s="419" t="s">
        <v>1326</v>
      </c>
      <c r="C162" s="420"/>
      <c r="D162" s="336"/>
      <c r="E162" s="336"/>
      <c r="F162" s="336"/>
      <c r="G162" s="336"/>
      <c r="H162" s="336"/>
      <c r="I162" s="336"/>
      <c r="J162" s="336"/>
      <c r="K162" s="336"/>
      <c r="L162" s="336"/>
      <c r="M162" s="336"/>
      <c r="N162" s="336"/>
      <c r="O162" s="336"/>
    </row>
    <row r="163" spans="1:15" s="369" customFormat="1" ht="20.65" customHeight="1">
      <c r="A163" s="336"/>
      <c r="B163" s="391"/>
      <c r="C163" s="347"/>
      <c r="D163" s="336" t="s">
        <v>1327</v>
      </c>
      <c r="E163" s="336"/>
      <c r="F163" s="336"/>
      <c r="G163" s="336"/>
      <c r="H163" s="336"/>
      <c r="I163" s="336"/>
      <c r="J163" s="336"/>
      <c r="K163" s="336"/>
      <c r="L163" s="336"/>
      <c r="M163" s="336"/>
      <c r="N163" s="336"/>
      <c r="O163" s="336"/>
    </row>
    <row r="164" spans="1:15" s="369" customFormat="1" ht="20.65" customHeight="1">
      <c r="A164" s="336"/>
      <c r="B164" s="391"/>
      <c r="C164" s="347" t="s">
        <v>1328</v>
      </c>
      <c r="D164" s="421"/>
      <c r="E164" s="336"/>
      <c r="F164" s="336"/>
      <c r="G164" s="336"/>
      <c r="H164" s="336"/>
      <c r="I164" s="336"/>
      <c r="J164" s="336"/>
      <c r="K164" s="336"/>
      <c r="L164" s="336"/>
      <c r="M164" s="336"/>
      <c r="N164" s="336"/>
      <c r="O164" s="336"/>
    </row>
    <row r="165" spans="1:15" s="369" customFormat="1" ht="20.65" customHeight="1">
      <c r="A165" s="336"/>
      <c r="B165" s="391"/>
      <c r="C165" s="369" t="s">
        <v>1329</v>
      </c>
      <c r="E165" s="336"/>
      <c r="F165" s="336"/>
      <c r="G165" s="336"/>
      <c r="H165" s="336"/>
      <c r="I165" s="336"/>
      <c r="J165" s="336"/>
      <c r="K165" s="336"/>
      <c r="L165" s="336"/>
      <c r="M165" s="336"/>
      <c r="N165" s="336"/>
      <c r="O165" s="336"/>
    </row>
    <row r="166" spans="1:15" s="369" customFormat="1" ht="20.65" customHeight="1">
      <c r="A166" s="336"/>
      <c r="B166" s="391"/>
      <c r="D166" s="369" t="s">
        <v>1330</v>
      </c>
      <c r="E166" s="336"/>
      <c r="F166" s="336"/>
      <c r="G166" s="336"/>
      <c r="H166" s="336"/>
      <c r="I166" s="336"/>
      <c r="J166" s="336"/>
      <c r="K166" s="336"/>
      <c r="L166" s="336"/>
      <c r="M166" s="336"/>
      <c r="N166" s="336"/>
      <c r="O166" s="336"/>
    </row>
    <row r="167" spans="1:15" s="369" customFormat="1" ht="20.65" customHeight="1">
      <c r="A167" s="336"/>
      <c r="B167" s="391"/>
      <c r="D167" s="369" t="s">
        <v>1331</v>
      </c>
      <c r="E167" s="336"/>
      <c r="F167" s="336"/>
      <c r="G167" s="336"/>
      <c r="H167" s="336"/>
      <c r="I167" s="336"/>
      <c r="J167" s="336"/>
      <c r="K167" s="336"/>
      <c r="L167" s="336"/>
      <c r="M167" s="336"/>
      <c r="N167" s="336"/>
      <c r="O167" s="336"/>
    </row>
    <row r="168" spans="1:15" s="369" customFormat="1" ht="20.65" customHeight="1">
      <c r="A168" s="336"/>
      <c r="B168" s="391"/>
      <c r="D168" s="369" t="s">
        <v>1332</v>
      </c>
      <c r="E168" s="336"/>
      <c r="F168" s="336"/>
      <c r="G168" s="336"/>
      <c r="H168" s="336"/>
      <c r="I168" s="336"/>
      <c r="J168" s="336"/>
      <c r="K168" s="336"/>
      <c r="L168" s="336"/>
      <c r="M168" s="336"/>
      <c r="N168" s="336"/>
      <c r="O168" s="336"/>
    </row>
    <row r="169" spans="1:15" s="369" customFormat="1" ht="20.65" customHeight="1">
      <c r="A169" s="336"/>
      <c r="B169" s="422" t="s">
        <v>1333</v>
      </c>
      <c r="C169" s="380"/>
      <c r="D169" s="380"/>
      <c r="E169" s="336"/>
      <c r="F169" s="336"/>
      <c r="G169" s="336"/>
      <c r="H169" s="336"/>
      <c r="I169" s="336"/>
      <c r="J169" s="336"/>
      <c r="K169" s="336"/>
      <c r="L169" s="336"/>
      <c r="M169" s="336"/>
      <c r="N169" s="336"/>
      <c r="O169" s="336"/>
    </row>
    <row r="170" spans="1:15" s="369" customFormat="1" ht="20.65" customHeight="1">
      <c r="A170" s="336"/>
      <c r="D170" s="369" t="s">
        <v>1334</v>
      </c>
      <c r="E170" s="336"/>
      <c r="F170" s="336"/>
      <c r="G170" s="336"/>
      <c r="H170" s="336"/>
      <c r="I170" s="336"/>
      <c r="J170" s="336"/>
      <c r="K170" s="336"/>
      <c r="L170" s="336"/>
      <c r="M170" s="336"/>
      <c r="N170" s="336"/>
      <c r="O170" s="336"/>
    </row>
    <row r="171" spans="1:15" s="391" customFormat="1" ht="20.65" customHeight="1">
      <c r="A171" s="336"/>
      <c r="B171" s="369"/>
      <c r="C171" s="369" t="s">
        <v>1335</v>
      </c>
      <c r="D171" s="369"/>
      <c r="E171" s="336"/>
      <c r="F171" s="336"/>
      <c r="G171" s="336"/>
      <c r="H171" s="336"/>
      <c r="I171" s="336"/>
      <c r="J171" s="336"/>
      <c r="K171" s="336"/>
      <c r="L171" s="336"/>
      <c r="M171" s="336"/>
      <c r="N171" s="336"/>
      <c r="O171" s="336"/>
    </row>
    <row r="172" spans="1:15" s="340" customFormat="1" ht="20.65" customHeight="1">
      <c r="A172" s="336"/>
      <c r="B172" s="369"/>
      <c r="C172" s="369" t="s">
        <v>1336</v>
      </c>
      <c r="D172" s="369"/>
      <c r="E172" s="336"/>
      <c r="F172" s="336"/>
      <c r="G172" s="336"/>
      <c r="H172" s="336"/>
      <c r="I172" s="336"/>
      <c r="J172" s="336"/>
      <c r="K172" s="336"/>
      <c r="L172" s="336"/>
      <c r="M172" s="336"/>
      <c r="N172" s="336"/>
      <c r="O172" s="336"/>
    </row>
    <row r="173" spans="1:15" s="340" customFormat="1" ht="20.65" customHeight="1">
      <c r="A173" s="336"/>
      <c r="B173" s="422" t="s">
        <v>1831</v>
      </c>
      <c r="C173" s="380"/>
      <c r="D173" s="380"/>
      <c r="E173" s="336"/>
      <c r="F173" s="336"/>
      <c r="G173" s="336"/>
      <c r="H173" s="336"/>
      <c r="I173" s="336"/>
      <c r="J173" s="336"/>
      <c r="K173" s="336"/>
      <c r="L173" s="336"/>
      <c r="M173" s="336"/>
      <c r="N173" s="336"/>
      <c r="O173" s="336"/>
    </row>
    <row r="174" spans="1:15" s="340" customFormat="1" ht="20.65" customHeight="1">
      <c r="A174" s="336"/>
      <c r="B174" s="369"/>
      <c r="C174" s="419" t="s">
        <v>1967</v>
      </c>
      <c r="D174" s="347"/>
      <c r="E174" s="391"/>
      <c r="F174" s="391"/>
      <c r="G174" s="391"/>
      <c r="H174" s="391"/>
      <c r="I174" s="391"/>
      <c r="J174" s="391"/>
      <c r="K174" s="391"/>
      <c r="L174" s="391"/>
      <c r="M174" s="391"/>
      <c r="N174" s="391"/>
      <c r="O174" s="391"/>
    </row>
    <row r="175" spans="1:15" s="340" customFormat="1" ht="20.65" customHeight="1">
      <c r="A175" s="336"/>
      <c r="B175" s="369"/>
      <c r="C175" s="347"/>
      <c r="D175" s="347" t="s">
        <v>1828</v>
      </c>
      <c r="E175" s="391"/>
      <c r="F175" s="391"/>
      <c r="G175" s="391"/>
      <c r="H175" s="391"/>
      <c r="I175" s="391"/>
      <c r="J175" s="391"/>
      <c r="K175" s="391"/>
      <c r="L175" s="391"/>
      <c r="M175" s="391"/>
      <c r="N175" s="391"/>
      <c r="O175" s="391"/>
    </row>
    <row r="176" spans="1:15" s="340" customFormat="1" ht="20.65" customHeight="1">
      <c r="A176" s="336"/>
      <c r="B176" s="369"/>
      <c r="C176" s="347" t="s">
        <v>1829</v>
      </c>
      <c r="D176" s="347"/>
      <c r="E176" s="391"/>
      <c r="F176" s="391"/>
      <c r="G176" s="391"/>
      <c r="H176" s="391"/>
      <c r="I176" s="391"/>
      <c r="J176" s="391"/>
      <c r="K176" s="391"/>
      <c r="L176" s="391"/>
      <c r="M176" s="391"/>
      <c r="N176" s="391"/>
      <c r="O176" s="391"/>
    </row>
    <row r="177" spans="1:15" s="340" customFormat="1" ht="20.65" customHeight="1">
      <c r="A177" s="336"/>
      <c r="B177" s="369"/>
      <c r="C177" s="347" t="s">
        <v>1830</v>
      </c>
      <c r="D177" s="347"/>
      <c r="E177" s="391"/>
      <c r="F177" s="391"/>
      <c r="G177" s="391"/>
      <c r="H177" s="391"/>
      <c r="I177" s="391"/>
      <c r="J177" s="391"/>
      <c r="K177" s="391"/>
      <c r="L177" s="391"/>
      <c r="M177" s="391"/>
      <c r="N177" s="391"/>
      <c r="O177" s="391"/>
    </row>
    <row r="178" spans="1:15" s="340" customFormat="1" ht="20.65" customHeight="1">
      <c r="A178" s="336"/>
      <c r="B178" s="369"/>
      <c r="C178" s="347" t="s">
        <v>427</v>
      </c>
      <c r="D178" s="347"/>
      <c r="E178" s="391"/>
      <c r="F178" s="391"/>
      <c r="G178" s="391"/>
      <c r="H178" s="391"/>
      <c r="I178" s="391"/>
      <c r="J178" s="391"/>
      <c r="K178" s="391"/>
      <c r="L178" s="391"/>
      <c r="M178" s="391"/>
      <c r="N178" s="391"/>
      <c r="O178" s="391"/>
    </row>
    <row r="179" spans="1:15" s="340" customFormat="1" ht="20.65" customHeight="1">
      <c r="A179" s="336"/>
      <c r="B179" s="369"/>
      <c r="C179" s="707" t="s">
        <v>1968</v>
      </c>
      <c r="D179" s="347"/>
      <c r="E179" s="391"/>
      <c r="F179" s="391"/>
      <c r="G179" s="391"/>
      <c r="H179" s="391"/>
      <c r="I179" s="391"/>
      <c r="J179" s="391"/>
      <c r="K179" s="391"/>
      <c r="L179" s="391"/>
      <c r="M179" s="391"/>
      <c r="N179" s="391"/>
      <c r="O179" s="391"/>
    </row>
    <row r="180" spans="1:15" s="340" customFormat="1" ht="20.65" customHeight="1">
      <c r="A180" s="336"/>
      <c r="B180" s="369"/>
      <c r="C180" s="420"/>
      <c r="D180" s="708" t="s">
        <v>1837</v>
      </c>
      <c r="E180" s="391"/>
      <c r="F180" s="391"/>
      <c r="G180" s="391"/>
      <c r="H180" s="391"/>
      <c r="I180" s="391"/>
      <c r="J180" s="391"/>
      <c r="K180" s="391"/>
      <c r="L180" s="391"/>
      <c r="M180" s="391"/>
      <c r="N180" s="391"/>
      <c r="O180" s="391"/>
    </row>
    <row r="181" spans="1:15" s="340" customFormat="1" ht="20.65" customHeight="1">
      <c r="A181" s="336"/>
      <c r="B181" s="369"/>
      <c r="C181" s="340" t="s">
        <v>1839</v>
      </c>
      <c r="E181" s="391"/>
      <c r="F181" s="391"/>
      <c r="G181" s="391"/>
      <c r="H181" s="391"/>
      <c r="I181" s="391"/>
      <c r="J181" s="391"/>
      <c r="K181" s="391"/>
      <c r="L181" s="391"/>
      <c r="M181" s="391"/>
      <c r="N181" s="391"/>
      <c r="O181" s="391"/>
    </row>
    <row r="182" spans="1:15" s="340" customFormat="1" ht="20.65" customHeight="1">
      <c r="A182" s="336"/>
      <c r="B182" s="369"/>
      <c r="C182" s="340" t="s">
        <v>1838</v>
      </c>
      <c r="E182" s="391"/>
      <c r="F182" s="391"/>
      <c r="G182" s="391"/>
      <c r="H182" s="391"/>
      <c r="I182" s="391"/>
      <c r="J182" s="391"/>
      <c r="K182" s="391"/>
      <c r="L182" s="391"/>
      <c r="M182" s="391"/>
      <c r="N182" s="391"/>
      <c r="O182" s="391"/>
    </row>
    <row r="183" spans="1:15" s="369" customFormat="1" ht="20.65" customHeight="1">
      <c r="B183" s="347"/>
      <c r="C183" s="347"/>
      <c r="D183" s="128"/>
      <c r="E183" s="347"/>
      <c r="F183" s="347"/>
      <c r="G183" s="347"/>
      <c r="H183" s="347"/>
      <c r="I183" s="347"/>
      <c r="J183" s="347"/>
      <c r="K183" s="347"/>
      <c r="L183" s="347"/>
      <c r="M183" s="347"/>
      <c r="N183" s="347"/>
      <c r="O183" s="347"/>
    </row>
    <row r="184" spans="1:15" s="369" customFormat="1" ht="20.65" customHeight="1">
      <c r="B184" s="347"/>
      <c r="C184" s="347"/>
      <c r="D184" s="128"/>
      <c r="E184" s="347"/>
      <c r="F184" s="347"/>
      <c r="G184" s="347"/>
      <c r="H184" s="347"/>
      <c r="I184" s="347"/>
      <c r="J184" s="347"/>
      <c r="K184" s="347"/>
      <c r="L184" s="347"/>
      <c r="M184" s="347"/>
      <c r="N184" s="347"/>
      <c r="O184" s="347"/>
    </row>
    <row r="185" spans="1:15" s="369" customFormat="1" ht="20.65" customHeight="1">
      <c r="B185" s="347"/>
      <c r="C185" s="347"/>
      <c r="D185" s="128"/>
      <c r="E185" s="347"/>
      <c r="F185" s="347"/>
      <c r="G185" s="347"/>
      <c r="H185" s="347"/>
      <c r="I185" s="347"/>
      <c r="J185" s="347"/>
      <c r="K185" s="347"/>
      <c r="L185" s="347"/>
      <c r="M185" s="347"/>
      <c r="N185" s="347"/>
      <c r="O185" s="347"/>
    </row>
    <row r="186" spans="1:15" s="369" customFormat="1" ht="20.65" customHeight="1">
      <c r="B186" s="347"/>
      <c r="C186" s="347"/>
      <c r="D186" s="128"/>
      <c r="E186" s="347"/>
      <c r="F186" s="347"/>
      <c r="G186" s="347"/>
      <c r="H186" s="347"/>
      <c r="I186" s="347"/>
      <c r="J186" s="347"/>
      <c r="K186" s="347"/>
      <c r="L186" s="347"/>
      <c r="M186" s="347"/>
      <c r="N186" s="347"/>
      <c r="O186" s="347"/>
    </row>
    <row r="187" spans="1:15" s="369" customFormat="1" ht="20.65" customHeight="1">
      <c r="B187" s="347"/>
      <c r="C187" s="347"/>
      <c r="D187" s="128"/>
      <c r="E187" s="347"/>
      <c r="F187" s="347"/>
      <c r="G187" s="347"/>
      <c r="H187" s="347"/>
      <c r="I187" s="347"/>
      <c r="J187" s="347"/>
      <c r="K187" s="347"/>
      <c r="L187" s="347"/>
      <c r="M187" s="347"/>
      <c r="N187" s="347"/>
      <c r="O187" s="347"/>
    </row>
    <row r="188" spans="1:15" s="369" customFormat="1" ht="20.65" customHeight="1">
      <c r="B188" s="347"/>
      <c r="C188" s="347"/>
      <c r="D188" s="128"/>
      <c r="E188" s="347"/>
      <c r="F188" s="347"/>
      <c r="G188" s="347"/>
      <c r="H188" s="347"/>
      <c r="I188" s="347"/>
      <c r="J188" s="347"/>
      <c r="K188" s="347"/>
      <c r="L188" s="347"/>
      <c r="M188" s="347"/>
      <c r="N188" s="347"/>
      <c r="O188" s="347"/>
    </row>
    <row r="189" spans="1:15" s="369" customFormat="1" ht="20.65" customHeight="1">
      <c r="B189" s="347"/>
      <c r="C189" s="347"/>
      <c r="D189" s="128"/>
      <c r="E189" s="347"/>
      <c r="F189" s="347"/>
      <c r="G189" s="347"/>
      <c r="H189" s="347"/>
      <c r="I189" s="347"/>
      <c r="J189" s="347"/>
      <c r="K189" s="347"/>
      <c r="L189" s="347"/>
      <c r="M189" s="347"/>
      <c r="N189" s="347"/>
      <c r="O189" s="347"/>
    </row>
    <row r="190" spans="1:15" s="369" customFormat="1" ht="20.65" customHeight="1">
      <c r="B190" s="347"/>
      <c r="C190" s="347"/>
      <c r="D190" s="128"/>
      <c r="E190" s="347"/>
      <c r="F190" s="347"/>
      <c r="G190" s="347"/>
      <c r="H190" s="347"/>
      <c r="I190" s="347"/>
      <c r="J190" s="347"/>
      <c r="K190" s="347"/>
      <c r="L190" s="347"/>
      <c r="M190" s="347"/>
      <c r="N190" s="347"/>
      <c r="O190" s="347"/>
    </row>
    <row r="191" spans="1:15" s="377" customFormat="1" ht="20.65" customHeight="1">
      <c r="A191" s="391"/>
      <c r="B191" s="387"/>
      <c r="C191" s="387"/>
      <c r="D191" s="402"/>
      <c r="E191" s="391"/>
      <c r="F191" s="391"/>
      <c r="G191" s="391"/>
      <c r="H191" s="391"/>
      <c r="I191" s="391"/>
      <c r="J191" s="391"/>
      <c r="K191" s="391"/>
      <c r="L191" s="391"/>
      <c r="M191" s="391"/>
      <c r="N191" s="382"/>
      <c r="O191" s="336">
        <v>20</v>
      </c>
    </row>
    <row r="192" spans="1:15" s="377" customFormat="1" ht="20.65" customHeight="1">
      <c r="A192" s="388" t="s">
        <v>1342</v>
      </c>
      <c r="B192" s="418"/>
      <c r="C192" s="400"/>
      <c r="D192" s="391"/>
      <c r="E192" s="391"/>
      <c r="F192" s="391"/>
      <c r="G192" s="391"/>
      <c r="H192" s="391"/>
      <c r="I192" s="391"/>
      <c r="J192" s="391"/>
      <c r="K192" s="391"/>
      <c r="L192" s="391"/>
      <c r="O192" s="336"/>
    </row>
    <row r="193" spans="1:15" s="340" customFormat="1" ht="20.65" customHeight="1">
      <c r="A193" s="336"/>
      <c r="B193" s="422" t="s">
        <v>1961</v>
      </c>
      <c r="C193" s="380"/>
      <c r="D193" s="380"/>
      <c r="E193" s="336"/>
      <c r="F193" s="336"/>
      <c r="G193" s="336"/>
      <c r="H193" s="336"/>
      <c r="I193" s="336"/>
      <c r="J193" s="336"/>
      <c r="K193" s="336"/>
      <c r="L193" s="336"/>
      <c r="M193" s="336"/>
      <c r="N193" s="336"/>
      <c r="O193" s="336"/>
    </row>
    <row r="194" spans="1:15" s="340" customFormat="1" ht="20.65" customHeight="1">
      <c r="A194" s="336"/>
      <c r="B194" s="369"/>
      <c r="D194" s="709" t="s">
        <v>1834</v>
      </c>
      <c r="E194" s="391"/>
      <c r="F194" s="391"/>
      <c r="G194" s="391"/>
      <c r="H194" s="391"/>
      <c r="I194" s="391"/>
      <c r="J194" s="391"/>
      <c r="K194" s="391"/>
      <c r="L194" s="391"/>
      <c r="M194" s="391"/>
      <c r="N194" s="391"/>
      <c r="O194" s="391"/>
    </row>
    <row r="195" spans="1:15" s="340" customFormat="1" ht="20.65" customHeight="1">
      <c r="A195" s="336"/>
      <c r="B195" s="369"/>
      <c r="C195" s="340" t="s">
        <v>1836</v>
      </c>
      <c r="E195" s="391"/>
      <c r="F195" s="391"/>
      <c r="G195" s="391"/>
      <c r="H195" s="391"/>
      <c r="I195" s="391"/>
      <c r="J195" s="391"/>
      <c r="K195" s="391"/>
      <c r="L195" s="391"/>
      <c r="M195" s="391"/>
      <c r="N195" s="391"/>
      <c r="O195" s="391"/>
    </row>
    <row r="196" spans="1:15" s="340" customFormat="1" ht="20.65" customHeight="1">
      <c r="A196" s="336"/>
      <c r="B196" s="369"/>
      <c r="C196" s="340" t="s">
        <v>1835</v>
      </c>
      <c r="E196" s="391"/>
      <c r="F196" s="391"/>
      <c r="G196" s="391"/>
      <c r="H196" s="391"/>
      <c r="I196" s="391"/>
      <c r="J196" s="391"/>
      <c r="K196" s="391"/>
      <c r="L196" s="391"/>
      <c r="M196" s="391"/>
      <c r="N196" s="391"/>
      <c r="O196" s="391"/>
    </row>
    <row r="197" spans="1:15" s="340" customFormat="1" ht="20.65" customHeight="1">
      <c r="A197" s="336"/>
      <c r="B197" s="369"/>
      <c r="C197" s="340" t="s">
        <v>1832</v>
      </c>
      <c r="E197" s="391"/>
      <c r="F197" s="391"/>
      <c r="G197" s="391"/>
      <c r="H197" s="391"/>
      <c r="I197" s="391"/>
      <c r="J197" s="391"/>
      <c r="K197" s="391"/>
      <c r="L197" s="391"/>
      <c r="M197" s="391"/>
      <c r="N197" s="391"/>
      <c r="O197" s="391"/>
    </row>
    <row r="198" spans="1:15" s="340" customFormat="1" ht="20.65" customHeight="1">
      <c r="A198" s="336"/>
      <c r="B198" s="369"/>
      <c r="C198" s="340" t="s">
        <v>1833</v>
      </c>
      <c r="E198" s="391"/>
      <c r="F198" s="391"/>
      <c r="G198" s="391"/>
      <c r="H198" s="391"/>
      <c r="I198" s="391"/>
      <c r="J198" s="391"/>
      <c r="K198" s="391"/>
      <c r="L198" s="391"/>
      <c r="M198" s="391"/>
      <c r="N198" s="391"/>
      <c r="O198" s="391"/>
    </row>
    <row r="199" spans="1:15" s="340" customFormat="1" ht="20.65" customHeight="1">
      <c r="A199" s="336"/>
      <c r="B199" s="369"/>
      <c r="C199" s="340" t="s">
        <v>1840</v>
      </c>
      <c r="E199" s="391"/>
      <c r="F199" s="391"/>
      <c r="G199" s="391"/>
      <c r="H199" s="391"/>
      <c r="I199" s="391"/>
      <c r="J199" s="391"/>
      <c r="K199" s="391"/>
      <c r="L199" s="391"/>
      <c r="M199" s="391"/>
      <c r="N199" s="391"/>
      <c r="O199" s="391"/>
    </row>
    <row r="200" spans="1:15" s="340" customFormat="1" ht="20.65" customHeight="1">
      <c r="A200" s="336"/>
      <c r="B200" s="422" t="s">
        <v>1337</v>
      </c>
      <c r="C200" s="380"/>
      <c r="D200" s="380"/>
      <c r="E200" s="336"/>
      <c r="F200" s="336"/>
      <c r="G200" s="336"/>
      <c r="H200" s="336"/>
      <c r="I200" s="336"/>
      <c r="J200" s="336"/>
      <c r="K200" s="336"/>
      <c r="L200" s="336"/>
      <c r="M200" s="336"/>
      <c r="N200" s="336"/>
      <c r="O200" s="336"/>
    </row>
    <row r="201" spans="1:15" s="340" customFormat="1" ht="20.65" customHeight="1">
      <c r="A201" s="336"/>
      <c r="B201" s="369"/>
      <c r="C201" s="369"/>
      <c r="D201" s="369" t="s">
        <v>1338</v>
      </c>
      <c r="E201" s="336"/>
      <c r="F201" s="336"/>
      <c r="G201" s="336"/>
      <c r="H201" s="336"/>
      <c r="I201" s="336"/>
      <c r="J201" s="336"/>
      <c r="K201" s="336"/>
      <c r="L201" s="336"/>
      <c r="M201" s="336"/>
      <c r="N201" s="336"/>
      <c r="O201" s="336"/>
    </row>
    <row r="202" spans="1:15" s="340" customFormat="1" ht="20.65" customHeight="1">
      <c r="A202" s="336"/>
      <c r="B202" s="369"/>
      <c r="C202" s="369" t="s">
        <v>1339</v>
      </c>
      <c r="D202" s="369"/>
      <c r="E202" s="336"/>
      <c r="F202" s="336"/>
      <c r="G202" s="336"/>
      <c r="H202" s="336"/>
      <c r="I202" s="336"/>
      <c r="J202" s="336"/>
      <c r="K202" s="336"/>
      <c r="L202" s="336"/>
      <c r="M202" s="336"/>
      <c r="N202" s="336"/>
      <c r="O202" s="336"/>
    </row>
    <row r="203" spans="1:15" s="423" customFormat="1" ht="20.65" customHeight="1">
      <c r="A203" s="336"/>
      <c r="B203" s="369"/>
      <c r="C203" s="369"/>
      <c r="D203" s="369" t="s">
        <v>1960</v>
      </c>
      <c r="E203" s="336"/>
      <c r="F203" s="336"/>
      <c r="G203" s="336"/>
      <c r="H203" s="336"/>
      <c r="I203" s="336"/>
      <c r="J203" s="336"/>
      <c r="K203" s="336"/>
      <c r="L203" s="336"/>
      <c r="M203" s="336"/>
      <c r="N203" s="336"/>
      <c r="O203" s="336"/>
    </row>
    <row r="204" spans="1:15" s="340" customFormat="1" ht="20.65" customHeight="1">
      <c r="A204" s="336"/>
      <c r="B204" s="369"/>
      <c r="C204" s="369" t="s">
        <v>1959</v>
      </c>
      <c r="D204" s="369"/>
      <c r="E204" s="336"/>
      <c r="F204" s="336"/>
      <c r="G204" s="336"/>
      <c r="H204" s="336"/>
      <c r="I204" s="336"/>
      <c r="J204" s="336"/>
      <c r="K204" s="336"/>
      <c r="L204" s="336"/>
      <c r="M204" s="336"/>
      <c r="N204" s="336"/>
      <c r="O204" s="336"/>
    </row>
    <row r="205" spans="1:15" s="340" customFormat="1" ht="20.65" customHeight="1">
      <c r="A205" s="336"/>
      <c r="B205" s="369"/>
      <c r="C205" s="369" t="s">
        <v>1340</v>
      </c>
      <c r="D205" s="369"/>
      <c r="E205" s="336"/>
      <c r="F205" s="336"/>
      <c r="G205" s="336"/>
      <c r="H205" s="336"/>
      <c r="I205" s="336"/>
      <c r="J205" s="336"/>
      <c r="K205" s="336"/>
      <c r="L205" s="336"/>
      <c r="M205" s="336"/>
      <c r="N205" s="336"/>
      <c r="O205" s="336"/>
    </row>
    <row r="206" spans="1:15" s="340" customFormat="1" ht="20.65" customHeight="1">
      <c r="A206" s="336"/>
      <c r="B206" s="369"/>
      <c r="C206" s="369"/>
      <c r="D206" s="369" t="s">
        <v>1341</v>
      </c>
      <c r="E206" s="336"/>
      <c r="F206" s="336"/>
      <c r="G206" s="336"/>
      <c r="H206" s="336"/>
      <c r="I206" s="336"/>
      <c r="J206" s="336"/>
      <c r="K206" s="336"/>
      <c r="L206" s="336"/>
      <c r="M206" s="336"/>
      <c r="N206" s="336"/>
      <c r="O206" s="336"/>
    </row>
    <row r="207" spans="1:15" s="336" customFormat="1" ht="20.65" customHeight="1">
      <c r="B207" s="422" t="s">
        <v>1343</v>
      </c>
      <c r="C207" s="380"/>
      <c r="D207" s="380"/>
      <c r="E207" s="380"/>
    </row>
    <row r="208" spans="1:15" s="336" customFormat="1" ht="20.65" customHeight="1">
      <c r="B208" s="369"/>
      <c r="C208" s="369"/>
      <c r="D208" s="369" t="s">
        <v>1344</v>
      </c>
      <c r="E208" s="369"/>
    </row>
    <row r="209" spans="2:5" s="336" customFormat="1" ht="20.65" customHeight="1">
      <c r="B209" s="369"/>
      <c r="C209" s="369"/>
      <c r="D209" s="369" t="s">
        <v>1345</v>
      </c>
      <c r="E209" s="369"/>
    </row>
    <row r="210" spans="2:5" s="336" customFormat="1" ht="20.65" customHeight="1">
      <c r="B210" s="369"/>
      <c r="C210" s="388" t="s">
        <v>1967</v>
      </c>
      <c r="D210" s="424"/>
      <c r="E210" s="369"/>
    </row>
    <row r="211" spans="2:5" s="336" customFormat="1" ht="20.65" customHeight="1">
      <c r="B211" s="369"/>
      <c r="C211" s="369"/>
      <c r="D211" s="369" t="s">
        <v>1346</v>
      </c>
      <c r="E211" s="369"/>
    </row>
    <row r="212" spans="2:5" s="336" customFormat="1" ht="20.65" customHeight="1">
      <c r="B212" s="369"/>
      <c r="C212" s="369" t="s">
        <v>1347</v>
      </c>
      <c r="D212" s="369"/>
      <c r="E212" s="369"/>
    </row>
    <row r="213" spans="2:5" s="336" customFormat="1" ht="20.65" customHeight="1">
      <c r="B213" s="369"/>
      <c r="C213" s="424"/>
      <c r="D213" s="424" t="s">
        <v>1841</v>
      </c>
      <c r="E213" s="369"/>
    </row>
    <row r="214" spans="2:5" s="336" customFormat="1" ht="20.65" customHeight="1">
      <c r="B214" s="369"/>
      <c r="C214" s="369"/>
      <c r="D214" s="369" t="s">
        <v>1348</v>
      </c>
      <c r="E214" s="369"/>
    </row>
    <row r="215" spans="2:5" s="336" customFormat="1" ht="20.65" customHeight="1">
      <c r="B215" s="369"/>
      <c r="C215" s="369" t="s">
        <v>1349</v>
      </c>
      <c r="D215" s="369"/>
      <c r="E215" s="369"/>
    </row>
    <row r="216" spans="2:5" s="336" customFormat="1" ht="20.65" customHeight="1">
      <c r="B216" s="369"/>
      <c r="C216" s="425"/>
      <c r="D216" s="425" t="s">
        <v>1350</v>
      </c>
      <c r="E216" s="369"/>
    </row>
    <row r="217" spans="2:5" s="336" customFormat="1" ht="20.65" customHeight="1">
      <c r="B217" s="369"/>
      <c r="C217" s="425" t="s">
        <v>1351</v>
      </c>
      <c r="D217" s="425"/>
      <c r="E217" s="369"/>
    </row>
    <row r="218" spans="2:5" s="336" customFormat="1" ht="20.65" customHeight="1">
      <c r="B218" s="369"/>
      <c r="C218" s="425" t="s">
        <v>1352</v>
      </c>
      <c r="D218" s="425"/>
      <c r="E218" s="369"/>
    </row>
    <row r="219" spans="2:5" s="336" customFormat="1" ht="20.65" customHeight="1">
      <c r="B219" s="369"/>
      <c r="C219" s="425"/>
      <c r="D219" s="426" t="s">
        <v>1353</v>
      </c>
      <c r="E219" s="369"/>
    </row>
    <row r="220" spans="2:5" s="336" customFormat="1" ht="20.65" customHeight="1">
      <c r="B220" s="369"/>
      <c r="C220" s="425"/>
      <c r="D220" s="426"/>
      <c r="E220" s="369"/>
    </row>
    <row r="221" spans="2:5" s="336" customFormat="1" ht="20.65" customHeight="1">
      <c r="B221" s="369"/>
      <c r="C221" s="425"/>
      <c r="D221" s="426"/>
      <c r="E221" s="369"/>
    </row>
    <row r="222" spans="2:5" s="336" customFormat="1" ht="20.65" customHeight="1">
      <c r="B222" s="369"/>
      <c r="C222" s="425"/>
      <c r="D222" s="426"/>
      <c r="E222" s="369"/>
    </row>
    <row r="223" spans="2:5" s="336" customFormat="1" ht="20.65" customHeight="1">
      <c r="B223" s="369"/>
      <c r="C223" s="425"/>
      <c r="D223" s="426"/>
      <c r="E223" s="369"/>
    </row>
    <row r="224" spans="2:5" s="336" customFormat="1" ht="20.65" customHeight="1">
      <c r="B224" s="369"/>
      <c r="C224" s="425"/>
      <c r="D224" s="426"/>
      <c r="E224" s="369"/>
    </row>
    <row r="225" spans="1:15" s="336" customFormat="1" ht="20.65" customHeight="1">
      <c r="B225" s="369"/>
      <c r="C225" s="425"/>
      <c r="D225" s="426"/>
      <c r="E225" s="369"/>
    </row>
    <row r="226" spans="1:15" s="336" customFormat="1" ht="20.65" customHeight="1">
      <c r="B226" s="369"/>
      <c r="C226" s="425"/>
      <c r="D226" s="426"/>
      <c r="E226" s="369"/>
    </row>
    <row r="227" spans="1:15" s="336" customFormat="1" ht="20.65" customHeight="1">
      <c r="B227" s="369"/>
      <c r="C227" s="425"/>
      <c r="D227" s="426"/>
      <c r="E227" s="369"/>
    </row>
    <row r="228" spans="1:15" s="336" customFormat="1" ht="20.65" customHeight="1">
      <c r="B228" s="369"/>
      <c r="C228" s="425"/>
      <c r="D228" s="426"/>
      <c r="E228" s="369"/>
    </row>
    <row r="229" spans="1:15" s="377" customFormat="1" ht="20.65" customHeight="1">
      <c r="A229" s="391"/>
      <c r="B229" s="387"/>
      <c r="C229" s="387"/>
      <c r="D229" s="402"/>
      <c r="E229" s="391"/>
      <c r="F229" s="391"/>
      <c r="G229" s="391"/>
      <c r="H229" s="391"/>
      <c r="I229" s="391"/>
      <c r="J229" s="391"/>
      <c r="K229" s="391"/>
      <c r="L229" s="391"/>
      <c r="M229" s="391"/>
      <c r="N229" s="382"/>
      <c r="O229" s="336">
        <v>21</v>
      </c>
    </row>
    <row r="230" spans="1:15" s="377" customFormat="1" ht="20.65" customHeight="1">
      <c r="A230" s="388" t="s">
        <v>1342</v>
      </c>
      <c r="B230" s="391"/>
      <c r="C230" s="391"/>
      <c r="D230" s="391"/>
      <c r="E230" s="391"/>
      <c r="F230" s="391"/>
      <c r="G230" s="391"/>
      <c r="H230" s="391"/>
      <c r="I230" s="391"/>
      <c r="J230" s="391"/>
      <c r="K230" s="391"/>
      <c r="L230" s="391"/>
      <c r="M230" s="391"/>
      <c r="N230" s="391"/>
      <c r="O230" s="391"/>
    </row>
    <row r="231" spans="1:15" s="336" customFormat="1" ht="20.65" customHeight="1">
      <c r="B231" s="422" t="s">
        <v>1354</v>
      </c>
      <c r="C231" s="380"/>
      <c r="D231" s="426"/>
      <c r="E231" s="369"/>
    </row>
    <row r="232" spans="1:15" s="336" customFormat="1" ht="20.65" customHeight="1">
      <c r="B232" s="340"/>
      <c r="C232" s="370"/>
      <c r="D232" s="370" t="s">
        <v>1355</v>
      </c>
      <c r="E232" s="340"/>
    </row>
    <row r="233" spans="1:15" s="336" customFormat="1" ht="20.65" customHeight="1">
      <c r="B233" s="340"/>
      <c r="C233" s="370" t="s">
        <v>1356</v>
      </c>
      <c r="D233" s="370"/>
      <c r="E233" s="340"/>
    </row>
    <row r="234" spans="1:15" s="336" customFormat="1" ht="20.65" customHeight="1">
      <c r="B234" s="340"/>
      <c r="C234" s="370"/>
      <c r="D234" s="370" t="s">
        <v>1357</v>
      </c>
      <c r="E234" s="340"/>
    </row>
    <row r="235" spans="1:15" s="336" customFormat="1" ht="20.65" customHeight="1">
      <c r="B235" s="369"/>
      <c r="C235" s="369" t="s">
        <v>1358</v>
      </c>
      <c r="D235" s="369"/>
      <c r="E235" s="369"/>
      <c r="L235" s="427"/>
    </row>
    <row r="236" spans="1:15" s="336" customFormat="1" ht="20.65" customHeight="1">
      <c r="B236" s="369"/>
      <c r="C236" s="425"/>
      <c r="D236" s="369" t="s">
        <v>1359</v>
      </c>
      <c r="E236" s="369"/>
    </row>
    <row r="237" spans="1:15" s="336" customFormat="1" ht="20.65" customHeight="1">
      <c r="B237" s="369"/>
      <c r="C237" s="425"/>
      <c r="D237" s="369" t="s">
        <v>1360</v>
      </c>
      <c r="E237" s="369"/>
    </row>
    <row r="238" spans="1:15" s="336" customFormat="1" ht="20.65" customHeight="1">
      <c r="B238" s="369"/>
      <c r="C238" s="425"/>
      <c r="D238" s="426" t="s">
        <v>1361</v>
      </c>
      <c r="E238" s="369"/>
    </row>
    <row r="239" spans="1:15" s="336" customFormat="1" ht="20.65" customHeight="1">
      <c r="B239" s="369"/>
      <c r="C239" s="425" t="s">
        <v>1362</v>
      </c>
      <c r="D239" s="426"/>
      <c r="E239" s="369"/>
    </row>
    <row r="240" spans="1:15" s="336" customFormat="1" ht="20.65" customHeight="1">
      <c r="B240" s="422" t="s">
        <v>1363</v>
      </c>
      <c r="C240" s="380"/>
      <c r="D240" s="380"/>
    </row>
    <row r="241" spans="2:13" s="336" customFormat="1" ht="20.65" customHeight="1">
      <c r="B241" s="369"/>
      <c r="C241" s="369"/>
      <c r="D241" s="369" t="s">
        <v>1364</v>
      </c>
    </row>
    <row r="242" spans="2:13" s="336" customFormat="1" ht="20.65" customHeight="1">
      <c r="B242" s="369"/>
      <c r="C242" s="369" t="s">
        <v>1365</v>
      </c>
      <c r="D242" s="369"/>
    </row>
    <row r="243" spans="2:13" s="336" customFormat="1" ht="20.65" customHeight="1">
      <c r="B243" s="369"/>
      <c r="C243" s="369"/>
      <c r="D243" s="369" t="s">
        <v>1366</v>
      </c>
    </row>
    <row r="244" spans="2:13" s="336" customFormat="1" ht="20.65" customHeight="1">
      <c r="B244" s="369"/>
      <c r="C244" s="369" t="s">
        <v>1367</v>
      </c>
      <c r="D244" s="369"/>
    </row>
    <row r="245" spans="2:13" s="336" customFormat="1" ht="20.65" customHeight="1">
      <c r="B245" s="369"/>
      <c r="C245" s="369" t="s">
        <v>1368</v>
      </c>
      <c r="D245" s="369"/>
    </row>
    <row r="246" spans="2:13" s="336" customFormat="1" ht="20.65" customHeight="1">
      <c r="B246" s="369"/>
      <c r="C246" s="369" t="s">
        <v>1369</v>
      </c>
      <c r="D246" s="369"/>
    </row>
    <row r="247" spans="2:13" s="336" customFormat="1" ht="20.65" customHeight="1">
      <c r="B247" s="369"/>
      <c r="C247" s="369"/>
      <c r="D247" s="369" t="s">
        <v>1370</v>
      </c>
    </row>
    <row r="248" spans="2:13" s="336" customFormat="1" ht="20.65" customHeight="1">
      <c r="B248" s="369"/>
      <c r="C248" s="369" t="s">
        <v>1371</v>
      </c>
      <c r="D248" s="369"/>
    </row>
    <row r="249" spans="2:13" s="336" customFormat="1" ht="20.65" customHeight="1">
      <c r="B249" s="369"/>
      <c r="C249" s="369"/>
      <c r="D249" s="369" t="s">
        <v>1372</v>
      </c>
      <c r="E249" s="369"/>
    </row>
    <row r="250" spans="2:13" s="336" customFormat="1" ht="20.65" customHeight="1">
      <c r="B250" s="391"/>
      <c r="C250" s="369"/>
      <c r="D250" s="369"/>
      <c r="E250" s="369"/>
      <c r="M250" s="427" t="s">
        <v>1373</v>
      </c>
    </row>
    <row r="251" spans="2:13" s="336" customFormat="1" ht="20.65" customHeight="1">
      <c r="B251" s="391"/>
      <c r="C251" s="369"/>
      <c r="D251" s="369"/>
      <c r="E251" s="369" t="s">
        <v>1374</v>
      </c>
      <c r="M251" s="373" t="s">
        <v>1375</v>
      </c>
    </row>
    <row r="252" spans="2:13" s="336" customFormat="1" ht="20.65" customHeight="1">
      <c r="B252" s="391"/>
      <c r="C252" s="369"/>
      <c r="D252" s="369"/>
      <c r="E252" s="369" t="s">
        <v>1376</v>
      </c>
      <c r="M252" s="373" t="s">
        <v>1377</v>
      </c>
    </row>
    <row r="253" spans="2:13" s="336" customFormat="1" ht="20.65" customHeight="1">
      <c r="B253" s="391"/>
      <c r="C253" s="369"/>
      <c r="D253" s="369"/>
      <c r="E253" s="369" t="s">
        <v>1378</v>
      </c>
      <c r="M253" s="373" t="s">
        <v>1377</v>
      </c>
    </row>
    <row r="254" spans="2:13" s="336" customFormat="1" ht="20.65" customHeight="1">
      <c r="B254" s="391"/>
      <c r="C254" s="369"/>
      <c r="D254" s="369"/>
      <c r="E254" s="369" t="s">
        <v>1379</v>
      </c>
      <c r="M254" s="373" t="s">
        <v>1380</v>
      </c>
    </row>
    <row r="255" spans="2:13" s="336" customFormat="1" ht="20.65" customHeight="1">
      <c r="B255" s="391"/>
      <c r="C255" s="369"/>
      <c r="D255" s="369" t="s">
        <v>1381</v>
      </c>
      <c r="E255" s="369"/>
    </row>
    <row r="256" spans="2:13" s="336" customFormat="1" ht="20.65" customHeight="1">
      <c r="B256" s="391"/>
      <c r="C256" s="369"/>
      <c r="D256" s="369" t="s">
        <v>1382</v>
      </c>
      <c r="E256" s="369"/>
    </row>
    <row r="257" spans="1:15" s="336" customFormat="1" ht="20.65" customHeight="1">
      <c r="B257" s="391"/>
      <c r="D257" s="336" t="s">
        <v>1383</v>
      </c>
      <c r="E257" s="369"/>
    </row>
    <row r="258" spans="1:15" s="336" customFormat="1" ht="20.65" customHeight="1">
      <c r="B258" s="391"/>
      <c r="C258" s="336" t="s">
        <v>1384</v>
      </c>
      <c r="E258" s="369"/>
    </row>
    <row r="259" spans="1:15" s="336" customFormat="1" ht="20.65" customHeight="1">
      <c r="B259" s="391"/>
      <c r="C259" s="369"/>
      <c r="D259" s="369" t="s">
        <v>1385</v>
      </c>
      <c r="E259" s="369"/>
    </row>
    <row r="260" spans="1:15" s="336" customFormat="1" ht="20.65" customHeight="1">
      <c r="B260" s="391"/>
      <c r="C260" s="369"/>
      <c r="D260" s="369" t="s">
        <v>1386</v>
      </c>
      <c r="E260" s="369"/>
    </row>
    <row r="261" spans="1:15" s="336" customFormat="1" ht="20.65" customHeight="1">
      <c r="B261" s="391"/>
      <c r="C261" s="369" t="s">
        <v>1387</v>
      </c>
      <c r="D261" s="369"/>
      <c r="E261" s="369"/>
    </row>
    <row r="262" spans="1:15" s="336" customFormat="1" ht="20.65" customHeight="1">
      <c r="B262" s="391"/>
      <c r="C262" s="369"/>
      <c r="D262" s="369"/>
      <c r="E262" s="369"/>
    </row>
    <row r="263" spans="1:15" s="336" customFormat="1" ht="20.65" customHeight="1">
      <c r="B263" s="391"/>
      <c r="C263" s="369"/>
      <c r="D263" s="369"/>
      <c r="E263" s="369"/>
    </row>
    <row r="264" spans="1:15" s="336" customFormat="1" ht="20.65" customHeight="1">
      <c r="B264" s="391"/>
      <c r="C264" s="369"/>
      <c r="D264" s="369"/>
      <c r="E264" s="369"/>
    </row>
    <row r="265" spans="1:15" s="336" customFormat="1" ht="20.65" customHeight="1">
      <c r="B265" s="391"/>
      <c r="C265" s="369"/>
      <c r="D265" s="369"/>
      <c r="E265" s="369"/>
    </row>
    <row r="266" spans="1:15" s="336" customFormat="1" ht="20.65" customHeight="1">
      <c r="B266" s="391"/>
      <c r="C266" s="369"/>
      <c r="D266" s="369"/>
      <c r="E266" s="369"/>
    </row>
    <row r="267" spans="1:15" s="377" customFormat="1" ht="20.65" customHeight="1">
      <c r="A267" s="391"/>
      <c r="B267" s="387"/>
      <c r="C267" s="387"/>
      <c r="D267" s="402"/>
      <c r="E267" s="391"/>
      <c r="F267" s="391"/>
      <c r="G267" s="391"/>
      <c r="H267" s="391"/>
      <c r="I267" s="391"/>
      <c r="J267" s="391"/>
      <c r="K267" s="391"/>
      <c r="L267" s="391"/>
      <c r="M267" s="391"/>
      <c r="N267" s="382"/>
      <c r="O267" s="336">
        <v>22</v>
      </c>
    </row>
    <row r="268" spans="1:15" s="377" customFormat="1" ht="20.65" customHeight="1">
      <c r="A268" s="388" t="s">
        <v>1342</v>
      </c>
      <c r="B268" s="391"/>
      <c r="C268" s="391"/>
      <c r="D268" s="391"/>
      <c r="E268" s="391"/>
      <c r="F268" s="391"/>
      <c r="G268" s="391"/>
      <c r="H268" s="391"/>
      <c r="I268" s="391"/>
      <c r="J268" s="391"/>
      <c r="K268" s="391"/>
      <c r="L268" s="391"/>
      <c r="M268" s="391"/>
      <c r="N268" s="391"/>
      <c r="O268" s="391"/>
    </row>
    <row r="269" spans="1:15" s="336" customFormat="1" ht="20.65" customHeight="1">
      <c r="B269" s="422" t="s">
        <v>1388</v>
      </c>
      <c r="C269" s="380"/>
    </row>
    <row r="270" spans="1:15" s="336" customFormat="1" ht="20.65" customHeight="1">
      <c r="B270" s="391"/>
      <c r="C270" s="369"/>
      <c r="D270" s="428" t="s">
        <v>1389</v>
      </c>
      <c r="E270" s="369"/>
    </row>
    <row r="271" spans="1:15" s="336" customFormat="1" ht="20.65" customHeight="1">
      <c r="B271" s="391"/>
      <c r="C271" s="369"/>
      <c r="D271" s="369" t="s">
        <v>1390</v>
      </c>
      <c r="E271" s="369"/>
    </row>
    <row r="272" spans="1:15" s="336" customFormat="1" ht="20.65" customHeight="1">
      <c r="B272" s="391"/>
      <c r="C272" s="369" t="s">
        <v>1391</v>
      </c>
      <c r="D272" s="369"/>
      <c r="E272" s="369"/>
    </row>
    <row r="273" spans="2:15" s="336" customFormat="1" ht="20.65" customHeight="1">
      <c r="B273" s="391"/>
      <c r="C273" s="369" t="s">
        <v>1392</v>
      </c>
      <c r="D273" s="369"/>
      <c r="E273" s="369"/>
    </row>
    <row r="274" spans="2:15" s="336" customFormat="1" ht="20.65" customHeight="1">
      <c r="B274" s="391"/>
      <c r="C274" s="369"/>
      <c r="D274" s="369" t="s">
        <v>1393</v>
      </c>
      <c r="E274" s="369"/>
    </row>
    <row r="275" spans="2:15" s="336" customFormat="1" ht="20.65" customHeight="1">
      <c r="B275" s="391"/>
      <c r="C275" s="369" t="s">
        <v>1394</v>
      </c>
      <c r="D275" s="369"/>
      <c r="E275" s="369"/>
    </row>
    <row r="276" spans="2:15" s="336" customFormat="1" ht="20.65" customHeight="1">
      <c r="B276" s="422" t="s">
        <v>1859</v>
      </c>
      <c r="C276" s="380"/>
    </row>
    <row r="277" spans="2:15" s="336" customFormat="1" ht="20.65" customHeight="1">
      <c r="B277" s="391"/>
      <c r="C277" s="347"/>
      <c r="D277" s="347" t="s">
        <v>1970</v>
      </c>
      <c r="E277" s="347"/>
      <c r="F277" s="710"/>
      <c r="G277" s="710"/>
      <c r="H277" s="710"/>
      <c r="I277" s="711"/>
      <c r="J277" s="711"/>
      <c r="K277" s="711"/>
      <c r="L277" s="712"/>
      <c r="M277" s="711"/>
      <c r="N277" s="711"/>
      <c r="O277" s="711"/>
    </row>
    <row r="278" spans="2:15" s="336" customFormat="1" ht="20.65" customHeight="1">
      <c r="B278" s="391"/>
      <c r="C278" s="347"/>
      <c r="D278" s="347" t="s">
        <v>1842</v>
      </c>
      <c r="E278" s="347"/>
      <c r="F278" s="710"/>
      <c r="G278" s="710"/>
      <c r="H278" s="710"/>
      <c r="I278" s="711"/>
      <c r="J278" s="711"/>
      <c r="K278" s="711"/>
      <c r="L278" s="712"/>
      <c r="M278" s="711"/>
      <c r="N278" s="711"/>
      <c r="O278" s="711"/>
    </row>
    <row r="279" spans="2:15" s="336" customFormat="1" ht="20.65" customHeight="1">
      <c r="B279" s="391"/>
      <c r="C279" s="347" t="s">
        <v>1843</v>
      </c>
      <c r="D279" s="347"/>
      <c r="E279" s="347"/>
      <c r="F279" s="710"/>
      <c r="G279" s="710"/>
      <c r="H279" s="710"/>
      <c r="I279" s="711"/>
      <c r="J279" s="711"/>
      <c r="K279" s="711"/>
      <c r="L279" s="712"/>
      <c r="M279" s="711"/>
      <c r="N279" s="711"/>
      <c r="O279" s="711"/>
    </row>
    <row r="280" spans="2:15" s="336" customFormat="1" ht="20.65" customHeight="1">
      <c r="B280" s="391"/>
      <c r="C280" s="347"/>
      <c r="D280" s="347" t="s">
        <v>1845</v>
      </c>
      <c r="E280" s="347"/>
      <c r="F280" s="710"/>
      <c r="G280" s="710"/>
      <c r="H280" s="710"/>
      <c r="I280" s="711"/>
      <c r="J280" s="711"/>
      <c r="K280" s="711"/>
      <c r="L280" s="712"/>
      <c r="M280" s="711"/>
      <c r="N280" s="711"/>
      <c r="O280" s="711"/>
    </row>
    <row r="281" spans="2:15" s="336" customFormat="1" ht="20.65" customHeight="1">
      <c r="B281" s="391"/>
      <c r="C281" s="347" t="s">
        <v>1846</v>
      </c>
      <c r="D281" s="347"/>
      <c r="E281" s="347"/>
      <c r="F281" s="710"/>
      <c r="G281" s="710"/>
      <c r="H281" s="710"/>
      <c r="I281" s="711"/>
      <c r="J281" s="711"/>
      <c r="K281" s="711"/>
      <c r="L281" s="712"/>
      <c r="M281" s="711"/>
      <c r="N281" s="711"/>
      <c r="O281" s="711"/>
    </row>
    <row r="282" spans="2:15" s="336" customFormat="1" ht="20.65" customHeight="1">
      <c r="B282" s="391"/>
      <c r="C282" s="347"/>
      <c r="D282" s="500" t="s">
        <v>1395</v>
      </c>
      <c r="E282" s="347"/>
      <c r="F282" s="710"/>
      <c r="G282" s="710"/>
      <c r="H282" s="710"/>
      <c r="I282" s="711"/>
      <c r="J282" s="711"/>
      <c r="K282" s="711"/>
      <c r="L282" s="712"/>
      <c r="M282" s="711"/>
      <c r="N282" s="711"/>
      <c r="O282" s="711"/>
    </row>
    <row r="283" spans="2:15" s="336" customFormat="1" ht="20.65" customHeight="1">
      <c r="B283" s="391"/>
      <c r="C283" s="347"/>
      <c r="D283" s="347" t="s">
        <v>1847</v>
      </c>
      <c r="E283" s="347"/>
      <c r="F283" s="710"/>
      <c r="G283" s="710"/>
      <c r="H283" s="710"/>
      <c r="I283" s="711"/>
      <c r="J283" s="711"/>
      <c r="K283" s="711"/>
      <c r="L283" s="712"/>
      <c r="M283" s="711"/>
      <c r="N283" s="711"/>
      <c r="O283" s="711"/>
    </row>
    <row r="284" spans="2:15" s="336" customFormat="1" ht="20.65" customHeight="1">
      <c r="B284" s="391"/>
      <c r="C284" s="347" t="s">
        <v>1848</v>
      </c>
      <c r="D284" s="347"/>
      <c r="E284" s="347"/>
      <c r="F284" s="710"/>
      <c r="G284" s="710"/>
      <c r="H284" s="710"/>
      <c r="I284" s="711"/>
      <c r="J284" s="711"/>
      <c r="K284" s="711"/>
      <c r="L284" s="712"/>
      <c r="M284" s="711"/>
      <c r="N284" s="711"/>
      <c r="O284" s="711"/>
    </row>
    <row r="285" spans="2:15" s="336" customFormat="1" ht="20.65" customHeight="1">
      <c r="B285" s="391"/>
      <c r="C285" s="347" t="s">
        <v>1849</v>
      </c>
      <c r="D285" s="347"/>
      <c r="E285" s="347"/>
      <c r="F285" s="710"/>
      <c r="G285" s="710"/>
      <c r="H285" s="710"/>
      <c r="I285" s="711"/>
      <c r="J285" s="711"/>
      <c r="K285" s="711"/>
      <c r="L285" s="712"/>
      <c r="M285" s="711"/>
      <c r="N285" s="711"/>
      <c r="O285" s="711"/>
    </row>
    <row r="286" spans="2:15" s="336" customFormat="1" ht="20.65" customHeight="1">
      <c r="B286" s="391"/>
      <c r="C286" s="347" t="s">
        <v>1850</v>
      </c>
      <c r="D286" s="347"/>
      <c r="E286" s="347"/>
      <c r="F286" s="710"/>
      <c r="G286" s="710"/>
      <c r="H286" s="710"/>
      <c r="I286" s="711"/>
      <c r="J286" s="711"/>
      <c r="K286" s="711"/>
      <c r="L286" s="712"/>
      <c r="M286" s="711"/>
      <c r="N286" s="711"/>
      <c r="O286" s="711"/>
    </row>
    <row r="287" spans="2:15" s="336" customFormat="1" ht="20.65" customHeight="1">
      <c r="B287" s="391"/>
      <c r="C287" s="347" t="s">
        <v>1851</v>
      </c>
      <c r="D287" s="347"/>
      <c r="E287" s="347"/>
      <c r="F287" s="710"/>
      <c r="G287" s="710"/>
      <c r="H287" s="710"/>
      <c r="I287" s="711"/>
      <c r="J287" s="711"/>
      <c r="K287" s="711"/>
      <c r="L287" s="712"/>
      <c r="M287" s="711"/>
      <c r="N287" s="711"/>
      <c r="O287" s="711"/>
    </row>
    <row r="288" spans="2:15" s="336" customFormat="1" ht="20.65" customHeight="1">
      <c r="B288" s="391"/>
      <c r="C288" s="347"/>
      <c r="D288" s="500" t="s">
        <v>1396</v>
      </c>
      <c r="E288" s="347"/>
      <c r="F288" s="710"/>
      <c r="G288" s="710"/>
      <c r="H288" s="710"/>
      <c r="I288" s="711"/>
      <c r="J288" s="711"/>
      <c r="K288" s="711"/>
      <c r="L288" s="712"/>
      <c r="M288" s="711"/>
      <c r="N288" s="711"/>
      <c r="O288" s="711"/>
    </row>
    <row r="289" spans="2:15" s="336" customFormat="1" ht="20.65" customHeight="1">
      <c r="B289" s="391"/>
      <c r="C289" s="347"/>
      <c r="D289" s="347" t="s">
        <v>1852</v>
      </c>
      <c r="E289" s="347"/>
      <c r="F289" s="710"/>
      <c r="G289" s="710"/>
      <c r="H289" s="710"/>
      <c r="I289" s="711"/>
      <c r="J289" s="711"/>
      <c r="K289" s="711"/>
      <c r="L289" s="712"/>
      <c r="M289" s="711"/>
      <c r="N289" s="711"/>
      <c r="O289" s="711"/>
    </row>
    <row r="290" spans="2:15" s="336" customFormat="1" ht="20.65" customHeight="1">
      <c r="B290" s="391"/>
      <c r="C290" s="347" t="s">
        <v>1853</v>
      </c>
      <c r="D290" s="347"/>
      <c r="E290" s="347"/>
      <c r="F290" s="710"/>
      <c r="G290" s="710"/>
      <c r="H290" s="710"/>
      <c r="I290" s="711"/>
      <c r="J290" s="711"/>
      <c r="K290" s="711"/>
      <c r="L290" s="712"/>
      <c r="M290" s="711"/>
      <c r="N290" s="711"/>
      <c r="O290" s="711"/>
    </row>
    <row r="291" spans="2:15" s="336" customFormat="1" ht="20.65" customHeight="1">
      <c r="B291" s="391"/>
      <c r="C291" s="347" t="s">
        <v>1854</v>
      </c>
      <c r="D291" s="347"/>
      <c r="E291" s="347"/>
      <c r="F291" s="710"/>
      <c r="G291" s="710"/>
      <c r="H291" s="710"/>
      <c r="I291" s="711"/>
      <c r="J291" s="711"/>
      <c r="K291" s="711"/>
      <c r="L291" s="712"/>
      <c r="M291" s="711"/>
      <c r="N291" s="711"/>
      <c r="O291" s="711"/>
    </row>
    <row r="292" spans="2:15" s="336" customFormat="1" ht="20.65" customHeight="1">
      <c r="B292" s="391"/>
      <c r="C292" s="347"/>
      <c r="D292" s="347" t="s">
        <v>1844</v>
      </c>
      <c r="E292" s="347"/>
      <c r="F292" s="710"/>
      <c r="G292" s="710"/>
      <c r="H292" s="710"/>
      <c r="I292" s="711"/>
      <c r="J292" s="711"/>
      <c r="K292" s="711"/>
      <c r="L292" s="712"/>
      <c r="M292" s="711"/>
      <c r="N292" s="711"/>
      <c r="O292" s="711"/>
    </row>
    <row r="293" spans="2:15" s="336" customFormat="1" ht="20.65" customHeight="1">
      <c r="B293" s="391"/>
      <c r="C293" s="347" t="s">
        <v>1855</v>
      </c>
      <c r="D293" s="347"/>
      <c r="E293" s="347"/>
      <c r="F293" s="710"/>
      <c r="G293" s="710"/>
      <c r="H293" s="710"/>
      <c r="I293" s="711"/>
      <c r="J293" s="711"/>
      <c r="K293" s="711"/>
      <c r="L293" s="712"/>
      <c r="M293" s="711"/>
      <c r="N293" s="711"/>
      <c r="O293" s="711"/>
    </row>
    <row r="294" spans="2:15" s="336" customFormat="1" ht="20.65" customHeight="1">
      <c r="B294" s="391"/>
      <c r="C294" s="347" t="s">
        <v>1856</v>
      </c>
      <c r="D294" s="347"/>
      <c r="E294" s="347"/>
      <c r="F294" s="710"/>
      <c r="G294" s="710"/>
      <c r="H294" s="710"/>
      <c r="I294" s="711"/>
      <c r="J294" s="711"/>
      <c r="K294" s="711"/>
      <c r="L294" s="712"/>
      <c r="M294" s="711"/>
      <c r="N294" s="711"/>
      <c r="O294" s="711"/>
    </row>
    <row r="295" spans="2:15" s="336" customFormat="1" ht="20.65" customHeight="1">
      <c r="B295" s="391"/>
      <c r="C295" s="347" t="s">
        <v>1857</v>
      </c>
      <c r="D295" s="347"/>
      <c r="E295" s="347"/>
      <c r="F295" s="710"/>
      <c r="G295" s="710"/>
      <c r="H295" s="710"/>
      <c r="I295" s="711"/>
      <c r="J295" s="711"/>
      <c r="K295" s="711"/>
      <c r="L295" s="712"/>
      <c r="M295" s="711"/>
      <c r="N295" s="711"/>
      <c r="O295" s="711"/>
    </row>
    <row r="296" spans="2:15" s="336" customFormat="1" ht="20.65" customHeight="1">
      <c r="B296" s="391"/>
      <c r="C296" s="347" t="s">
        <v>1858</v>
      </c>
      <c r="D296" s="347"/>
      <c r="E296" s="347"/>
      <c r="F296" s="710"/>
      <c r="G296" s="710"/>
      <c r="H296" s="710"/>
      <c r="I296" s="711"/>
      <c r="J296" s="711"/>
      <c r="K296" s="711"/>
      <c r="L296" s="712"/>
      <c r="M296" s="711"/>
      <c r="N296" s="711"/>
      <c r="O296" s="711"/>
    </row>
    <row r="297" spans="2:15" s="336" customFormat="1" ht="20.65" customHeight="1">
      <c r="B297" s="391"/>
      <c r="C297" s="425"/>
      <c r="D297" s="370"/>
      <c r="E297" s="425"/>
    </row>
    <row r="298" spans="2:15" s="336" customFormat="1" ht="20.65" customHeight="1">
      <c r="B298" s="391"/>
      <c r="C298" s="425"/>
      <c r="D298" s="370"/>
      <c r="E298" s="425"/>
    </row>
    <row r="299" spans="2:15" s="336" customFormat="1" ht="20.65" customHeight="1">
      <c r="B299" s="391"/>
      <c r="C299" s="425"/>
      <c r="D299" s="370"/>
      <c r="E299" s="425"/>
    </row>
    <row r="300" spans="2:15" s="336" customFormat="1" ht="20.65" customHeight="1">
      <c r="B300" s="391"/>
      <c r="C300" s="425"/>
      <c r="D300" s="370"/>
      <c r="E300" s="425"/>
    </row>
    <row r="301" spans="2:15" s="336" customFormat="1" ht="20.65" customHeight="1">
      <c r="B301" s="391"/>
      <c r="C301" s="425"/>
      <c r="D301" s="370"/>
      <c r="E301" s="425"/>
    </row>
    <row r="302" spans="2:15" s="336" customFormat="1" ht="20.65" customHeight="1">
      <c r="B302" s="391"/>
      <c r="C302" s="425"/>
      <c r="D302" s="370"/>
      <c r="E302" s="425"/>
    </row>
    <row r="303" spans="2:15" s="336" customFormat="1" ht="20.65" customHeight="1">
      <c r="B303" s="391"/>
      <c r="C303" s="425"/>
      <c r="D303" s="370"/>
      <c r="E303" s="425"/>
    </row>
    <row r="304" spans="2:15" s="336" customFormat="1" ht="20.65" customHeight="1">
      <c r="B304" s="391"/>
      <c r="C304" s="425"/>
      <c r="D304" s="370"/>
      <c r="E304" s="425"/>
    </row>
    <row r="305" spans="1:15" s="377" customFormat="1" ht="20.65" customHeight="1">
      <c r="A305" s="391"/>
      <c r="B305" s="387"/>
      <c r="C305" s="387"/>
      <c r="D305" s="402"/>
      <c r="E305" s="391"/>
      <c r="F305" s="391"/>
      <c r="G305" s="391"/>
      <c r="H305" s="391"/>
      <c r="I305" s="391"/>
      <c r="J305" s="391"/>
      <c r="K305" s="391"/>
      <c r="L305" s="391"/>
      <c r="M305" s="391"/>
      <c r="N305" s="382"/>
      <c r="O305" s="336">
        <v>23</v>
      </c>
    </row>
    <row r="306" spans="1:15" s="377" customFormat="1" ht="20.65" customHeight="1">
      <c r="A306" s="388" t="s">
        <v>1342</v>
      </c>
      <c r="B306" s="391"/>
      <c r="C306" s="391"/>
      <c r="D306" s="391"/>
      <c r="E306" s="391"/>
      <c r="F306" s="391"/>
      <c r="G306" s="391"/>
      <c r="H306" s="391"/>
      <c r="I306" s="391"/>
      <c r="J306" s="391"/>
      <c r="K306" s="391"/>
      <c r="L306" s="391"/>
      <c r="M306" s="391"/>
      <c r="N306" s="391"/>
      <c r="O306" s="391"/>
    </row>
    <row r="307" spans="1:15" s="336" customFormat="1" ht="20.65" customHeight="1">
      <c r="B307" s="431" t="s">
        <v>1870</v>
      </c>
      <c r="C307" s="380"/>
      <c r="D307" s="380"/>
      <c r="E307" s="380"/>
    </row>
    <row r="308" spans="1:15" s="336" customFormat="1" ht="20.65" customHeight="1">
      <c r="A308" s="347"/>
      <c r="B308" s="419"/>
      <c r="C308" s="420" t="s">
        <v>1967</v>
      </c>
      <c r="D308" s="128"/>
      <c r="E308" s="347"/>
      <c r="F308" s="347"/>
      <c r="G308" s="347"/>
      <c r="H308" s="347"/>
      <c r="I308" s="347"/>
      <c r="J308" s="347"/>
      <c r="K308" s="347"/>
      <c r="L308" s="347"/>
      <c r="M308" s="347"/>
      <c r="N308" s="347"/>
      <c r="O308" s="347"/>
    </row>
    <row r="309" spans="1:15" s="336" customFormat="1" ht="20.65" customHeight="1">
      <c r="A309" s="388"/>
      <c r="B309" s="713"/>
      <c r="C309" s="388" t="s">
        <v>1860</v>
      </c>
      <c r="D309" s="388"/>
      <c r="E309" s="388"/>
      <c r="F309" s="347"/>
      <c r="G309" s="347"/>
      <c r="H309" s="347"/>
      <c r="I309" s="347"/>
      <c r="J309" s="347"/>
      <c r="K309" s="347"/>
      <c r="L309" s="347"/>
      <c r="M309" s="347"/>
      <c r="N309" s="347"/>
      <c r="O309" s="347"/>
    </row>
    <row r="310" spans="1:15" s="336" customFormat="1" ht="20.65" customHeight="1">
      <c r="A310" s="391"/>
      <c r="B310" s="416"/>
      <c r="C310" s="391"/>
      <c r="D310" s="391" t="s">
        <v>1861</v>
      </c>
      <c r="E310" s="391"/>
      <c r="F310" s="347"/>
      <c r="G310" s="347"/>
      <c r="H310" s="347"/>
      <c r="I310" s="347"/>
      <c r="J310" s="347"/>
      <c r="K310" s="347"/>
      <c r="L310" s="347"/>
      <c r="M310" s="347"/>
      <c r="N310" s="347"/>
      <c r="O310" s="347"/>
    </row>
    <row r="311" spans="1:15" s="336" customFormat="1" ht="20.65" customHeight="1">
      <c r="A311" s="391"/>
      <c r="B311" s="416"/>
      <c r="C311" s="391" t="s">
        <v>1862</v>
      </c>
      <c r="D311" s="391"/>
      <c r="E311" s="391"/>
      <c r="F311" s="347"/>
      <c r="G311" s="347"/>
      <c r="H311" s="347"/>
      <c r="I311" s="347"/>
      <c r="J311" s="347"/>
      <c r="K311" s="347"/>
      <c r="L311" s="347"/>
      <c r="M311" s="347"/>
      <c r="N311" s="347"/>
      <c r="O311" s="347"/>
    </row>
    <row r="312" spans="1:15" s="336" customFormat="1" ht="20.65" customHeight="1">
      <c r="A312" s="391"/>
      <c r="B312" s="416"/>
      <c r="C312" s="391" t="s">
        <v>1863</v>
      </c>
      <c r="D312" s="391"/>
      <c r="E312" s="391"/>
      <c r="F312" s="347"/>
      <c r="G312" s="347"/>
      <c r="H312" s="347"/>
      <c r="I312" s="347"/>
      <c r="J312" s="347"/>
      <c r="K312" s="347"/>
      <c r="L312" s="347"/>
      <c r="M312" s="347"/>
      <c r="N312" s="347"/>
      <c r="O312" s="347"/>
    </row>
    <row r="313" spans="1:15" s="336" customFormat="1" ht="20.65" customHeight="1">
      <c r="A313" s="391"/>
      <c r="B313" s="416"/>
      <c r="C313" s="391"/>
      <c r="D313" s="391" t="s">
        <v>1873</v>
      </c>
      <c r="E313" s="391"/>
      <c r="F313" s="347"/>
      <c r="G313" s="347"/>
      <c r="H313" s="347"/>
      <c r="I313" s="347"/>
      <c r="J313" s="347"/>
      <c r="K313" s="347"/>
      <c r="L313" s="347"/>
      <c r="M313" s="347"/>
      <c r="N313" s="347"/>
      <c r="O313" s="347"/>
    </row>
    <row r="314" spans="1:15" s="336" customFormat="1" ht="20.65" customHeight="1">
      <c r="A314" s="391"/>
      <c r="B314" s="416"/>
      <c r="C314" s="391" t="s">
        <v>1874</v>
      </c>
      <c r="D314" s="391"/>
      <c r="E314" s="391"/>
      <c r="F314" s="347"/>
      <c r="G314" s="347"/>
      <c r="H314" s="347"/>
      <c r="I314" s="347"/>
      <c r="J314" s="347"/>
      <c r="K314" s="347"/>
      <c r="L314" s="347"/>
      <c r="M314" s="347"/>
      <c r="N314" s="347"/>
      <c r="O314" s="347"/>
    </row>
    <row r="315" spans="1:15" s="336" customFormat="1" ht="20.65" customHeight="1">
      <c r="A315" s="391"/>
      <c r="B315" s="416"/>
      <c r="C315" s="391" t="s">
        <v>1864</v>
      </c>
      <c r="D315" s="391"/>
      <c r="E315" s="391"/>
      <c r="F315" s="347"/>
      <c r="G315" s="347"/>
      <c r="H315" s="347"/>
      <c r="I315" s="347"/>
      <c r="J315" s="347"/>
      <c r="K315" s="347"/>
      <c r="L315" s="347"/>
      <c r="M315" s="347"/>
      <c r="N315" s="347"/>
      <c r="O315" s="347"/>
    </row>
    <row r="316" spans="1:15" s="336" customFormat="1" ht="20.65" customHeight="1">
      <c r="A316" s="391"/>
      <c r="B316" s="416"/>
      <c r="C316" s="391"/>
      <c r="D316" s="128" t="s">
        <v>1865</v>
      </c>
      <c r="E316" s="391"/>
      <c r="F316" s="347"/>
      <c r="G316" s="347"/>
      <c r="H316" s="347"/>
      <c r="I316" s="347"/>
      <c r="J316" s="347"/>
      <c r="K316" s="347"/>
      <c r="L316" s="347"/>
      <c r="M316" s="347"/>
      <c r="N316" s="347"/>
      <c r="O316" s="347"/>
    </row>
    <row r="317" spans="1:15" s="336" customFormat="1" ht="20.65" customHeight="1">
      <c r="A317" s="391"/>
      <c r="B317" s="416"/>
      <c r="C317" s="391" t="s">
        <v>1866</v>
      </c>
      <c r="D317" s="128"/>
      <c r="E317" s="391"/>
      <c r="F317" s="347"/>
      <c r="G317" s="347"/>
      <c r="H317" s="347"/>
      <c r="I317" s="347"/>
      <c r="J317" s="347"/>
      <c r="K317" s="347"/>
      <c r="L317" s="347"/>
      <c r="M317" s="347"/>
      <c r="N317" s="347"/>
      <c r="O317" s="347"/>
    </row>
    <row r="318" spans="1:15" s="336" customFormat="1" ht="20.65" customHeight="1">
      <c r="A318" s="391"/>
      <c r="B318" s="416"/>
      <c r="C318" s="391" t="s">
        <v>1867</v>
      </c>
      <c r="D318" s="391"/>
      <c r="E318" s="391"/>
      <c r="F318" s="347"/>
      <c r="G318" s="347"/>
      <c r="H318" s="347"/>
      <c r="I318" s="347"/>
      <c r="J318" s="347"/>
      <c r="K318" s="347"/>
      <c r="L318" s="347"/>
      <c r="M318" s="347"/>
      <c r="N318" s="347"/>
      <c r="O318" s="347"/>
    </row>
    <row r="319" spans="1:15" s="336" customFormat="1" ht="20.65" customHeight="1">
      <c r="A319" s="391"/>
      <c r="B319" s="416"/>
      <c r="C319" s="391" t="s">
        <v>1871</v>
      </c>
      <c r="D319" s="391"/>
      <c r="E319" s="391"/>
      <c r="F319" s="347"/>
      <c r="G319" s="347"/>
      <c r="H319" s="347"/>
      <c r="I319" s="347"/>
      <c r="J319" s="347"/>
      <c r="K319" s="347"/>
      <c r="L319" s="347"/>
      <c r="M319" s="347"/>
      <c r="N319" s="347"/>
      <c r="O319" s="347"/>
    </row>
    <row r="320" spans="1:15" s="336" customFormat="1" ht="20.65" customHeight="1">
      <c r="A320" s="391"/>
      <c r="B320" s="713"/>
      <c r="C320" s="391" t="s">
        <v>1872</v>
      </c>
      <c r="D320" s="388"/>
      <c r="E320" s="391"/>
      <c r="F320" s="347"/>
      <c r="G320" s="347"/>
      <c r="H320" s="347"/>
      <c r="I320" s="347"/>
      <c r="J320" s="347"/>
      <c r="K320" s="347"/>
      <c r="L320" s="347"/>
      <c r="M320" s="347"/>
      <c r="N320" s="347"/>
      <c r="O320" s="347"/>
    </row>
    <row r="321" spans="1:15" s="336" customFormat="1" ht="20.65" customHeight="1">
      <c r="A321" s="347"/>
      <c r="B321" s="714"/>
      <c r="C321" s="420" t="s">
        <v>1875</v>
      </c>
      <c r="D321" s="347"/>
      <c r="E321" s="128"/>
      <c r="F321" s="347"/>
      <c r="G321" s="347"/>
      <c r="H321" s="347"/>
      <c r="I321" s="347"/>
      <c r="J321" s="347"/>
      <c r="K321" s="347"/>
      <c r="L321" s="347"/>
      <c r="M321" s="347"/>
      <c r="N321" s="347"/>
      <c r="O321" s="347"/>
    </row>
    <row r="322" spans="1:15" s="336" customFormat="1" ht="20.65" customHeight="1">
      <c r="A322" s="347"/>
      <c r="B322" s="416"/>
      <c r="C322" s="347"/>
      <c r="D322" s="347" t="s">
        <v>1876</v>
      </c>
      <c r="E322" s="128"/>
      <c r="F322" s="347"/>
      <c r="G322" s="347"/>
      <c r="H322" s="347"/>
      <c r="I322" s="347"/>
      <c r="J322" s="347"/>
      <c r="K322" s="347"/>
      <c r="L322" s="347"/>
      <c r="M322" s="347"/>
      <c r="N322" s="347"/>
      <c r="O322" s="347"/>
    </row>
    <row r="323" spans="1:15" s="336" customFormat="1" ht="20.65" customHeight="1">
      <c r="A323" s="347"/>
      <c r="B323" s="714"/>
      <c r="C323" s="347" t="s">
        <v>1877</v>
      </c>
      <c r="D323" s="347"/>
      <c r="E323" s="128"/>
      <c r="F323" s="347"/>
      <c r="G323" s="347"/>
      <c r="H323" s="347"/>
      <c r="I323" s="347"/>
      <c r="J323" s="347"/>
      <c r="K323" s="347"/>
      <c r="L323" s="347"/>
      <c r="M323" s="347"/>
      <c r="N323" s="347"/>
      <c r="O323" s="347"/>
    </row>
    <row r="324" spans="1:15" s="336" customFormat="1" ht="20.65" customHeight="1">
      <c r="A324" s="347"/>
      <c r="B324" s="714"/>
      <c r="C324" s="347" t="s">
        <v>1868</v>
      </c>
      <c r="D324" s="347"/>
      <c r="E324" s="128"/>
      <c r="F324" s="347"/>
      <c r="G324" s="347"/>
      <c r="H324" s="347"/>
      <c r="I324" s="347"/>
      <c r="J324" s="347"/>
      <c r="K324" s="347"/>
      <c r="L324" s="347"/>
      <c r="M324" s="347"/>
      <c r="N324" s="347"/>
      <c r="O324" s="347"/>
    </row>
    <row r="325" spans="1:15" s="336" customFormat="1" ht="20.65" customHeight="1">
      <c r="A325" s="347"/>
      <c r="B325" s="714"/>
      <c r="C325" s="347" t="s">
        <v>1869</v>
      </c>
      <c r="D325" s="347"/>
      <c r="E325" s="128"/>
      <c r="F325" s="347"/>
      <c r="G325" s="347"/>
      <c r="H325" s="347"/>
      <c r="I325" s="347"/>
      <c r="J325" s="347"/>
      <c r="K325" s="347"/>
      <c r="L325" s="347"/>
      <c r="M325" s="347"/>
      <c r="N325" s="347"/>
      <c r="O325" s="347"/>
    </row>
    <row r="326" spans="1:15" s="336" customFormat="1" ht="20.65" customHeight="1">
      <c r="A326" s="347"/>
      <c r="B326" s="714"/>
      <c r="C326" s="347"/>
      <c r="D326" s="347" t="s">
        <v>1878</v>
      </c>
      <c r="E326" s="128"/>
      <c r="F326" s="347"/>
      <c r="G326" s="347"/>
      <c r="H326" s="347"/>
      <c r="I326" s="347"/>
      <c r="J326" s="347"/>
      <c r="K326" s="347"/>
      <c r="L326" s="347"/>
      <c r="M326" s="347"/>
      <c r="N326" s="347"/>
      <c r="O326" s="347"/>
    </row>
    <row r="327" spans="1:15" s="336" customFormat="1" ht="20.65" customHeight="1">
      <c r="A327" s="347"/>
      <c r="B327" s="714"/>
      <c r="C327" s="347" t="s">
        <v>1971</v>
      </c>
      <c r="D327" s="347"/>
      <c r="E327" s="128"/>
      <c r="F327" s="347"/>
      <c r="G327" s="347"/>
      <c r="H327" s="347"/>
      <c r="I327" s="347"/>
      <c r="J327" s="347"/>
      <c r="K327" s="347"/>
      <c r="L327" s="347"/>
      <c r="M327" s="347"/>
      <c r="N327" s="347"/>
      <c r="O327" s="347"/>
    </row>
    <row r="328" spans="1:15" s="336" customFormat="1" ht="20.65" customHeight="1">
      <c r="A328" s="347"/>
      <c r="B328" s="714"/>
      <c r="C328" s="347" t="s">
        <v>1879</v>
      </c>
      <c r="D328" s="347"/>
      <c r="E328" s="128"/>
      <c r="F328" s="347"/>
      <c r="G328" s="347"/>
      <c r="H328" s="347"/>
      <c r="I328" s="347"/>
      <c r="J328" s="347"/>
      <c r="K328" s="347"/>
      <c r="L328" s="347"/>
      <c r="M328" s="347"/>
      <c r="N328" s="347"/>
      <c r="O328" s="347"/>
    </row>
    <row r="329" spans="1:15" s="336" customFormat="1" ht="20.65" customHeight="1">
      <c r="B329" s="371"/>
      <c r="C329" s="420" t="s">
        <v>1968</v>
      </c>
      <c r="D329" s="128"/>
      <c r="E329" s="347"/>
      <c r="F329" s="347"/>
      <c r="G329" s="347"/>
      <c r="H329" s="347"/>
      <c r="I329" s="347"/>
      <c r="J329" s="347"/>
      <c r="K329" s="347"/>
      <c r="L329" s="347"/>
      <c r="M329" s="347"/>
      <c r="N329" s="347"/>
      <c r="O329" s="347"/>
    </row>
    <row r="330" spans="1:15" s="336" customFormat="1" ht="20.65" customHeight="1">
      <c r="B330" s="371"/>
      <c r="C330" s="676" t="s">
        <v>1969</v>
      </c>
      <c r="D330" s="128"/>
      <c r="E330" s="347"/>
      <c r="F330" s="347"/>
      <c r="G330" s="347"/>
      <c r="H330" s="347"/>
      <c r="I330" s="347"/>
      <c r="J330" s="347"/>
      <c r="K330" s="347"/>
      <c r="L330" s="347"/>
      <c r="M330" s="347"/>
      <c r="N330" s="347"/>
      <c r="O330" s="347"/>
    </row>
    <row r="331" spans="1:15" s="336" customFormat="1" ht="20.65" customHeight="1">
      <c r="B331" s="371"/>
      <c r="C331" s="676"/>
      <c r="D331" s="128" t="s">
        <v>1972</v>
      </c>
      <c r="E331" s="347"/>
      <c r="F331" s="347"/>
      <c r="G331" s="347"/>
      <c r="H331" s="347"/>
      <c r="I331" s="347"/>
      <c r="J331" s="347"/>
      <c r="K331" s="347"/>
      <c r="L331" s="347"/>
      <c r="M331" s="347"/>
      <c r="N331" s="347"/>
      <c r="O331" s="347"/>
    </row>
    <row r="332" spans="1:15" s="336" customFormat="1" ht="20.65" customHeight="1">
      <c r="B332" s="371"/>
      <c r="C332" s="714" t="s">
        <v>1884</v>
      </c>
      <c r="D332" s="128"/>
      <c r="E332" s="347"/>
      <c r="F332" s="347"/>
      <c r="G332" s="347"/>
      <c r="H332" s="347"/>
      <c r="I332" s="347"/>
      <c r="J332" s="347"/>
      <c r="K332" s="347"/>
      <c r="L332" s="347"/>
      <c r="M332" s="347"/>
      <c r="N332" s="347"/>
      <c r="O332" s="347"/>
    </row>
    <row r="333" spans="1:15" s="336" customFormat="1" ht="20.65" customHeight="1">
      <c r="B333" s="371"/>
      <c r="C333" s="714" t="s">
        <v>1883</v>
      </c>
      <c r="D333" s="128"/>
      <c r="E333" s="347"/>
      <c r="F333" s="347"/>
      <c r="G333" s="347"/>
      <c r="H333" s="347"/>
      <c r="I333" s="347"/>
      <c r="J333" s="347"/>
      <c r="K333" s="347"/>
      <c r="L333" s="347"/>
      <c r="M333" s="347"/>
      <c r="N333" s="347"/>
      <c r="O333" s="347"/>
    </row>
    <row r="334" spans="1:15" s="336" customFormat="1" ht="20.65" customHeight="1">
      <c r="B334" s="371"/>
      <c r="C334" s="714" t="s">
        <v>1885</v>
      </c>
      <c r="D334" s="128"/>
      <c r="E334" s="347"/>
      <c r="F334" s="347"/>
      <c r="G334" s="347"/>
      <c r="H334" s="347"/>
      <c r="I334" s="347"/>
      <c r="J334" s="347"/>
      <c r="K334" s="347"/>
      <c r="L334" s="347"/>
      <c r="M334" s="347"/>
      <c r="N334" s="347"/>
      <c r="O334" s="347"/>
    </row>
    <row r="335" spans="1:15" s="336" customFormat="1" ht="20.65" customHeight="1">
      <c r="B335" s="371"/>
      <c r="C335" s="676"/>
      <c r="D335" s="128" t="s">
        <v>1880</v>
      </c>
      <c r="E335" s="347"/>
      <c r="F335" s="347"/>
      <c r="G335" s="347"/>
      <c r="H335" s="347"/>
      <c r="I335" s="347"/>
      <c r="J335" s="347"/>
      <c r="K335" s="347"/>
      <c r="L335" s="347"/>
      <c r="M335" s="347"/>
      <c r="N335" s="347"/>
      <c r="O335" s="347"/>
    </row>
    <row r="336" spans="1:15" s="336" customFormat="1" ht="20.65" customHeight="1">
      <c r="B336" s="371"/>
      <c r="C336" s="714" t="s">
        <v>1881</v>
      </c>
      <c r="D336" s="128"/>
      <c r="E336" s="347"/>
      <c r="F336" s="347"/>
      <c r="G336" s="347"/>
      <c r="H336" s="347"/>
      <c r="I336" s="347"/>
      <c r="J336" s="347"/>
      <c r="K336" s="347"/>
      <c r="L336" s="347"/>
      <c r="M336" s="347"/>
      <c r="N336" s="347"/>
      <c r="O336" s="347"/>
    </row>
    <row r="337" spans="1:15" s="336" customFormat="1" ht="20.65" customHeight="1">
      <c r="B337" s="371"/>
      <c r="C337" s="714"/>
      <c r="D337" s="128" t="s">
        <v>1882</v>
      </c>
      <c r="E337" s="347"/>
      <c r="F337" s="347"/>
      <c r="G337" s="347"/>
      <c r="H337" s="347"/>
      <c r="I337" s="347"/>
      <c r="J337" s="347"/>
      <c r="K337" s="347"/>
      <c r="L337" s="347"/>
      <c r="M337" s="347"/>
      <c r="N337" s="347"/>
      <c r="O337" s="347"/>
    </row>
    <row r="338" spans="1:15" s="336" customFormat="1" ht="20.65" customHeight="1">
      <c r="B338" s="371"/>
      <c r="C338" s="714" t="s">
        <v>1886</v>
      </c>
      <c r="D338" s="128"/>
      <c r="E338" s="347"/>
      <c r="F338" s="347"/>
      <c r="G338" s="347"/>
      <c r="H338" s="347"/>
      <c r="I338" s="347"/>
      <c r="J338" s="347"/>
      <c r="K338" s="347"/>
      <c r="L338" s="347"/>
      <c r="M338" s="347"/>
      <c r="N338" s="347"/>
      <c r="O338" s="347"/>
    </row>
    <row r="339" spans="1:15" s="336" customFormat="1" ht="20.65" customHeight="1">
      <c r="B339" s="371"/>
      <c r="C339" s="714" t="s">
        <v>1887</v>
      </c>
      <c r="D339" s="128"/>
      <c r="E339" s="347"/>
      <c r="F339" s="347"/>
      <c r="G339" s="391"/>
      <c r="H339" s="391"/>
      <c r="I339" s="391"/>
      <c r="J339" s="391"/>
      <c r="K339" s="391"/>
      <c r="L339" s="391"/>
      <c r="M339" s="391"/>
      <c r="N339" s="391"/>
      <c r="O339" s="391"/>
    </row>
    <row r="340" spans="1:15" s="336" customFormat="1" ht="20.65" customHeight="1">
      <c r="B340" s="371"/>
      <c r="C340" s="714"/>
      <c r="D340" s="128"/>
      <c r="E340" s="347"/>
      <c r="F340" s="347"/>
      <c r="G340" s="391"/>
      <c r="H340" s="391"/>
      <c r="I340" s="391"/>
      <c r="J340" s="391"/>
      <c r="K340" s="391"/>
      <c r="L340" s="391"/>
      <c r="M340" s="391"/>
      <c r="N340" s="391"/>
      <c r="O340" s="391"/>
    </row>
    <row r="341" spans="1:15" s="336" customFormat="1" ht="20.65" customHeight="1">
      <c r="B341" s="371"/>
      <c r="C341" s="714"/>
      <c r="D341" s="128"/>
      <c r="E341" s="347"/>
      <c r="F341" s="347"/>
      <c r="G341" s="391"/>
      <c r="H341" s="391"/>
      <c r="I341" s="391"/>
      <c r="J341" s="391"/>
      <c r="K341" s="391"/>
      <c r="L341" s="391"/>
      <c r="M341" s="391"/>
      <c r="N341" s="391"/>
      <c r="O341" s="391"/>
    </row>
    <row r="342" spans="1:15" s="336" customFormat="1" ht="20.65" customHeight="1">
      <c r="B342" s="371"/>
      <c r="C342" s="714"/>
      <c r="D342" s="128"/>
      <c r="E342" s="347"/>
      <c r="F342" s="347"/>
      <c r="G342" s="391"/>
      <c r="H342" s="391"/>
      <c r="I342" s="391"/>
      <c r="J342" s="391"/>
      <c r="K342" s="391"/>
      <c r="L342" s="391"/>
      <c r="M342" s="391"/>
      <c r="N342" s="391"/>
      <c r="O342" s="391"/>
    </row>
    <row r="343" spans="1:15" s="336" customFormat="1" ht="20.65" customHeight="1">
      <c r="B343" s="371"/>
      <c r="C343" s="714"/>
      <c r="D343" s="128"/>
      <c r="E343" s="347"/>
      <c r="F343" s="347"/>
      <c r="G343" s="391"/>
      <c r="H343" s="391"/>
      <c r="I343" s="391"/>
      <c r="J343" s="391"/>
      <c r="K343" s="391"/>
      <c r="L343" s="391"/>
      <c r="M343" s="391"/>
      <c r="N343" s="391"/>
      <c r="O343" s="336">
        <v>24</v>
      </c>
    </row>
    <row r="344" spans="1:15" s="377" customFormat="1" ht="20.65" customHeight="1">
      <c r="A344" s="388" t="s">
        <v>1342</v>
      </c>
      <c r="B344" s="391"/>
      <c r="C344" s="391"/>
      <c r="D344" s="391"/>
      <c r="E344" s="391"/>
      <c r="F344" s="391"/>
      <c r="G344" s="391"/>
      <c r="H344" s="391"/>
      <c r="I344" s="391"/>
      <c r="J344" s="391"/>
      <c r="K344" s="391"/>
      <c r="L344" s="391"/>
      <c r="M344" s="391"/>
      <c r="N344" s="391"/>
      <c r="O344" s="391"/>
    </row>
    <row r="345" spans="1:15" s="336" customFormat="1" ht="20.65" customHeight="1">
      <c r="B345" s="431" t="s">
        <v>1891</v>
      </c>
      <c r="C345" s="380"/>
      <c r="D345" s="380"/>
      <c r="E345" s="380"/>
    </row>
    <row r="346" spans="1:15" s="336" customFormat="1" ht="20.65" customHeight="1">
      <c r="B346" s="371"/>
      <c r="C346" s="676"/>
      <c r="D346" s="128" t="s">
        <v>1888</v>
      </c>
      <c r="E346" s="347"/>
      <c r="F346" s="347"/>
      <c r="G346" s="420"/>
      <c r="H346" s="420"/>
      <c r="I346" s="420"/>
      <c r="J346" s="420"/>
      <c r="K346" s="420"/>
      <c r="L346" s="420"/>
      <c r="M346" s="420"/>
      <c r="N346" s="420"/>
      <c r="O346" s="420"/>
    </row>
    <row r="347" spans="1:15" s="336" customFormat="1" ht="20.65" customHeight="1">
      <c r="B347" s="371"/>
      <c r="C347" s="714" t="s">
        <v>1973</v>
      </c>
      <c r="D347" s="128"/>
      <c r="E347" s="347"/>
      <c r="F347" s="347"/>
      <c r="G347" s="347"/>
      <c r="H347" s="347"/>
      <c r="I347" s="347"/>
      <c r="J347" s="347"/>
      <c r="K347" s="347"/>
      <c r="L347" s="347"/>
      <c r="M347" s="347"/>
      <c r="N347" s="347"/>
      <c r="O347" s="347"/>
    </row>
    <row r="348" spans="1:15" s="336" customFormat="1" ht="20.65" customHeight="1">
      <c r="B348" s="371"/>
      <c r="C348" s="714" t="s">
        <v>1889</v>
      </c>
      <c r="D348" s="128"/>
      <c r="E348" s="347"/>
      <c r="F348" s="347"/>
      <c r="G348" s="347"/>
      <c r="H348" s="347"/>
      <c r="I348" s="347"/>
      <c r="J348" s="347"/>
      <c r="K348" s="347"/>
      <c r="L348" s="347"/>
      <c r="M348" s="347"/>
      <c r="N348" s="347"/>
      <c r="O348" s="347"/>
    </row>
    <row r="349" spans="1:15" s="336" customFormat="1" ht="20.65" customHeight="1">
      <c r="B349" s="371"/>
      <c r="C349" s="714" t="s">
        <v>1890</v>
      </c>
      <c r="D349" s="128"/>
      <c r="E349" s="347"/>
      <c r="F349" s="347"/>
      <c r="G349" s="347"/>
      <c r="H349" s="347"/>
      <c r="I349" s="347"/>
      <c r="J349" s="347"/>
      <c r="K349" s="347"/>
      <c r="L349" s="347"/>
      <c r="M349" s="347"/>
      <c r="N349" s="347"/>
      <c r="O349" s="347"/>
    </row>
    <row r="350" spans="1:15" s="336" customFormat="1" ht="20.65" customHeight="1">
      <c r="B350" s="371"/>
      <c r="C350" s="676" t="s">
        <v>1875</v>
      </c>
      <c r="D350" s="128"/>
      <c r="E350" s="347"/>
      <c r="F350" s="347"/>
      <c r="G350" s="347"/>
      <c r="H350" s="347"/>
      <c r="I350" s="347"/>
      <c r="J350" s="347"/>
      <c r="K350" s="347"/>
      <c r="L350" s="347"/>
      <c r="M350" s="347"/>
      <c r="N350" s="347"/>
      <c r="O350" s="347"/>
    </row>
    <row r="351" spans="1:15" s="336" customFormat="1" ht="20.65" customHeight="1">
      <c r="B351" s="371"/>
      <c r="C351" s="676"/>
      <c r="D351" s="128" t="s">
        <v>1897</v>
      </c>
      <c r="E351" s="347"/>
      <c r="F351" s="347"/>
      <c r="G351" s="347"/>
      <c r="H351" s="347"/>
      <c r="I351" s="347"/>
      <c r="J351" s="347"/>
      <c r="K351" s="347"/>
      <c r="L351" s="347"/>
      <c r="M351" s="347"/>
      <c r="N351" s="347"/>
      <c r="O351" s="347"/>
    </row>
    <row r="352" spans="1:15" s="336" customFormat="1" ht="20.65" customHeight="1">
      <c r="B352" s="371"/>
      <c r="C352" s="714" t="s">
        <v>1892</v>
      </c>
      <c r="D352" s="128"/>
      <c r="E352" s="347"/>
      <c r="F352" s="347"/>
      <c r="G352" s="347"/>
      <c r="H352" s="347"/>
      <c r="I352" s="347"/>
      <c r="J352" s="347"/>
      <c r="K352" s="347"/>
      <c r="L352" s="347"/>
      <c r="M352" s="347"/>
      <c r="N352" s="347"/>
      <c r="O352" s="347"/>
    </row>
    <row r="353" spans="2:15" s="336" customFormat="1" ht="20.65" customHeight="1">
      <c r="B353" s="371"/>
      <c r="C353" s="714" t="s">
        <v>1893</v>
      </c>
      <c r="D353" s="128"/>
      <c r="E353" s="347"/>
      <c r="F353" s="347"/>
      <c r="G353" s="347"/>
      <c r="H353" s="347"/>
      <c r="I353" s="347"/>
      <c r="J353" s="347"/>
      <c r="K353" s="347"/>
      <c r="L353" s="347"/>
      <c r="M353" s="347"/>
      <c r="N353" s="347"/>
      <c r="O353" s="347"/>
    </row>
    <row r="354" spans="2:15" s="336" customFormat="1" ht="20.65" customHeight="1">
      <c r="B354" s="371"/>
      <c r="C354" s="676"/>
      <c r="D354" s="128" t="s">
        <v>1894</v>
      </c>
      <c r="E354" s="347"/>
      <c r="F354" s="347"/>
      <c r="G354" s="347"/>
      <c r="H354" s="347"/>
      <c r="I354" s="347"/>
      <c r="J354" s="347"/>
      <c r="K354" s="347"/>
      <c r="L354" s="347"/>
      <c r="M354" s="347"/>
      <c r="N354" s="347"/>
      <c r="O354" s="347"/>
    </row>
    <row r="355" spans="2:15" s="336" customFormat="1" ht="20.65" customHeight="1">
      <c r="B355" s="371"/>
      <c r="C355" s="714" t="s">
        <v>1895</v>
      </c>
      <c r="D355" s="128"/>
      <c r="E355" s="347"/>
      <c r="F355" s="347"/>
      <c r="G355" s="347"/>
      <c r="H355" s="347"/>
      <c r="I355" s="347"/>
      <c r="J355" s="347"/>
      <c r="K355" s="347"/>
      <c r="L355" s="347"/>
      <c r="M355" s="347"/>
      <c r="N355" s="347"/>
      <c r="O355" s="347"/>
    </row>
    <row r="356" spans="2:15" s="336" customFormat="1" ht="20.65" customHeight="1">
      <c r="B356" s="371"/>
      <c r="C356" s="676"/>
      <c r="D356" s="128" t="s">
        <v>1896</v>
      </c>
      <c r="E356" s="347"/>
      <c r="F356" s="347"/>
      <c r="G356" s="347"/>
      <c r="H356" s="347"/>
      <c r="I356" s="347"/>
      <c r="J356" s="347"/>
      <c r="K356" s="347"/>
      <c r="L356" s="347"/>
      <c r="M356" s="347"/>
      <c r="N356" s="347"/>
      <c r="O356" s="347"/>
    </row>
    <row r="357" spans="2:15" s="336" customFormat="1" ht="20.65" customHeight="1">
      <c r="B357" s="371"/>
      <c r="C357" s="714" t="s">
        <v>1898</v>
      </c>
      <c r="D357" s="128"/>
      <c r="E357" s="347"/>
      <c r="F357" s="347"/>
      <c r="G357" s="347"/>
      <c r="H357" s="347"/>
      <c r="I357" s="347"/>
      <c r="J357" s="347"/>
      <c r="K357" s="347"/>
      <c r="L357" s="347"/>
      <c r="M357" s="347"/>
      <c r="N357" s="347"/>
      <c r="O357" s="347"/>
    </row>
    <row r="358" spans="2:15" s="336" customFormat="1" ht="20.65" customHeight="1">
      <c r="B358" s="371"/>
      <c r="C358" s="714" t="s">
        <v>1899</v>
      </c>
      <c r="D358" s="128"/>
      <c r="E358" s="347"/>
      <c r="F358" s="347"/>
      <c r="G358" s="347"/>
      <c r="H358" s="347"/>
      <c r="I358" s="347"/>
      <c r="J358" s="347"/>
      <c r="K358" s="347"/>
      <c r="L358" s="347"/>
      <c r="M358" s="347"/>
      <c r="N358" s="347"/>
      <c r="O358" s="347"/>
    </row>
    <row r="359" spans="2:15" s="336" customFormat="1" ht="20.65" customHeight="1">
      <c r="B359" s="433" t="s">
        <v>1397</v>
      </c>
      <c r="C359" s="380"/>
      <c r="D359" s="369"/>
      <c r="E359" s="369"/>
      <c r="F359" s="369"/>
    </row>
    <row r="360" spans="2:15" s="336" customFormat="1" ht="20.65" customHeight="1">
      <c r="B360" s="370"/>
      <c r="C360" s="434" t="s">
        <v>1398</v>
      </c>
      <c r="D360" s="370"/>
      <c r="E360" s="370"/>
      <c r="F360" s="370"/>
    </row>
    <row r="361" spans="2:15" s="336" customFormat="1" ht="20.65" customHeight="1">
      <c r="B361" s="370"/>
      <c r="C361" s="370"/>
      <c r="D361" s="370" t="s">
        <v>1399</v>
      </c>
      <c r="E361" s="370"/>
      <c r="F361" s="370"/>
    </row>
    <row r="362" spans="2:15" s="336" customFormat="1" ht="20.65" customHeight="1">
      <c r="B362" s="370"/>
      <c r="C362" s="434" t="s">
        <v>1400</v>
      </c>
      <c r="D362" s="370"/>
      <c r="E362" s="370"/>
      <c r="F362" s="370"/>
    </row>
    <row r="363" spans="2:15" s="336" customFormat="1" ht="20.65" customHeight="1">
      <c r="B363" s="370"/>
      <c r="C363" s="392"/>
      <c r="D363" s="392" t="s">
        <v>1401</v>
      </c>
      <c r="E363" s="370"/>
      <c r="F363" s="370"/>
    </row>
    <row r="364" spans="2:15" s="336" customFormat="1" ht="20.65" customHeight="1">
      <c r="B364" s="370"/>
      <c r="C364" s="392" t="s">
        <v>1402</v>
      </c>
      <c r="D364" s="383"/>
      <c r="E364" s="370"/>
      <c r="F364" s="370"/>
    </row>
    <row r="365" spans="2:15" s="336" customFormat="1" ht="20.65" customHeight="1">
      <c r="B365" s="370"/>
      <c r="C365" s="392"/>
      <c r="D365" s="392" t="s">
        <v>1403</v>
      </c>
      <c r="E365" s="370"/>
      <c r="F365" s="370"/>
    </row>
    <row r="366" spans="2:15" s="336" customFormat="1" ht="20.65" customHeight="1">
      <c r="B366" s="370"/>
      <c r="C366" s="392" t="s">
        <v>1404</v>
      </c>
      <c r="D366" s="383"/>
      <c r="E366" s="370"/>
      <c r="F366" s="370"/>
    </row>
    <row r="367" spans="2:15" s="336" customFormat="1" ht="20.65" customHeight="1">
      <c r="B367" s="370"/>
      <c r="C367" s="392" t="s">
        <v>1405</v>
      </c>
      <c r="D367" s="383"/>
      <c r="E367" s="370"/>
      <c r="F367" s="370"/>
    </row>
    <row r="368" spans="2:15" s="336" customFormat="1" ht="20.65" customHeight="1">
      <c r="B368" s="370"/>
      <c r="C368" s="392" t="s">
        <v>1406</v>
      </c>
      <c r="D368" s="383"/>
      <c r="E368" s="370"/>
      <c r="F368" s="370"/>
    </row>
    <row r="369" spans="1:15" s="336" customFormat="1" ht="20.65" customHeight="1">
      <c r="B369" s="370"/>
      <c r="C369" s="392"/>
      <c r="D369" s="383" t="s">
        <v>1407</v>
      </c>
      <c r="E369" s="370"/>
      <c r="F369" s="370"/>
    </row>
    <row r="370" spans="1:15" s="336" customFormat="1" ht="20.65" customHeight="1">
      <c r="B370" s="370"/>
      <c r="C370" s="392" t="s">
        <v>1408</v>
      </c>
      <c r="D370" s="383"/>
      <c r="E370" s="370"/>
      <c r="F370" s="370"/>
    </row>
    <row r="371" spans="1:15" s="336" customFormat="1" ht="20.65" customHeight="1">
      <c r="B371" s="422" t="s">
        <v>1409</v>
      </c>
      <c r="C371" s="380"/>
      <c r="D371" s="380"/>
      <c r="E371" s="380"/>
      <c r="F371" s="380"/>
    </row>
    <row r="372" spans="1:15" s="336" customFormat="1" ht="20.65" customHeight="1">
      <c r="B372" s="369"/>
      <c r="C372" s="369"/>
      <c r="D372" s="369" t="s">
        <v>1410</v>
      </c>
      <c r="E372" s="429"/>
      <c r="F372" s="369"/>
    </row>
    <row r="373" spans="1:15" s="336" customFormat="1" ht="20.65" customHeight="1">
      <c r="B373" s="369"/>
      <c r="C373" s="369" t="s">
        <v>1411</v>
      </c>
      <c r="D373" s="369"/>
      <c r="E373" s="429"/>
      <c r="F373" s="369"/>
    </row>
    <row r="374" spans="1:15" s="336" customFormat="1" ht="20.65" customHeight="1">
      <c r="B374" s="369"/>
      <c r="C374" s="369" t="s">
        <v>1412</v>
      </c>
      <c r="D374" s="369"/>
      <c r="E374" s="429"/>
      <c r="F374" s="369"/>
    </row>
    <row r="375" spans="1:15" s="336" customFormat="1" ht="20.65" customHeight="1">
      <c r="B375" s="369"/>
      <c r="C375" s="369" t="s">
        <v>1413</v>
      </c>
      <c r="D375" s="369"/>
      <c r="E375" s="429"/>
      <c r="F375" s="369"/>
    </row>
    <row r="376" spans="1:15" s="336" customFormat="1" ht="20.65" customHeight="1">
      <c r="B376" s="435" t="s">
        <v>1414</v>
      </c>
      <c r="C376" s="436"/>
      <c r="D376" s="436"/>
      <c r="E376" s="369"/>
      <c r="F376" s="369"/>
    </row>
    <row r="377" spans="1:15" s="336" customFormat="1" ht="20.65" customHeight="1">
      <c r="B377" s="436"/>
      <c r="C377" s="425"/>
      <c r="D377" s="425" t="s">
        <v>1415</v>
      </c>
      <c r="E377" s="369"/>
      <c r="F377" s="369"/>
    </row>
    <row r="378" spans="1:15" s="336" customFormat="1" ht="20.65" customHeight="1">
      <c r="B378" s="436"/>
      <c r="C378" s="425" t="s">
        <v>1416</v>
      </c>
      <c r="D378" s="425"/>
      <c r="E378" s="369"/>
      <c r="F378" s="369"/>
    </row>
    <row r="379" spans="1:15" s="336" customFormat="1" ht="20.65" customHeight="1">
      <c r="B379" s="436"/>
      <c r="C379" s="425" t="s">
        <v>1417</v>
      </c>
      <c r="D379" s="425"/>
      <c r="E379" s="369"/>
      <c r="F379" s="369"/>
    </row>
    <row r="380" spans="1:15" s="336" customFormat="1" ht="20.65" customHeight="1">
      <c r="B380" s="436"/>
      <c r="C380" s="425"/>
      <c r="D380" s="425"/>
      <c r="E380" s="369"/>
      <c r="F380" s="369"/>
    </row>
    <row r="381" spans="1:15" s="377" customFormat="1" ht="20.65" customHeight="1">
      <c r="A381" s="391"/>
      <c r="B381" s="387"/>
      <c r="C381" s="387"/>
      <c r="D381" s="402"/>
      <c r="E381" s="391"/>
      <c r="F381" s="391"/>
      <c r="G381" s="391"/>
      <c r="H381" s="391"/>
      <c r="I381" s="391"/>
      <c r="J381" s="391"/>
      <c r="K381" s="391"/>
      <c r="L381" s="391"/>
      <c r="M381" s="391"/>
      <c r="N381" s="382"/>
      <c r="O381" s="336">
        <v>25</v>
      </c>
    </row>
    <row r="382" spans="1:15" s="377" customFormat="1" ht="20.65" customHeight="1">
      <c r="A382" s="388" t="s">
        <v>1342</v>
      </c>
      <c r="B382" s="391"/>
      <c r="C382" s="391"/>
      <c r="D382" s="391"/>
      <c r="E382" s="391"/>
      <c r="F382" s="391"/>
      <c r="G382" s="391"/>
      <c r="H382" s="391"/>
      <c r="I382" s="391"/>
      <c r="J382" s="391"/>
      <c r="K382" s="391"/>
      <c r="L382" s="391"/>
      <c r="M382" s="391"/>
      <c r="N382" s="391"/>
      <c r="O382" s="391"/>
    </row>
    <row r="383" spans="1:15" s="336" customFormat="1" ht="20.65" customHeight="1">
      <c r="B383" s="437" t="s">
        <v>1418</v>
      </c>
      <c r="C383" s="436"/>
      <c r="D383" s="436"/>
      <c r="E383" s="380"/>
      <c r="F383" s="380"/>
    </row>
    <row r="384" spans="1:15" s="336" customFormat="1" ht="20.65" customHeight="1">
      <c r="B384" s="438"/>
      <c r="C384" s="376" t="s">
        <v>1419</v>
      </c>
      <c r="D384" s="377"/>
      <c r="E384" s="436"/>
      <c r="F384" s="436"/>
    </row>
    <row r="385" spans="2:6" s="336" customFormat="1" ht="20.65" customHeight="1">
      <c r="B385" s="380"/>
      <c r="C385" s="377"/>
      <c r="D385" s="377" t="s">
        <v>1420</v>
      </c>
      <c r="E385" s="436"/>
      <c r="F385" s="436"/>
    </row>
    <row r="386" spans="2:6" s="336" customFormat="1" ht="20.65" customHeight="1">
      <c r="B386" s="380"/>
      <c r="C386" s="377" t="s">
        <v>1421</v>
      </c>
      <c r="D386" s="377"/>
      <c r="E386" s="436"/>
      <c r="F386" s="436"/>
    </row>
    <row r="387" spans="2:6" s="336" customFormat="1" ht="20.65" customHeight="1">
      <c r="B387" s="380"/>
      <c r="C387" s="377" t="s">
        <v>1422</v>
      </c>
      <c r="D387" s="377"/>
      <c r="E387" s="436"/>
      <c r="F387" s="436"/>
    </row>
    <row r="388" spans="2:6" s="336" customFormat="1" ht="20.65" customHeight="1">
      <c r="B388" s="438"/>
      <c r="C388" s="376" t="s">
        <v>1423</v>
      </c>
      <c r="D388" s="377"/>
      <c r="E388" s="436"/>
      <c r="F388" s="436"/>
    </row>
    <row r="389" spans="2:6" s="336" customFormat="1" ht="20.65" customHeight="1">
      <c r="B389" s="380"/>
      <c r="C389" s="377"/>
      <c r="D389" s="377" t="s">
        <v>1424</v>
      </c>
      <c r="E389" s="436"/>
      <c r="F389" s="436"/>
    </row>
    <row r="390" spans="2:6" s="336" customFormat="1" ht="20.65" customHeight="1">
      <c r="B390" s="380"/>
      <c r="C390" s="377" t="s">
        <v>1425</v>
      </c>
      <c r="D390" s="377"/>
      <c r="E390" s="436"/>
      <c r="F390" s="436"/>
    </row>
    <row r="391" spans="2:6" s="336" customFormat="1" ht="20.65" customHeight="1">
      <c r="B391" s="380"/>
      <c r="C391" s="377" t="s">
        <v>1426</v>
      </c>
      <c r="D391" s="377"/>
      <c r="E391" s="436"/>
      <c r="F391" s="436"/>
    </row>
    <row r="392" spans="2:6" s="336" customFormat="1" ht="20.65" customHeight="1">
      <c r="B392" s="380"/>
      <c r="C392" s="377" t="s">
        <v>1427</v>
      </c>
      <c r="D392" s="377"/>
      <c r="E392" s="436"/>
      <c r="F392" s="436"/>
    </row>
    <row r="393" spans="2:6" s="336" customFormat="1" ht="20.65" customHeight="1">
      <c r="B393" s="422" t="s">
        <v>1428</v>
      </c>
      <c r="C393" s="380"/>
      <c r="D393" s="380"/>
      <c r="E393" s="380"/>
      <c r="F393" s="380"/>
    </row>
    <row r="394" spans="2:6" s="336" customFormat="1" ht="20.65" customHeight="1">
      <c r="B394" s="369"/>
      <c r="C394" s="369"/>
      <c r="D394" s="369" t="s">
        <v>1429</v>
      </c>
      <c r="E394" s="425"/>
      <c r="F394" s="439"/>
    </row>
    <row r="395" spans="2:6" s="336" customFormat="1" ht="20.65" customHeight="1">
      <c r="B395" s="369"/>
      <c r="C395" s="369" t="s">
        <v>1430</v>
      </c>
      <c r="D395" s="369"/>
      <c r="E395" s="425"/>
      <c r="F395" s="439"/>
    </row>
    <row r="396" spans="2:6" s="336" customFormat="1" ht="20.65" customHeight="1">
      <c r="B396" s="435" t="s">
        <v>1431</v>
      </c>
      <c r="C396" s="436"/>
      <c r="D396" s="436"/>
      <c r="E396" s="369"/>
      <c r="F396" s="369"/>
    </row>
    <row r="397" spans="2:6" s="336" customFormat="1" ht="20.65" customHeight="1">
      <c r="B397" s="440"/>
      <c r="C397" s="440"/>
      <c r="D397" s="441" t="s">
        <v>1432</v>
      </c>
      <c r="E397" s="441"/>
      <c r="F397" s="369"/>
    </row>
    <row r="398" spans="2:6" s="336" customFormat="1" ht="20.65" customHeight="1">
      <c r="B398" s="440"/>
      <c r="C398" s="441" t="s">
        <v>1433</v>
      </c>
      <c r="D398" s="370"/>
      <c r="E398" s="441"/>
      <c r="F398" s="369"/>
    </row>
    <row r="399" spans="2:6" s="336" customFormat="1" ht="20.65" customHeight="1">
      <c r="B399" s="440"/>
      <c r="C399" s="441" t="s">
        <v>1434</v>
      </c>
      <c r="D399" s="370"/>
      <c r="E399" s="441"/>
      <c r="F399" s="369"/>
    </row>
    <row r="400" spans="2:6" s="336" customFormat="1" ht="20.65" customHeight="1">
      <c r="B400" s="440"/>
      <c r="C400" s="441" t="s">
        <v>1435</v>
      </c>
      <c r="D400" s="370"/>
      <c r="E400" s="441"/>
      <c r="F400" s="369"/>
    </row>
    <row r="401" spans="2:8" s="336" customFormat="1" ht="20.65" customHeight="1">
      <c r="B401" s="422" t="s">
        <v>1436</v>
      </c>
      <c r="C401" s="380"/>
      <c r="D401" s="380"/>
      <c r="E401" s="380"/>
      <c r="F401" s="369"/>
      <c r="G401" s="369"/>
      <c r="H401" s="369"/>
    </row>
    <row r="402" spans="2:8" s="336" customFormat="1" ht="20.65" customHeight="1">
      <c r="B402" s="369"/>
      <c r="C402" s="442" t="s">
        <v>1437</v>
      </c>
      <c r="D402" s="443"/>
      <c r="E402" s="444"/>
      <c r="F402" s="391"/>
      <c r="G402" s="369"/>
      <c r="H402" s="369"/>
    </row>
    <row r="403" spans="2:8" s="336" customFormat="1" ht="20.65" customHeight="1">
      <c r="B403" s="369"/>
      <c r="C403" s="443"/>
      <c r="D403" s="443" t="s">
        <v>1438</v>
      </c>
      <c r="E403" s="444"/>
      <c r="F403" s="391"/>
      <c r="G403" s="369"/>
      <c r="H403" s="369"/>
    </row>
    <row r="404" spans="2:8" s="336" customFormat="1" ht="20.65" customHeight="1">
      <c r="B404" s="369"/>
      <c r="C404" s="442" t="s">
        <v>1439</v>
      </c>
      <c r="D404" s="443"/>
      <c r="E404" s="444"/>
      <c r="F404" s="391"/>
      <c r="G404" s="369"/>
      <c r="H404" s="369"/>
    </row>
    <row r="405" spans="2:8" s="336" customFormat="1" ht="20.65" customHeight="1">
      <c r="B405" s="369"/>
      <c r="C405" s="443"/>
      <c r="D405" s="443" t="s">
        <v>1440</v>
      </c>
      <c r="E405" s="444"/>
      <c r="F405" s="391"/>
      <c r="G405" s="369"/>
      <c r="H405" s="369"/>
    </row>
    <row r="406" spans="2:8" s="336" customFormat="1" ht="20.65" customHeight="1">
      <c r="B406" s="369"/>
      <c r="C406" s="443" t="s">
        <v>1441</v>
      </c>
      <c r="D406" s="443"/>
      <c r="E406" s="444"/>
      <c r="F406" s="391"/>
      <c r="G406" s="369"/>
      <c r="H406" s="369"/>
    </row>
    <row r="407" spans="2:8" s="336" customFormat="1" ht="20.65" customHeight="1">
      <c r="B407" s="369"/>
      <c r="C407" s="442" t="s">
        <v>108</v>
      </c>
      <c r="D407" s="443"/>
      <c r="E407" s="444"/>
      <c r="F407" s="391"/>
      <c r="G407" s="369"/>
      <c r="H407" s="369"/>
    </row>
    <row r="408" spans="2:8" s="336" customFormat="1" ht="20.65" customHeight="1">
      <c r="B408" s="380"/>
      <c r="C408" s="369"/>
      <c r="D408" s="382" t="s">
        <v>1442</v>
      </c>
      <c r="E408" s="444"/>
      <c r="F408" s="391"/>
      <c r="G408" s="369"/>
      <c r="H408" s="369"/>
    </row>
    <row r="409" spans="2:8" s="336" customFormat="1" ht="20.65" customHeight="1">
      <c r="B409" s="380"/>
      <c r="C409" s="369" t="s">
        <v>1443</v>
      </c>
      <c r="D409" s="382"/>
      <c r="E409" s="444"/>
      <c r="F409" s="391"/>
      <c r="G409" s="369"/>
      <c r="H409" s="369"/>
    </row>
    <row r="410" spans="2:8" s="336" customFormat="1" ht="20.65" customHeight="1">
      <c r="B410" s="380"/>
      <c r="C410" s="369" t="s">
        <v>1444</v>
      </c>
      <c r="D410" s="382"/>
      <c r="E410" s="444"/>
      <c r="F410" s="391"/>
      <c r="G410" s="369"/>
      <c r="H410" s="369"/>
    </row>
    <row r="411" spans="2:8" s="336" customFormat="1" ht="20.65" customHeight="1">
      <c r="B411" s="380"/>
      <c r="C411" s="369"/>
      <c r="D411" s="382" t="s">
        <v>1445</v>
      </c>
      <c r="E411" s="444"/>
      <c r="F411" s="391"/>
      <c r="G411" s="369"/>
      <c r="H411" s="369"/>
    </row>
    <row r="412" spans="2:8" s="336" customFormat="1" ht="20.65" customHeight="1">
      <c r="B412" s="380"/>
      <c r="C412" s="369" t="s">
        <v>1446</v>
      </c>
      <c r="D412" s="382"/>
      <c r="E412" s="444"/>
      <c r="F412" s="391"/>
      <c r="G412" s="369"/>
      <c r="H412" s="369"/>
    </row>
    <row r="413" spans="2:8" s="336" customFormat="1" ht="20.65" customHeight="1">
      <c r="B413" s="380"/>
      <c r="C413" s="369" t="s">
        <v>1447</v>
      </c>
      <c r="D413" s="382"/>
      <c r="E413" s="444"/>
      <c r="F413" s="391"/>
      <c r="G413" s="369"/>
      <c r="H413" s="369"/>
    </row>
    <row r="414" spans="2:8" s="336" customFormat="1" ht="20.65" customHeight="1">
      <c r="B414" s="380"/>
      <c r="C414" s="369" t="s">
        <v>1448</v>
      </c>
      <c r="D414" s="382"/>
      <c r="E414" s="444"/>
      <c r="F414" s="391"/>
      <c r="G414" s="369"/>
      <c r="H414" s="369"/>
    </row>
    <row r="415" spans="2:8" s="336" customFormat="1" ht="20.65" customHeight="1">
      <c r="B415" s="380"/>
      <c r="C415" s="369"/>
      <c r="D415" s="382"/>
      <c r="E415" s="444"/>
      <c r="F415" s="391"/>
      <c r="G415" s="369"/>
      <c r="H415" s="369"/>
    </row>
    <row r="416" spans="2:8" s="336" customFormat="1" ht="20.65" customHeight="1">
      <c r="B416" s="380"/>
      <c r="C416" s="369"/>
      <c r="D416" s="382"/>
      <c r="E416" s="444"/>
      <c r="F416" s="391"/>
      <c r="G416" s="369"/>
      <c r="H416" s="369"/>
    </row>
    <row r="417" spans="1:15" s="336" customFormat="1" ht="20.65" customHeight="1">
      <c r="B417" s="380"/>
      <c r="C417" s="369"/>
      <c r="D417" s="382"/>
      <c r="E417" s="444"/>
      <c r="F417" s="391"/>
      <c r="G417" s="369"/>
      <c r="H417" s="369"/>
    </row>
    <row r="418" spans="1:15" s="336" customFormat="1" ht="20.65" customHeight="1">
      <c r="B418" s="380"/>
      <c r="C418" s="369"/>
      <c r="D418" s="382"/>
      <c r="E418" s="444"/>
      <c r="F418" s="391"/>
      <c r="G418" s="369"/>
      <c r="H418" s="369"/>
    </row>
    <row r="419" spans="1:15" s="377" customFormat="1" ht="20.65" customHeight="1">
      <c r="A419" s="391"/>
      <c r="B419" s="387"/>
      <c r="C419" s="387"/>
      <c r="D419" s="402"/>
      <c r="E419" s="391"/>
      <c r="F419" s="391"/>
      <c r="G419" s="391"/>
      <c r="H419" s="391"/>
      <c r="I419" s="391"/>
      <c r="J419" s="391"/>
      <c r="K419" s="391"/>
      <c r="L419" s="391"/>
      <c r="M419" s="391"/>
      <c r="N419" s="382"/>
      <c r="O419" s="336">
        <v>26</v>
      </c>
    </row>
    <row r="420" spans="1:15" s="377" customFormat="1" ht="20.65" customHeight="1">
      <c r="A420" s="388" t="s">
        <v>1342</v>
      </c>
      <c r="B420" s="391"/>
      <c r="C420" s="391"/>
      <c r="D420" s="391"/>
      <c r="E420" s="391"/>
      <c r="F420" s="391"/>
      <c r="G420" s="391"/>
      <c r="H420" s="391"/>
      <c r="I420" s="391"/>
      <c r="J420" s="391"/>
      <c r="K420" s="391"/>
      <c r="L420" s="391"/>
      <c r="M420" s="391"/>
      <c r="N420" s="391"/>
      <c r="O420" s="391"/>
    </row>
    <row r="421" spans="1:15" s="336" customFormat="1" ht="20.65" customHeight="1">
      <c r="B421" s="422" t="s">
        <v>1449</v>
      </c>
      <c r="C421" s="380"/>
      <c r="D421" s="380"/>
      <c r="E421" s="380"/>
      <c r="F421" s="369"/>
      <c r="G421" s="369"/>
      <c r="H421" s="369"/>
    </row>
    <row r="422" spans="1:15" s="336" customFormat="1" ht="20.65" customHeight="1">
      <c r="B422" s="380"/>
      <c r="C422" s="369"/>
      <c r="D422" s="382" t="s">
        <v>1450</v>
      </c>
      <c r="E422" s="444"/>
      <c r="F422" s="391"/>
      <c r="G422" s="369"/>
      <c r="H422" s="369"/>
    </row>
    <row r="423" spans="1:15" s="336" customFormat="1" ht="20.65" customHeight="1">
      <c r="B423" s="380"/>
      <c r="C423" s="369" t="s">
        <v>1451</v>
      </c>
      <c r="D423" s="382"/>
      <c r="E423" s="444"/>
      <c r="F423" s="391"/>
      <c r="G423" s="369"/>
      <c r="H423" s="369"/>
    </row>
    <row r="424" spans="1:15" s="336" customFormat="1" ht="20.65" customHeight="1">
      <c r="B424" s="380"/>
      <c r="C424" s="369" t="s">
        <v>1452</v>
      </c>
      <c r="D424" s="382"/>
      <c r="E424" s="444"/>
      <c r="F424" s="391"/>
      <c r="G424" s="369"/>
      <c r="H424" s="369"/>
    </row>
    <row r="425" spans="1:15" s="336" customFormat="1" ht="20.65" customHeight="1">
      <c r="B425" s="380"/>
      <c r="C425" s="369"/>
      <c r="D425" s="382" t="s">
        <v>1453</v>
      </c>
      <c r="E425" s="444"/>
      <c r="F425" s="391"/>
      <c r="G425" s="369"/>
      <c r="H425" s="369"/>
    </row>
    <row r="426" spans="1:15" s="336" customFormat="1" ht="20.65" customHeight="1">
      <c r="B426" s="380"/>
      <c r="C426" s="369" t="s">
        <v>1454</v>
      </c>
      <c r="D426" s="382"/>
      <c r="E426" s="444"/>
      <c r="F426" s="391"/>
      <c r="G426" s="369"/>
      <c r="H426" s="369"/>
    </row>
    <row r="427" spans="1:15" s="336" customFormat="1" ht="20.65" customHeight="1">
      <c r="B427" s="380"/>
      <c r="C427" s="369"/>
      <c r="D427" s="382" t="s">
        <v>1455</v>
      </c>
      <c r="E427" s="444"/>
      <c r="F427" s="391"/>
      <c r="G427" s="369"/>
      <c r="H427" s="369"/>
    </row>
    <row r="428" spans="1:15" s="336" customFormat="1" ht="20.65" customHeight="1">
      <c r="B428" s="380"/>
      <c r="C428" s="369" t="s">
        <v>1456</v>
      </c>
      <c r="D428" s="382"/>
      <c r="E428" s="444"/>
      <c r="F428" s="391"/>
      <c r="G428" s="369"/>
      <c r="H428" s="369"/>
    </row>
    <row r="429" spans="1:15" s="336" customFormat="1" ht="20.65" customHeight="1">
      <c r="B429" s="380"/>
      <c r="C429" s="369" t="s">
        <v>1457</v>
      </c>
      <c r="D429" s="382"/>
      <c r="E429" s="444"/>
      <c r="F429" s="391"/>
      <c r="G429" s="369"/>
      <c r="H429" s="369"/>
    </row>
    <row r="430" spans="1:15" s="336" customFormat="1" ht="20.65" customHeight="1">
      <c r="B430" s="380"/>
      <c r="C430" s="369" t="s">
        <v>1458</v>
      </c>
      <c r="D430" s="382"/>
      <c r="E430" s="444"/>
      <c r="F430" s="391"/>
      <c r="G430" s="369"/>
      <c r="H430" s="369"/>
    </row>
    <row r="431" spans="1:15" s="336" customFormat="1" ht="20.65" customHeight="1">
      <c r="B431" s="380"/>
      <c r="C431" s="369" t="s">
        <v>1459</v>
      </c>
      <c r="D431" s="377"/>
      <c r="E431" s="444"/>
      <c r="F431" s="369"/>
      <c r="G431" s="369"/>
      <c r="H431" s="369"/>
    </row>
    <row r="432" spans="1:15" s="336" customFormat="1" ht="20.65" customHeight="1">
      <c r="B432" s="422" t="s">
        <v>1460</v>
      </c>
      <c r="C432" s="405"/>
      <c r="D432" s="405"/>
      <c r="E432" s="369"/>
      <c r="F432" s="369"/>
    </row>
    <row r="433" spans="2:7" s="336" customFormat="1" ht="20.65" customHeight="1">
      <c r="C433" s="445"/>
      <c r="D433" s="336" t="s">
        <v>1461</v>
      </c>
      <c r="E433" s="369"/>
      <c r="F433" s="369"/>
    </row>
    <row r="434" spans="2:7" s="336" customFormat="1" ht="20.65" customHeight="1">
      <c r="C434" s="336" t="s">
        <v>1462</v>
      </c>
      <c r="D434" s="445"/>
      <c r="E434" s="369"/>
      <c r="F434" s="369"/>
    </row>
    <row r="435" spans="2:7" s="336" customFormat="1" ht="20.65" customHeight="1">
      <c r="C435" s="336" t="s">
        <v>1463</v>
      </c>
      <c r="D435" s="445"/>
      <c r="E435" s="369"/>
      <c r="F435" s="369"/>
    </row>
    <row r="436" spans="2:7" s="336" customFormat="1" ht="20.65" customHeight="1">
      <c r="B436" s="446" t="s">
        <v>1464</v>
      </c>
      <c r="C436" s="447"/>
      <c r="D436" s="448"/>
      <c r="E436" s="391"/>
      <c r="F436" s="369"/>
    </row>
    <row r="437" spans="2:7" s="336" customFormat="1" ht="20.65" customHeight="1">
      <c r="B437" s="377"/>
      <c r="C437" s="449"/>
      <c r="D437" s="425" t="s">
        <v>1465</v>
      </c>
      <c r="E437" s="429"/>
      <c r="F437" s="369"/>
    </row>
    <row r="438" spans="2:7" s="336" customFormat="1" ht="20.65" customHeight="1">
      <c r="B438" s="377"/>
      <c r="C438" s="430" t="s">
        <v>1466</v>
      </c>
      <c r="D438" s="429"/>
      <c r="E438" s="429"/>
      <c r="F438" s="369"/>
    </row>
    <row r="439" spans="2:7" s="336" customFormat="1" ht="20.65" customHeight="1">
      <c r="B439" s="377"/>
      <c r="C439" s="430" t="s">
        <v>1467</v>
      </c>
      <c r="D439" s="429"/>
      <c r="E439" s="429"/>
      <c r="F439" s="369"/>
    </row>
    <row r="440" spans="2:7" s="336" customFormat="1" ht="20.65" customHeight="1">
      <c r="B440" s="446" t="s">
        <v>1468</v>
      </c>
      <c r="C440" s="447"/>
      <c r="D440" s="448"/>
      <c r="E440" s="391"/>
      <c r="F440" s="369"/>
      <c r="G440" s="424"/>
    </row>
    <row r="441" spans="2:7" s="336" customFormat="1" ht="20.65" customHeight="1">
      <c r="B441" s="446"/>
      <c r="C441" s="429"/>
      <c r="D441" s="425" t="s">
        <v>1469</v>
      </c>
      <c r="E441" s="429"/>
      <c r="F441" s="429"/>
      <c r="G441" s="424"/>
    </row>
    <row r="442" spans="2:7" s="336" customFormat="1" ht="20.65" customHeight="1">
      <c r="B442" s="446"/>
      <c r="C442" s="429" t="s">
        <v>1470</v>
      </c>
      <c r="D442" s="425"/>
      <c r="E442" s="429"/>
      <c r="F442" s="429"/>
      <c r="G442" s="424"/>
    </row>
    <row r="443" spans="2:7" s="336" customFormat="1" ht="20.65" customHeight="1">
      <c r="B443" s="446"/>
      <c r="C443" s="340"/>
      <c r="D443" s="340" t="s">
        <v>1471</v>
      </c>
      <c r="E443" s="340"/>
      <c r="F443" s="382"/>
      <c r="G443" s="424"/>
    </row>
    <row r="444" spans="2:7" s="336" customFormat="1" ht="20.65" customHeight="1">
      <c r="B444" s="446"/>
      <c r="C444" s="340" t="s">
        <v>1472</v>
      </c>
      <c r="D444" s="340"/>
      <c r="E444" s="340"/>
      <c r="F444" s="382"/>
      <c r="G444" s="424"/>
    </row>
    <row r="445" spans="2:7" s="336" customFormat="1" ht="20.65" customHeight="1">
      <c r="B445" s="446"/>
      <c r="C445" s="340" t="s">
        <v>1473</v>
      </c>
      <c r="D445" s="340"/>
      <c r="E445" s="340"/>
      <c r="F445" s="382"/>
      <c r="G445" s="424"/>
    </row>
    <row r="446" spans="2:7" s="336" customFormat="1" ht="20.65" customHeight="1">
      <c r="B446" s="446"/>
      <c r="C446" s="450" t="s">
        <v>1474</v>
      </c>
      <c r="D446" s="340"/>
      <c r="E446" s="379"/>
      <c r="F446" s="379"/>
      <c r="G446" s="424"/>
    </row>
    <row r="447" spans="2:7" s="336" customFormat="1" ht="20.65" customHeight="1">
      <c r="B447" s="446"/>
      <c r="C447" s="340"/>
      <c r="D447" s="340" t="s">
        <v>1475</v>
      </c>
      <c r="E447" s="379"/>
      <c r="F447" s="379"/>
      <c r="G447" s="424"/>
    </row>
    <row r="448" spans="2:7" s="336" customFormat="1" ht="20.65" customHeight="1">
      <c r="B448" s="446"/>
      <c r="C448" s="340" t="s">
        <v>1476</v>
      </c>
      <c r="D448" s="340"/>
      <c r="E448" s="379"/>
      <c r="F448" s="379"/>
      <c r="G448" s="424"/>
    </row>
    <row r="449" spans="1:15" s="336" customFormat="1" ht="20.65" customHeight="1">
      <c r="B449" s="446"/>
      <c r="C449" s="340"/>
      <c r="D449" s="451" t="s">
        <v>1477</v>
      </c>
      <c r="E449" s="379"/>
      <c r="F449" s="379"/>
      <c r="G449" s="424"/>
    </row>
    <row r="450" spans="1:15" s="336" customFormat="1" ht="20.65" customHeight="1">
      <c r="B450" s="446"/>
      <c r="C450" s="340"/>
      <c r="D450" s="451" t="s">
        <v>1478</v>
      </c>
      <c r="E450" s="379"/>
      <c r="F450" s="379"/>
      <c r="G450" s="424"/>
    </row>
    <row r="451" spans="1:15" s="336" customFormat="1" ht="20.65" customHeight="1">
      <c r="B451" s="446"/>
      <c r="C451" s="340"/>
      <c r="D451" s="451" t="s">
        <v>1479</v>
      </c>
      <c r="E451" s="379"/>
      <c r="F451" s="379"/>
      <c r="G451" s="424"/>
    </row>
    <row r="452" spans="1:15" s="369" customFormat="1" ht="20.65" customHeight="1">
      <c r="C452" s="371"/>
      <c r="D452" s="371"/>
      <c r="E452" s="371"/>
      <c r="G452" s="371"/>
      <c r="I452" s="371"/>
      <c r="J452" s="371"/>
      <c r="L452" s="371"/>
      <c r="N452" s="371"/>
      <c r="O452" s="371"/>
    </row>
    <row r="453" spans="1:15" s="369" customFormat="1" ht="20.65" customHeight="1">
      <c r="C453" s="371"/>
      <c r="D453" s="371"/>
      <c r="E453" s="371"/>
      <c r="G453" s="371"/>
      <c r="I453" s="371"/>
      <c r="J453" s="371"/>
      <c r="L453" s="371"/>
      <c r="N453" s="371"/>
      <c r="O453" s="371"/>
    </row>
    <row r="454" spans="1:15" s="369" customFormat="1" ht="20.65" customHeight="1">
      <c r="C454" s="371"/>
      <c r="D454" s="371"/>
      <c r="E454" s="371"/>
      <c r="G454" s="371"/>
      <c r="I454" s="371"/>
      <c r="J454" s="371"/>
      <c r="L454" s="371"/>
      <c r="N454" s="371"/>
      <c r="O454" s="371"/>
    </row>
    <row r="455" spans="1:15" s="369" customFormat="1" ht="20.65" customHeight="1">
      <c r="C455" s="371"/>
      <c r="D455" s="371"/>
      <c r="E455" s="371"/>
      <c r="G455" s="371"/>
      <c r="I455" s="371"/>
      <c r="J455" s="371"/>
      <c r="L455" s="371"/>
      <c r="N455" s="371"/>
      <c r="O455" s="371"/>
    </row>
    <row r="456" spans="1:15" s="369" customFormat="1" ht="20.65" customHeight="1">
      <c r="C456" s="371"/>
      <c r="D456" s="371"/>
      <c r="E456" s="371"/>
      <c r="G456" s="371"/>
      <c r="I456" s="371"/>
      <c r="J456" s="371"/>
      <c r="L456" s="371"/>
      <c r="N456" s="371"/>
      <c r="O456" s="371"/>
    </row>
    <row r="457" spans="1:15" s="369" customFormat="1" ht="20.65" customHeight="1">
      <c r="C457" s="371"/>
      <c r="D457" s="371"/>
      <c r="E457" s="371"/>
      <c r="G457" s="371"/>
      <c r="I457" s="371"/>
      <c r="J457" s="371"/>
      <c r="L457" s="371"/>
      <c r="N457" s="371"/>
      <c r="O457" s="378">
        <v>27</v>
      </c>
    </row>
    <row r="458" spans="1:15" s="377" customFormat="1" ht="20.65" customHeight="1">
      <c r="A458" s="388" t="s">
        <v>1342</v>
      </c>
      <c r="B458" s="391"/>
      <c r="C458" s="391"/>
      <c r="D458" s="391"/>
      <c r="E458" s="391"/>
      <c r="F458" s="391"/>
      <c r="G458" s="391"/>
      <c r="H458" s="391"/>
      <c r="I458" s="391"/>
      <c r="J458" s="391"/>
      <c r="K458" s="391"/>
      <c r="L458" s="391"/>
      <c r="M458" s="391"/>
      <c r="N458" s="391"/>
      <c r="O458" s="391"/>
    </row>
    <row r="459" spans="1:15" s="369" customFormat="1" ht="20.65" customHeight="1">
      <c r="B459" s="446" t="s">
        <v>1902</v>
      </c>
      <c r="C459" s="420"/>
      <c r="D459" s="347"/>
      <c r="E459" s="347"/>
      <c r="F459" s="420"/>
      <c r="G459" s="420"/>
      <c r="H459" s="420"/>
      <c r="I459" s="420"/>
      <c r="J459" s="420"/>
      <c r="K459" s="420"/>
      <c r="L459" s="420"/>
      <c r="M459" s="420"/>
      <c r="N459" s="420"/>
      <c r="O459" s="420"/>
    </row>
    <row r="460" spans="1:15" s="369" customFormat="1" ht="20.65" customHeight="1">
      <c r="C460" s="420" t="s">
        <v>1968</v>
      </c>
      <c r="D460" s="347"/>
      <c r="E460" s="347"/>
      <c r="F460" s="420"/>
      <c r="G460" s="420"/>
      <c r="H460" s="420"/>
      <c r="I460" s="420"/>
      <c r="J460" s="420"/>
      <c r="K460" s="420"/>
      <c r="L460" s="420"/>
      <c r="M460" s="420"/>
      <c r="N460" s="420"/>
      <c r="O460" s="420"/>
    </row>
    <row r="461" spans="1:15" s="369" customFormat="1" ht="20.65" customHeight="1">
      <c r="C461" s="347"/>
      <c r="D461" s="347" t="s">
        <v>1903</v>
      </c>
      <c r="E461" s="347"/>
      <c r="F461" s="420"/>
      <c r="G461" s="420"/>
      <c r="H461" s="420"/>
      <c r="I461" s="420"/>
      <c r="J461" s="420"/>
      <c r="K461" s="420"/>
      <c r="L461" s="420"/>
      <c r="M461" s="420"/>
      <c r="N461" s="420"/>
      <c r="O461" s="420"/>
    </row>
    <row r="462" spans="1:15" s="369" customFormat="1" ht="20.65" customHeight="1">
      <c r="C462" s="347" t="s">
        <v>1904</v>
      </c>
      <c r="D462" s="347"/>
      <c r="E462" s="347"/>
      <c r="F462" s="347"/>
      <c r="G462" s="347"/>
      <c r="H462" s="347"/>
      <c r="I462" s="347"/>
      <c r="J462" s="347"/>
      <c r="K462" s="347"/>
      <c r="L462" s="347"/>
      <c r="M462" s="347"/>
      <c r="N462" s="347"/>
      <c r="O462" s="347"/>
    </row>
    <row r="463" spans="1:15" s="369" customFormat="1" ht="20.65" customHeight="1">
      <c r="C463" s="347" t="s">
        <v>1905</v>
      </c>
      <c r="D463" s="347"/>
      <c r="E463" s="347"/>
      <c r="F463" s="391"/>
      <c r="G463" s="391"/>
      <c r="H463" s="391"/>
      <c r="I463" s="391"/>
      <c r="J463" s="391"/>
      <c r="K463" s="391"/>
      <c r="L463" s="391"/>
      <c r="M463" s="391"/>
      <c r="N463" s="391"/>
      <c r="O463" s="391"/>
    </row>
    <row r="464" spans="1:15" s="369" customFormat="1" ht="20.65" customHeight="1">
      <c r="C464" s="347" t="s">
        <v>1906</v>
      </c>
      <c r="D464" s="347"/>
      <c r="E464" s="347"/>
      <c r="F464" s="391"/>
      <c r="G464" s="391"/>
      <c r="H464" s="391"/>
      <c r="I464" s="391"/>
      <c r="J464" s="391"/>
      <c r="K464" s="391"/>
      <c r="L464" s="391"/>
      <c r="M464" s="391"/>
      <c r="N464" s="391"/>
      <c r="O464" s="391"/>
    </row>
    <row r="465" spans="3:15" s="369" customFormat="1" ht="20.65" customHeight="1">
      <c r="C465" s="715" t="s">
        <v>1900</v>
      </c>
      <c r="D465" s="500"/>
      <c r="E465" s="347"/>
      <c r="F465" s="391"/>
      <c r="G465" s="391"/>
      <c r="H465" s="391"/>
      <c r="I465" s="391"/>
      <c r="J465" s="391"/>
      <c r="K465" s="391"/>
      <c r="L465" s="391"/>
      <c r="M465" s="391"/>
      <c r="N465" s="391"/>
      <c r="O465" s="391"/>
    </row>
    <row r="466" spans="3:15" s="369" customFormat="1" ht="20.65" customHeight="1">
      <c r="C466" s="716"/>
      <c r="D466" s="347" t="s">
        <v>1907</v>
      </c>
      <c r="E466" s="420"/>
      <c r="F466" s="391"/>
      <c r="G466" s="391"/>
      <c r="H466" s="391"/>
      <c r="I466" s="391"/>
      <c r="J466" s="391"/>
      <c r="K466" s="391"/>
      <c r="L466" s="391"/>
      <c r="M466" s="391"/>
      <c r="N466" s="391"/>
      <c r="O466" s="391"/>
    </row>
    <row r="467" spans="3:15" s="369" customFormat="1" ht="20.65" customHeight="1">
      <c r="C467" s="347" t="s">
        <v>1908</v>
      </c>
      <c r="D467" s="347"/>
      <c r="E467" s="347"/>
      <c r="F467" s="391"/>
      <c r="G467" s="391"/>
      <c r="H467" s="391"/>
      <c r="I467" s="391"/>
      <c r="J467" s="391"/>
      <c r="K467" s="391"/>
      <c r="L467" s="391"/>
      <c r="M467" s="391"/>
      <c r="N467" s="391"/>
      <c r="O467" s="391"/>
    </row>
    <row r="468" spans="3:15" s="369" customFormat="1" ht="20.65" customHeight="1">
      <c r="C468" s="347" t="s">
        <v>1909</v>
      </c>
      <c r="D468" s="347"/>
      <c r="E468" s="347"/>
      <c r="F468" s="391"/>
      <c r="G468" s="391"/>
      <c r="H468" s="391"/>
      <c r="I468" s="391"/>
      <c r="J468" s="391"/>
      <c r="K468" s="391"/>
      <c r="L468" s="391"/>
      <c r="M468" s="391"/>
      <c r="N468" s="391"/>
      <c r="O468" s="391"/>
    </row>
    <row r="469" spans="3:15" s="369" customFormat="1" ht="20.65" customHeight="1">
      <c r="C469" s="347" t="s">
        <v>1910</v>
      </c>
      <c r="D469" s="128"/>
      <c r="E469" s="347"/>
      <c r="F469" s="391"/>
      <c r="G469" s="391"/>
      <c r="H469" s="391"/>
      <c r="I469" s="391"/>
      <c r="J469" s="391"/>
      <c r="K469" s="391"/>
      <c r="L469" s="391"/>
      <c r="M469" s="391"/>
      <c r="N469" s="391"/>
      <c r="O469" s="391"/>
    </row>
    <row r="470" spans="3:15" s="369" customFormat="1" ht="20.65" customHeight="1">
      <c r="C470" s="419" t="s">
        <v>1901</v>
      </c>
      <c r="D470" s="128"/>
      <c r="E470" s="347"/>
      <c r="F470" s="391"/>
      <c r="G470" s="391"/>
      <c r="H470" s="391"/>
      <c r="I470" s="391"/>
      <c r="J470" s="391"/>
      <c r="K470" s="391"/>
      <c r="L470" s="391"/>
      <c r="M470" s="391"/>
      <c r="N470" s="391"/>
      <c r="O470" s="391"/>
    </row>
    <row r="471" spans="3:15" s="369" customFormat="1" ht="20.65" customHeight="1">
      <c r="C471" s="347"/>
      <c r="D471" s="128" t="s">
        <v>1911</v>
      </c>
      <c r="E471" s="347"/>
      <c r="F471" s="391"/>
      <c r="G471" s="391"/>
      <c r="H471" s="391"/>
      <c r="I471" s="391"/>
      <c r="J471" s="391"/>
      <c r="K471" s="391"/>
      <c r="L471" s="391"/>
      <c r="M471" s="391"/>
      <c r="N471" s="391"/>
      <c r="O471" s="391"/>
    </row>
    <row r="472" spans="3:15" s="369" customFormat="1" ht="20.65" customHeight="1">
      <c r="C472" s="347" t="s">
        <v>1913</v>
      </c>
      <c r="D472" s="128"/>
      <c r="E472" s="347"/>
      <c r="F472" s="391"/>
      <c r="G472" s="391"/>
      <c r="H472" s="391"/>
      <c r="I472" s="391"/>
      <c r="J472" s="391"/>
      <c r="K472" s="391"/>
      <c r="L472" s="391"/>
      <c r="M472" s="391"/>
      <c r="N472" s="391"/>
      <c r="O472" s="391"/>
    </row>
    <row r="473" spans="3:15" s="369" customFormat="1" ht="20.65" customHeight="1">
      <c r="C473" s="347" t="s">
        <v>1912</v>
      </c>
      <c r="D473" s="128"/>
      <c r="E473" s="347"/>
      <c r="F473" s="391"/>
      <c r="G473" s="391"/>
      <c r="H473" s="391"/>
      <c r="I473" s="391"/>
      <c r="J473" s="391"/>
      <c r="K473" s="391"/>
      <c r="L473" s="391"/>
      <c r="M473" s="391"/>
      <c r="N473" s="391"/>
      <c r="O473" s="391"/>
    </row>
    <row r="474" spans="3:15" s="369" customFormat="1" ht="20.65" customHeight="1">
      <c r="C474" s="347"/>
      <c r="D474" s="128" t="s">
        <v>1914</v>
      </c>
      <c r="E474" s="347"/>
      <c r="F474" s="391"/>
      <c r="G474" s="391"/>
      <c r="H474" s="391"/>
      <c r="I474" s="391"/>
      <c r="J474" s="391"/>
      <c r="K474" s="391"/>
      <c r="L474" s="391"/>
      <c r="M474" s="391"/>
      <c r="N474" s="391"/>
      <c r="O474" s="391"/>
    </row>
    <row r="475" spans="3:15" s="369" customFormat="1" ht="20.65" customHeight="1">
      <c r="C475" s="347" t="s">
        <v>1915</v>
      </c>
      <c r="D475" s="128"/>
      <c r="E475" s="347"/>
      <c r="F475" s="391"/>
      <c r="G475" s="391"/>
      <c r="H475" s="391"/>
      <c r="I475" s="391"/>
      <c r="J475" s="391"/>
      <c r="K475" s="391"/>
      <c r="L475" s="391"/>
      <c r="M475" s="391"/>
      <c r="N475" s="391"/>
      <c r="O475" s="391"/>
    </row>
    <row r="476" spans="3:15" s="369" customFormat="1" ht="20.65" customHeight="1">
      <c r="C476" s="717" t="s">
        <v>1916</v>
      </c>
      <c r="D476" s="128"/>
      <c r="E476" s="347"/>
      <c r="F476" s="391"/>
      <c r="G476" s="391"/>
      <c r="H476" s="391"/>
      <c r="I476" s="391"/>
      <c r="J476" s="391"/>
      <c r="K476" s="391"/>
      <c r="L476" s="391"/>
      <c r="M476" s="391"/>
      <c r="N476" s="391"/>
      <c r="O476" s="391"/>
    </row>
    <row r="477" spans="3:15" s="369" customFormat="1" ht="20.65" customHeight="1">
      <c r="C477" s="347"/>
      <c r="D477" s="128" t="s">
        <v>1917</v>
      </c>
      <c r="E477" s="347"/>
      <c r="F477" s="391"/>
      <c r="G477" s="391"/>
      <c r="H477" s="391"/>
      <c r="I477" s="391"/>
      <c r="J477" s="391"/>
      <c r="K477" s="391"/>
      <c r="L477" s="391"/>
      <c r="M477" s="391"/>
      <c r="N477" s="391"/>
      <c r="O477" s="391"/>
    </row>
    <row r="478" spans="3:15" s="369" customFormat="1" ht="20.65" customHeight="1">
      <c r="C478" s="347" t="s">
        <v>1918</v>
      </c>
      <c r="D478" s="128"/>
      <c r="E478" s="347"/>
      <c r="F478" s="391"/>
      <c r="G478" s="391"/>
      <c r="H478" s="391"/>
      <c r="I478" s="391"/>
      <c r="J478" s="391"/>
      <c r="K478" s="391"/>
      <c r="L478" s="391"/>
      <c r="M478" s="391"/>
      <c r="N478" s="391"/>
      <c r="O478" s="391"/>
    </row>
    <row r="479" spans="3:15" s="369" customFormat="1" ht="20.65" customHeight="1">
      <c r="C479" s="347"/>
      <c r="D479" s="128" t="s">
        <v>1921</v>
      </c>
      <c r="E479" s="347"/>
      <c r="F479" s="391"/>
      <c r="G479" s="391"/>
      <c r="H479" s="391"/>
      <c r="I479" s="391"/>
      <c r="J479" s="391"/>
      <c r="K479" s="391"/>
      <c r="L479" s="391"/>
      <c r="M479" s="391"/>
      <c r="N479" s="391"/>
      <c r="O479" s="391"/>
    </row>
    <row r="480" spans="3:15" s="369" customFormat="1" ht="20.65" customHeight="1">
      <c r="C480" s="347" t="s">
        <v>1922</v>
      </c>
      <c r="D480" s="128"/>
      <c r="E480" s="347"/>
      <c r="F480" s="391"/>
      <c r="G480" s="391"/>
      <c r="H480" s="391"/>
      <c r="I480" s="391"/>
      <c r="J480" s="391"/>
      <c r="K480" s="391"/>
      <c r="L480" s="391"/>
      <c r="M480" s="391"/>
      <c r="N480" s="391"/>
      <c r="O480" s="391"/>
    </row>
    <row r="481" spans="1:15" s="369" customFormat="1" ht="20.65" customHeight="1">
      <c r="C481" s="347" t="s">
        <v>1919</v>
      </c>
      <c r="D481" s="128"/>
      <c r="E481" s="347"/>
      <c r="F481" s="391"/>
      <c r="G481" s="391"/>
      <c r="H481" s="391"/>
      <c r="I481" s="391"/>
      <c r="J481" s="391"/>
      <c r="K481" s="391"/>
      <c r="L481" s="391"/>
      <c r="M481" s="391"/>
      <c r="N481" s="391"/>
      <c r="O481" s="391"/>
    </row>
    <row r="482" spans="1:15" s="369" customFormat="1" ht="20.65" customHeight="1">
      <c r="C482" s="347" t="s">
        <v>1920</v>
      </c>
      <c r="D482" s="128"/>
      <c r="E482" s="347"/>
      <c r="F482" s="391"/>
      <c r="G482" s="391"/>
      <c r="H482" s="391"/>
      <c r="I482" s="391"/>
      <c r="J482" s="391"/>
      <c r="K482" s="391"/>
      <c r="L482" s="391"/>
      <c r="M482" s="391"/>
      <c r="N482" s="391"/>
      <c r="O482" s="391"/>
    </row>
    <row r="483" spans="1:15" s="369" customFormat="1" ht="20.65" customHeight="1">
      <c r="C483" s="717" t="s">
        <v>1923</v>
      </c>
      <c r="D483" s="128"/>
      <c r="E483" s="347"/>
      <c r="F483" s="391"/>
      <c r="G483" s="391"/>
      <c r="H483" s="391"/>
      <c r="I483" s="391"/>
      <c r="J483" s="391"/>
      <c r="K483" s="391"/>
      <c r="L483" s="391"/>
      <c r="M483" s="391"/>
      <c r="N483" s="391"/>
      <c r="O483" s="391"/>
    </row>
    <row r="484" spans="1:15" s="369" customFormat="1" ht="20.65" customHeight="1">
      <c r="C484" s="347"/>
      <c r="D484" s="128" t="s">
        <v>1925</v>
      </c>
      <c r="E484" s="347"/>
      <c r="F484" s="391"/>
      <c r="G484" s="391"/>
      <c r="H484" s="391"/>
      <c r="I484" s="391"/>
      <c r="J484" s="391"/>
      <c r="K484" s="391"/>
      <c r="L484" s="391"/>
      <c r="M484" s="391"/>
      <c r="N484" s="391"/>
      <c r="O484" s="391"/>
    </row>
    <row r="485" spans="1:15" s="369" customFormat="1" ht="20.65" customHeight="1">
      <c r="C485" s="347" t="s">
        <v>1926</v>
      </c>
      <c r="D485" s="128"/>
      <c r="E485" s="347"/>
      <c r="F485" s="391"/>
      <c r="G485" s="391"/>
      <c r="H485" s="391"/>
      <c r="I485" s="391"/>
      <c r="J485" s="391"/>
      <c r="K485" s="391"/>
      <c r="L485" s="391"/>
      <c r="M485" s="391"/>
      <c r="N485" s="391"/>
      <c r="O485" s="391"/>
    </row>
    <row r="486" spans="1:15" s="369" customFormat="1" ht="20.65" customHeight="1">
      <c r="C486" s="717" t="s">
        <v>1924</v>
      </c>
      <c r="D486" s="128"/>
      <c r="E486" s="347"/>
      <c r="F486" s="391"/>
      <c r="G486" s="391"/>
      <c r="H486" s="391"/>
      <c r="I486" s="391"/>
      <c r="J486" s="391"/>
      <c r="K486" s="391"/>
      <c r="L486" s="391"/>
      <c r="M486" s="391"/>
      <c r="N486" s="391"/>
      <c r="O486" s="391"/>
    </row>
    <row r="487" spans="1:15" s="369" customFormat="1" ht="20.65" customHeight="1">
      <c r="C487" s="715"/>
      <c r="D487" s="128" t="s">
        <v>1927</v>
      </c>
      <c r="E487" s="347"/>
      <c r="F487" s="391"/>
      <c r="G487" s="391"/>
      <c r="H487" s="391"/>
      <c r="I487" s="391"/>
      <c r="J487" s="391"/>
      <c r="K487" s="391"/>
      <c r="L487" s="391"/>
      <c r="M487" s="391"/>
      <c r="N487" s="391"/>
      <c r="O487" s="391"/>
    </row>
    <row r="488" spans="1:15" s="369" customFormat="1" ht="20.65" customHeight="1">
      <c r="C488" s="347" t="s">
        <v>1928</v>
      </c>
      <c r="D488" s="128"/>
      <c r="E488" s="347"/>
      <c r="F488" s="391"/>
      <c r="G488" s="391"/>
      <c r="H488" s="391"/>
      <c r="I488" s="391"/>
      <c r="J488" s="391"/>
      <c r="K488" s="391"/>
      <c r="L488" s="391"/>
      <c r="M488" s="391"/>
      <c r="N488" s="391"/>
      <c r="O488" s="391"/>
    </row>
    <row r="489" spans="1:15" s="369" customFormat="1" ht="20.65" customHeight="1">
      <c r="C489" s="347" t="s">
        <v>1929</v>
      </c>
      <c r="D489" s="128"/>
      <c r="E489" s="347"/>
      <c r="F489" s="391"/>
      <c r="G489" s="391"/>
      <c r="H489" s="391"/>
      <c r="I489" s="391"/>
      <c r="J489" s="391"/>
      <c r="K489" s="391"/>
      <c r="L489" s="391"/>
      <c r="M489" s="391"/>
      <c r="N489" s="391"/>
      <c r="O489" s="391"/>
    </row>
    <row r="490" spans="1:15" s="369" customFormat="1" ht="20.65" customHeight="1">
      <c r="C490" s="347" t="s">
        <v>1930</v>
      </c>
      <c r="D490" s="128"/>
      <c r="E490" s="347"/>
      <c r="F490" s="391"/>
      <c r="G490" s="391"/>
      <c r="H490" s="391"/>
      <c r="I490" s="391"/>
      <c r="J490" s="391"/>
      <c r="K490" s="391"/>
      <c r="L490" s="391"/>
      <c r="M490" s="391"/>
      <c r="N490" s="391"/>
      <c r="O490" s="391"/>
    </row>
    <row r="491" spans="1:15" s="369" customFormat="1" ht="20.65" customHeight="1">
      <c r="C491" s="347" t="s">
        <v>1931</v>
      </c>
      <c r="D491" s="128"/>
      <c r="E491" s="347"/>
      <c r="F491" s="391"/>
      <c r="G491" s="391"/>
      <c r="H491" s="391"/>
      <c r="I491" s="391"/>
      <c r="J491" s="391"/>
      <c r="K491" s="391"/>
      <c r="L491" s="391"/>
      <c r="M491" s="391"/>
      <c r="N491" s="391"/>
      <c r="O491" s="391"/>
    </row>
    <row r="492" spans="1:15" s="369" customFormat="1" ht="20.65" customHeight="1">
      <c r="C492" s="371" t="s">
        <v>1127</v>
      </c>
      <c r="D492" s="371"/>
      <c r="E492" s="371"/>
      <c r="G492" s="371"/>
      <c r="I492" s="371"/>
      <c r="J492" s="371"/>
      <c r="L492" s="371"/>
      <c r="N492" s="371"/>
      <c r="O492" s="378"/>
    </row>
    <row r="493" spans="1:15" s="369" customFormat="1" ht="20.65" customHeight="1">
      <c r="C493" s="371"/>
      <c r="D493" s="371"/>
      <c r="E493" s="371"/>
      <c r="G493" s="371"/>
      <c r="I493" s="371"/>
      <c r="J493" s="371"/>
      <c r="L493" s="371"/>
      <c r="N493" s="371"/>
      <c r="O493" s="378"/>
    </row>
    <row r="494" spans="1:15" s="369" customFormat="1" ht="20.65" customHeight="1">
      <c r="C494" s="371"/>
      <c r="D494" s="371"/>
      <c r="E494" s="371"/>
      <c r="G494" s="371"/>
      <c r="I494" s="371"/>
      <c r="J494" s="371"/>
      <c r="L494" s="371"/>
      <c r="N494" s="371"/>
      <c r="O494" s="378"/>
    </row>
    <row r="495" spans="1:15" s="369" customFormat="1" ht="20.65" customHeight="1">
      <c r="C495" s="371"/>
      <c r="D495" s="371"/>
      <c r="E495" s="371"/>
      <c r="G495" s="371"/>
      <c r="I495" s="371"/>
      <c r="J495" s="371"/>
      <c r="L495" s="371"/>
      <c r="N495" s="371"/>
      <c r="O495" s="378">
        <v>28</v>
      </c>
    </row>
    <row r="496" spans="1:15" s="377" customFormat="1" ht="20.65" customHeight="1">
      <c r="A496" s="388" t="s">
        <v>1342</v>
      </c>
      <c r="B496" s="391"/>
      <c r="C496" s="391"/>
      <c r="D496" s="391"/>
      <c r="E496" s="391"/>
      <c r="F496" s="391"/>
      <c r="G496" s="391"/>
      <c r="H496" s="391"/>
      <c r="I496" s="391"/>
      <c r="J496" s="391"/>
      <c r="K496" s="391"/>
      <c r="L496" s="391"/>
      <c r="M496" s="391"/>
      <c r="N496" s="391"/>
      <c r="O496" s="391"/>
    </row>
    <row r="497" spans="2:15" s="369" customFormat="1" ht="20.65" customHeight="1">
      <c r="B497" s="446" t="s">
        <v>1932</v>
      </c>
      <c r="C497" s="420"/>
      <c r="D497" s="347"/>
      <c r="E497" s="347"/>
      <c r="F497" s="420"/>
      <c r="G497" s="420"/>
      <c r="H497" s="420"/>
      <c r="I497" s="420"/>
      <c r="J497" s="420"/>
      <c r="K497" s="420"/>
      <c r="L497" s="420"/>
      <c r="M497" s="420"/>
      <c r="N497" s="420"/>
      <c r="O497" s="420"/>
    </row>
    <row r="498" spans="2:15" s="369" customFormat="1" ht="20.65" customHeight="1">
      <c r="C498" s="717" t="s">
        <v>1933</v>
      </c>
      <c r="D498" s="128"/>
      <c r="E498" s="347"/>
      <c r="F498" s="391"/>
      <c r="G498" s="391"/>
      <c r="H498" s="391"/>
      <c r="I498" s="391"/>
      <c r="J498" s="391"/>
      <c r="K498" s="391"/>
      <c r="L498" s="391"/>
      <c r="M498" s="391"/>
      <c r="N498" s="391"/>
      <c r="O498" s="391"/>
    </row>
    <row r="499" spans="2:15" s="369" customFormat="1" ht="20.65" customHeight="1">
      <c r="C499" s="347"/>
      <c r="D499" s="128" t="s">
        <v>1934</v>
      </c>
      <c r="E499" s="347"/>
      <c r="F499" s="391"/>
      <c r="G499" s="391"/>
      <c r="H499" s="391"/>
      <c r="I499" s="391"/>
      <c r="J499" s="391"/>
      <c r="K499" s="391"/>
      <c r="L499" s="391"/>
      <c r="M499" s="391"/>
      <c r="N499" s="391"/>
      <c r="O499" s="391"/>
    </row>
    <row r="500" spans="2:15" s="369" customFormat="1" ht="20.65" customHeight="1">
      <c r="C500" s="347" t="s">
        <v>1935</v>
      </c>
      <c r="D500" s="128"/>
      <c r="E500" s="347"/>
      <c r="F500" s="391"/>
      <c r="G500" s="391"/>
      <c r="H500" s="391"/>
      <c r="I500" s="391"/>
      <c r="J500" s="391"/>
      <c r="K500" s="391"/>
      <c r="L500" s="391"/>
      <c r="M500" s="391"/>
      <c r="N500" s="391"/>
      <c r="O500" s="391"/>
    </row>
    <row r="501" spans="2:15" s="369" customFormat="1" ht="20.65" customHeight="1">
      <c r="C501" s="347" t="s">
        <v>1939</v>
      </c>
      <c r="D501" s="128"/>
      <c r="E501" s="347"/>
      <c r="F501" s="391"/>
      <c r="G501" s="391"/>
      <c r="H501" s="391"/>
      <c r="I501" s="391"/>
      <c r="J501" s="391"/>
      <c r="K501" s="391"/>
      <c r="L501" s="391"/>
      <c r="M501" s="391"/>
      <c r="N501" s="391"/>
      <c r="O501" s="391"/>
    </row>
    <row r="502" spans="2:15" s="369" customFormat="1" ht="20.65" customHeight="1">
      <c r="C502" s="347" t="s">
        <v>1940</v>
      </c>
      <c r="D502" s="128"/>
      <c r="E502" s="347"/>
      <c r="F502" s="391"/>
      <c r="G502" s="391"/>
      <c r="H502" s="391"/>
      <c r="I502" s="391"/>
      <c r="J502" s="391"/>
      <c r="K502" s="391"/>
      <c r="L502" s="391"/>
      <c r="M502" s="391"/>
      <c r="N502" s="391"/>
      <c r="O502" s="391"/>
    </row>
    <row r="503" spans="2:15" s="369" customFormat="1" ht="20.65" customHeight="1">
      <c r="C503" s="347"/>
      <c r="D503" s="128" t="s">
        <v>1941</v>
      </c>
      <c r="E503" s="347"/>
      <c r="F503" s="391"/>
      <c r="G503" s="391"/>
      <c r="H503" s="391"/>
      <c r="I503" s="391"/>
      <c r="J503" s="391"/>
      <c r="K503" s="391"/>
      <c r="L503" s="391"/>
      <c r="M503" s="391"/>
      <c r="N503" s="391"/>
      <c r="O503" s="391"/>
    </row>
    <row r="504" spans="2:15" s="369" customFormat="1" ht="20.65" customHeight="1">
      <c r="C504" s="347" t="s">
        <v>1936</v>
      </c>
      <c r="D504" s="128"/>
      <c r="E504" s="347"/>
      <c r="F504" s="391"/>
      <c r="G504" s="391"/>
      <c r="H504" s="391"/>
      <c r="I504" s="391"/>
      <c r="J504" s="391"/>
      <c r="K504" s="391"/>
      <c r="L504" s="391"/>
      <c r="M504" s="391"/>
      <c r="N504" s="391"/>
      <c r="O504" s="391"/>
    </row>
    <row r="505" spans="2:15" s="369" customFormat="1" ht="20.65" customHeight="1">
      <c r="C505" s="347" t="s">
        <v>1942</v>
      </c>
      <c r="D505" s="128"/>
      <c r="E505" s="347"/>
      <c r="F505" s="391"/>
      <c r="G505" s="391"/>
      <c r="H505" s="391"/>
      <c r="I505" s="391"/>
      <c r="J505" s="391"/>
      <c r="K505" s="391"/>
      <c r="L505" s="391"/>
      <c r="M505" s="391"/>
      <c r="N505" s="391"/>
      <c r="O505" s="391"/>
    </row>
    <row r="506" spans="2:15" s="369" customFormat="1" ht="20.65" customHeight="1">
      <c r="C506" s="347" t="s">
        <v>1943</v>
      </c>
      <c r="D506" s="128"/>
      <c r="E506" s="347"/>
      <c r="F506" s="391"/>
      <c r="G506" s="391"/>
      <c r="H506" s="391"/>
      <c r="I506" s="391"/>
      <c r="J506" s="391"/>
      <c r="K506" s="391"/>
      <c r="L506" s="391"/>
      <c r="M506" s="391"/>
      <c r="N506" s="391"/>
      <c r="O506" s="391"/>
    </row>
    <row r="507" spans="2:15" s="369" customFormat="1" ht="20.65" customHeight="1">
      <c r="C507" s="717" t="s">
        <v>1937</v>
      </c>
      <c r="D507" s="128"/>
      <c r="E507" s="425"/>
      <c r="F507" s="391"/>
      <c r="G507" s="391"/>
      <c r="H507" s="391"/>
      <c r="I507" s="391"/>
      <c r="J507" s="391"/>
      <c r="K507" s="391"/>
      <c r="L507" s="391"/>
      <c r="M507" s="391"/>
      <c r="N507" s="391"/>
      <c r="O507" s="391"/>
    </row>
    <row r="508" spans="2:15" s="369" customFormat="1" ht="20.65" customHeight="1">
      <c r="C508" s="416"/>
      <c r="D508" s="416" t="s">
        <v>1944</v>
      </c>
      <c r="E508" s="425"/>
      <c r="F508" s="391"/>
      <c r="G508" s="391"/>
      <c r="H508" s="391"/>
      <c r="I508" s="391"/>
      <c r="J508" s="391"/>
      <c r="K508" s="391"/>
      <c r="L508" s="391"/>
      <c r="M508" s="391"/>
      <c r="N508" s="391"/>
      <c r="O508" s="391"/>
    </row>
    <row r="509" spans="2:15" s="369" customFormat="1" ht="20.65" customHeight="1">
      <c r="C509" s="425" t="s">
        <v>1945</v>
      </c>
      <c r="D509" s="718"/>
      <c r="E509" s="425"/>
      <c r="F509" s="391"/>
      <c r="G509" s="391"/>
      <c r="H509" s="391"/>
      <c r="I509" s="391"/>
      <c r="J509" s="391"/>
      <c r="K509" s="391"/>
      <c r="L509" s="391"/>
      <c r="M509" s="391"/>
      <c r="N509" s="391"/>
      <c r="O509" s="391"/>
    </row>
    <row r="510" spans="2:15" s="369" customFormat="1" ht="20.65" customHeight="1">
      <c r="C510" s="425" t="s">
        <v>1946</v>
      </c>
      <c r="D510" s="416"/>
      <c r="E510" s="425"/>
      <c r="F510" s="391"/>
      <c r="G510" s="391"/>
      <c r="H510" s="391"/>
      <c r="I510" s="391"/>
      <c r="J510" s="391"/>
      <c r="K510" s="391"/>
      <c r="L510" s="391"/>
      <c r="M510" s="391"/>
      <c r="N510" s="391"/>
      <c r="O510" s="391"/>
    </row>
    <row r="511" spans="2:15" s="369" customFormat="1" ht="20.65" customHeight="1">
      <c r="C511" s="425" t="s">
        <v>1947</v>
      </c>
      <c r="D511" s="718"/>
      <c r="E511" s="425"/>
      <c r="F511" s="391"/>
      <c r="G511" s="391"/>
      <c r="H511" s="391"/>
      <c r="I511" s="391"/>
      <c r="J511" s="391"/>
      <c r="K511" s="391"/>
      <c r="L511" s="391"/>
      <c r="M511" s="391"/>
      <c r="N511" s="391"/>
      <c r="O511" s="391"/>
    </row>
    <row r="512" spans="2:15" s="369" customFormat="1" ht="20.65" customHeight="1">
      <c r="C512" s="425" t="s">
        <v>1948</v>
      </c>
      <c r="D512" s="416"/>
      <c r="E512" s="425"/>
      <c r="F512" s="391"/>
      <c r="G512" s="391"/>
      <c r="H512" s="391"/>
      <c r="I512" s="391"/>
      <c r="J512" s="391"/>
      <c r="K512" s="391"/>
      <c r="L512" s="391"/>
      <c r="M512" s="391"/>
      <c r="N512" s="391"/>
      <c r="O512" s="391"/>
    </row>
    <row r="513" spans="3:15" s="369" customFormat="1" ht="20.65" customHeight="1">
      <c r="C513" s="425"/>
      <c r="D513" s="416" t="s">
        <v>1938</v>
      </c>
      <c r="E513" s="425"/>
      <c r="F513" s="391"/>
      <c r="G513" s="391"/>
      <c r="H513" s="391"/>
      <c r="I513" s="391"/>
      <c r="J513" s="391"/>
      <c r="K513" s="391"/>
      <c r="L513" s="391"/>
      <c r="M513" s="391"/>
      <c r="N513" s="391"/>
      <c r="O513" s="391"/>
    </row>
    <row r="514" spans="3:15" s="369" customFormat="1" ht="20.65" customHeight="1">
      <c r="C514" s="719" t="s">
        <v>1949</v>
      </c>
      <c r="D514" s="416"/>
      <c r="E514" s="425"/>
      <c r="F514" s="391"/>
      <c r="G514" s="391"/>
      <c r="H514" s="391"/>
      <c r="I514" s="391"/>
      <c r="J514" s="391"/>
      <c r="K514" s="391"/>
      <c r="L514" s="391"/>
      <c r="M514" s="391"/>
      <c r="N514" s="391"/>
      <c r="O514" s="391"/>
    </row>
    <row r="515" spans="3:15" s="369" customFormat="1" ht="20.65" customHeight="1">
      <c r="C515" s="425"/>
      <c r="D515" s="416" t="s">
        <v>1950</v>
      </c>
      <c r="E515" s="425"/>
      <c r="F515" s="391"/>
      <c r="G515" s="391"/>
      <c r="H515" s="391"/>
      <c r="I515" s="391"/>
      <c r="J515" s="391"/>
      <c r="K515" s="391"/>
      <c r="L515" s="391"/>
      <c r="M515" s="391"/>
      <c r="N515" s="391"/>
      <c r="O515" s="391"/>
    </row>
    <row r="516" spans="3:15" s="369" customFormat="1" ht="20.65" customHeight="1">
      <c r="C516" s="425" t="s">
        <v>1952</v>
      </c>
      <c r="D516" s="416"/>
      <c r="E516" s="425"/>
      <c r="F516" s="391"/>
      <c r="G516" s="391"/>
      <c r="H516" s="391"/>
      <c r="I516" s="391"/>
      <c r="J516" s="391"/>
      <c r="K516" s="391"/>
      <c r="L516" s="391"/>
      <c r="M516" s="391"/>
      <c r="N516" s="391"/>
      <c r="O516" s="391"/>
    </row>
    <row r="517" spans="3:15" s="369" customFormat="1" ht="20.65" customHeight="1">
      <c r="C517" s="425" t="s">
        <v>1953</v>
      </c>
      <c r="D517" s="416"/>
      <c r="E517" s="425"/>
      <c r="F517" s="391"/>
      <c r="G517" s="391"/>
      <c r="H517" s="391"/>
      <c r="I517" s="391"/>
      <c r="J517" s="391"/>
      <c r="K517" s="391"/>
      <c r="L517" s="391"/>
      <c r="M517" s="391"/>
      <c r="N517" s="391"/>
      <c r="O517" s="391"/>
    </row>
    <row r="518" spans="3:15" s="369" customFormat="1" ht="20.65" customHeight="1">
      <c r="C518" s="717" t="s">
        <v>1951</v>
      </c>
      <c r="D518" s="128"/>
      <c r="E518" s="347"/>
      <c r="F518" s="391"/>
      <c r="G518" s="391"/>
      <c r="H518" s="391"/>
      <c r="I518" s="391"/>
      <c r="J518" s="391"/>
      <c r="K518" s="391"/>
      <c r="L518" s="391"/>
      <c r="M518" s="391"/>
      <c r="N518" s="391"/>
      <c r="O518" s="391"/>
    </row>
    <row r="519" spans="3:15" s="369" customFormat="1" ht="20.65" customHeight="1">
      <c r="C519" s="347"/>
      <c r="D519" s="347" t="s">
        <v>1954</v>
      </c>
      <c r="E519" s="347"/>
      <c r="F519" s="391"/>
      <c r="G519" s="391"/>
      <c r="H519" s="391"/>
      <c r="I519" s="391"/>
      <c r="J519" s="391"/>
      <c r="K519" s="391"/>
      <c r="L519" s="391"/>
      <c r="M519" s="391"/>
      <c r="N519" s="391"/>
      <c r="O519" s="391"/>
    </row>
    <row r="520" spans="3:15" s="369" customFormat="1" ht="20.65" customHeight="1">
      <c r="C520" s="347" t="s">
        <v>1956</v>
      </c>
      <c r="D520" s="128"/>
      <c r="E520" s="347"/>
      <c r="F520" s="391"/>
      <c r="G520" s="391"/>
      <c r="H520" s="391"/>
      <c r="I520" s="391"/>
      <c r="J520" s="391"/>
      <c r="K520" s="391"/>
      <c r="L520" s="391"/>
      <c r="M520" s="391"/>
      <c r="N520" s="391"/>
      <c r="O520" s="391"/>
    </row>
    <row r="521" spans="3:15" s="369" customFormat="1" ht="20.65" customHeight="1">
      <c r="C521" s="347" t="s">
        <v>1955</v>
      </c>
      <c r="D521" s="128"/>
      <c r="E521" s="347"/>
      <c r="F521" s="391"/>
      <c r="G521" s="391"/>
      <c r="H521" s="391"/>
      <c r="I521" s="391"/>
      <c r="J521" s="391"/>
      <c r="K521" s="391"/>
      <c r="L521" s="391"/>
      <c r="M521" s="391"/>
      <c r="N521" s="391"/>
      <c r="O521" s="391"/>
    </row>
    <row r="522" spans="3:15" s="369" customFormat="1" ht="20.65" customHeight="1">
      <c r="C522" s="371"/>
      <c r="D522" s="371"/>
      <c r="E522" s="371"/>
      <c r="G522" s="371"/>
      <c r="I522" s="371"/>
      <c r="J522" s="371"/>
      <c r="L522" s="371"/>
      <c r="N522" s="371"/>
      <c r="O522" s="378"/>
    </row>
    <row r="523" spans="3:15" s="369" customFormat="1" ht="20.65" customHeight="1">
      <c r="C523" s="371"/>
      <c r="D523" s="371"/>
      <c r="E523" s="371"/>
      <c r="G523" s="371"/>
      <c r="I523" s="371"/>
      <c r="J523" s="371"/>
      <c r="L523" s="371"/>
      <c r="N523" s="371"/>
      <c r="O523" s="378"/>
    </row>
    <row r="524" spans="3:15" s="369" customFormat="1" ht="20.65" customHeight="1">
      <c r="C524" s="371"/>
      <c r="D524" s="371"/>
      <c r="E524" s="371"/>
      <c r="G524" s="371"/>
      <c r="I524" s="371"/>
      <c r="J524" s="371"/>
      <c r="L524" s="371"/>
      <c r="N524" s="371"/>
      <c r="O524" s="378"/>
    </row>
    <row r="525" spans="3:15" s="369" customFormat="1" ht="20.65" customHeight="1">
      <c r="C525" s="371"/>
      <c r="D525" s="371"/>
      <c r="E525" s="371"/>
      <c r="G525" s="371"/>
      <c r="I525" s="371"/>
      <c r="J525" s="371"/>
      <c r="L525" s="371"/>
      <c r="N525" s="371"/>
      <c r="O525" s="378"/>
    </row>
    <row r="526" spans="3:15" s="369" customFormat="1" ht="20.65" customHeight="1">
      <c r="C526" s="371"/>
      <c r="D526" s="371"/>
      <c r="E526" s="371"/>
      <c r="G526" s="371"/>
      <c r="I526" s="371"/>
      <c r="J526" s="371"/>
      <c r="L526" s="371"/>
      <c r="N526" s="371"/>
      <c r="O526" s="378"/>
    </row>
    <row r="527" spans="3:15" s="369" customFormat="1" ht="20.65" customHeight="1">
      <c r="C527" s="371"/>
      <c r="D527" s="371"/>
      <c r="E527" s="371"/>
      <c r="G527" s="371"/>
      <c r="I527" s="371"/>
      <c r="J527" s="371"/>
      <c r="L527" s="371"/>
      <c r="N527" s="371"/>
      <c r="O527" s="378"/>
    </row>
    <row r="528" spans="3:15" s="369" customFormat="1" ht="20.65" customHeight="1">
      <c r="C528" s="371"/>
      <c r="D528" s="371"/>
      <c r="E528" s="371"/>
      <c r="G528" s="371"/>
      <c r="I528" s="371"/>
      <c r="J528" s="371"/>
      <c r="L528" s="371"/>
      <c r="N528" s="371"/>
      <c r="O528" s="378"/>
    </row>
    <row r="529" spans="1:15" s="369" customFormat="1" ht="20.65" customHeight="1">
      <c r="C529" s="371"/>
      <c r="D529" s="371"/>
      <c r="E529" s="371"/>
      <c r="G529" s="371"/>
      <c r="I529" s="371"/>
      <c r="J529" s="371"/>
      <c r="L529" s="371"/>
      <c r="N529" s="371"/>
      <c r="O529" s="378"/>
    </row>
    <row r="530" spans="1:15" s="369" customFormat="1" ht="20.65" customHeight="1">
      <c r="C530" s="371"/>
      <c r="D530" s="371"/>
      <c r="E530" s="371"/>
      <c r="G530" s="371"/>
      <c r="I530" s="371"/>
      <c r="J530" s="371"/>
      <c r="L530" s="371"/>
      <c r="N530" s="371"/>
      <c r="O530" s="378"/>
    </row>
    <row r="531" spans="1:15" s="369" customFormat="1" ht="20.65" customHeight="1">
      <c r="C531" s="371"/>
      <c r="D531" s="371"/>
      <c r="E531" s="371"/>
      <c r="G531" s="371"/>
      <c r="I531" s="371"/>
      <c r="J531" s="371"/>
      <c r="L531" s="371"/>
      <c r="N531" s="371"/>
      <c r="O531" s="378"/>
    </row>
    <row r="532" spans="1:15" s="369" customFormat="1" ht="20.65" customHeight="1">
      <c r="C532" s="371"/>
      <c r="D532" s="371"/>
      <c r="E532" s="371"/>
      <c r="G532" s="371"/>
      <c r="I532" s="371"/>
      <c r="J532" s="371"/>
      <c r="L532" s="371"/>
      <c r="N532" s="371"/>
      <c r="O532" s="378"/>
    </row>
    <row r="533" spans="1:15" s="369" customFormat="1" ht="20.65" customHeight="1">
      <c r="C533" s="371"/>
      <c r="D533" s="371"/>
      <c r="E533" s="371"/>
      <c r="G533" s="371"/>
      <c r="I533" s="371"/>
      <c r="J533" s="371"/>
      <c r="L533" s="371"/>
      <c r="N533" s="371"/>
      <c r="O533" s="378">
        <v>29</v>
      </c>
    </row>
    <row r="534" spans="1:15" s="369" customFormat="1" ht="20.65" customHeight="1">
      <c r="A534" s="388" t="s">
        <v>1480</v>
      </c>
      <c r="B534" s="391"/>
      <c r="C534" s="383"/>
      <c r="D534" s="383"/>
      <c r="E534" s="452"/>
      <c r="F534" s="452"/>
      <c r="G534" s="452"/>
      <c r="H534" s="452"/>
      <c r="I534" s="452"/>
      <c r="J534" s="452"/>
      <c r="K534" s="452"/>
      <c r="L534" s="128"/>
      <c r="M534" s="128"/>
      <c r="N534" s="128"/>
      <c r="O534" s="236"/>
    </row>
    <row r="535" spans="1:15" s="369" customFormat="1" ht="20.65" customHeight="1">
      <c r="A535" s="391"/>
      <c r="B535" s="453"/>
      <c r="C535" s="391" t="s">
        <v>1481</v>
      </c>
      <c r="D535" s="448"/>
      <c r="E535" s="391"/>
      <c r="F535" s="391"/>
      <c r="G535" s="128"/>
      <c r="H535" s="391"/>
      <c r="I535" s="391"/>
      <c r="J535" s="391"/>
      <c r="K535" s="391"/>
      <c r="L535" s="391"/>
      <c r="M535" s="377"/>
      <c r="N535" s="70"/>
      <c r="O535" s="128"/>
    </row>
    <row r="536" spans="1:15" s="369" customFormat="1" ht="20.65" customHeight="1">
      <c r="A536" s="391"/>
      <c r="B536" s="377" t="s">
        <v>1482</v>
      </c>
      <c r="C536" s="448"/>
      <c r="D536" s="454"/>
      <c r="E536" s="448"/>
      <c r="F536" s="391"/>
      <c r="G536" s="391"/>
      <c r="H536" s="391"/>
      <c r="I536" s="391"/>
      <c r="J536" s="391"/>
      <c r="K536" s="391"/>
      <c r="L536" s="391"/>
      <c r="M536" s="377"/>
      <c r="N536" s="70"/>
      <c r="O536" s="128"/>
    </row>
    <row r="537" spans="1:15" s="369" customFormat="1" ht="20.65" customHeight="1">
      <c r="A537" s="391"/>
      <c r="B537" s="377" t="s">
        <v>1483</v>
      </c>
      <c r="C537" s="448"/>
      <c r="D537" s="448"/>
      <c r="E537" s="448"/>
      <c r="F537" s="391"/>
      <c r="G537" s="391"/>
      <c r="H537" s="391"/>
      <c r="I537" s="391"/>
      <c r="J537" s="391"/>
      <c r="K537" s="391"/>
      <c r="L537" s="391"/>
      <c r="M537" s="377"/>
      <c r="N537" s="70"/>
      <c r="O537" s="128"/>
    </row>
    <row r="538" spans="1:15" s="369" customFormat="1" ht="20.65" customHeight="1">
      <c r="A538" s="391"/>
      <c r="B538" s="455" t="s">
        <v>1484</v>
      </c>
      <c r="C538" s="391"/>
      <c r="D538" s="448"/>
      <c r="E538" s="448"/>
      <c r="F538" s="391"/>
      <c r="G538" s="391"/>
      <c r="H538" s="391"/>
      <c r="I538" s="391"/>
      <c r="J538" s="391"/>
      <c r="K538" s="391"/>
      <c r="L538" s="391"/>
      <c r="M538" s="377"/>
      <c r="N538" s="70"/>
      <c r="O538" s="128"/>
    </row>
    <row r="539" spans="1:15" s="369" customFormat="1" ht="20.65" customHeight="1">
      <c r="A539" s="391"/>
      <c r="B539" s="455"/>
      <c r="C539" s="391" t="s">
        <v>1485</v>
      </c>
      <c r="D539" s="448"/>
      <c r="E539" s="448"/>
      <c r="F539" s="391"/>
      <c r="G539" s="391"/>
      <c r="H539" s="391"/>
      <c r="I539" s="391"/>
      <c r="J539" s="391"/>
      <c r="K539" s="391"/>
      <c r="L539" s="391"/>
      <c r="M539" s="377"/>
      <c r="N539" s="70"/>
      <c r="O539" s="128"/>
    </row>
    <row r="540" spans="1:15" s="369" customFormat="1" ht="20.65" customHeight="1">
      <c r="A540" s="391"/>
      <c r="B540" s="455"/>
      <c r="C540" s="391"/>
      <c r="D540" s="448"/>
      <c r="E540" s="448"/>
      <c r="F540" s="391"/>
      <c r="G540" s="391"/>
      <c r="H540" s="391"/>
      <c r="I540" s="391"/>
      <c r="J540" s="391"/>
      <c r="K540" s="391"/>
      <c r="L540" s="377"/>
      <c r="M540" s="456"/>
      <c r="N540" s="457"/>
      <c r="O540" s="458" t="s">
        <v>436</v>
      </c>
    </row>
    <row r="541" spans="1:15" s="369" customFormat="1" ht="20.65" customHeight="1">
      <c r="A541" s="391"/>
      <c r="B541" s="455"/>
      <c r="C541" s="391"/>
      <c r="D541" s="448"/>
      <c r="E541" s="448"/>
      <c r="F541" s="391"/>
      <c r="G541" s="391"/>
      <c r="H541" s="391"/>
      <c r="I541" s="759" t="s">
        <v>1125</v>
      </c>
      <c r="J541" s="759"/>
      <c r="K541" s="759"/>
      <c r="L541" s="759"/>
      <c r="M541" s="759"/>
      <c r="N541" s="759"/>
      <c r="O541" s="759"/>
    </row>
    <row r="542" spans="1:15" s="369" customFormat="1" ht="20.65" customHeight="1">
      <c r="A542" s="391"/>
      <c r="B542" s="455"/>
      <c r="C542" s="391"/>
      <c r="D542" s="448"/>
      <c r="E542" s="448"/>
      <c r="F542" s="391"/>
      <c r="G542" s="391"/>
      <c r="H542" s="391"/>
      <c r="I542" s="734"/>
      <c r="J542" s="734"/>
      <c r="K542" s="734" t="s">
        <v>1486</v>
      </c>
      <c r="L542" s="735"/>
      <c r="M542" s="734" t="s">
        <v>1486</v>
      </c>
      <c r="N542" s="459"/>
      <c r="O542" s="734"/>
    </row>
    <row r="543" spans="1:15" s="369" customFormat="1" ht="20.65" customHeight="1">
      <c r="A543" s="391"/>
      <c r="B543" s="455"/>
      <c r="C543" s="391"/>
      <c r="D543" s="448"/>
      <c r="E543" s="448"/>
      <c r="F543" s="391"/>
      <c r="G543" s="391"/>
      <c r="H543" s="391"/>
      <c r="I543" s="460"/>
      <c r="J543" s="734"/>
      <c r="K543" s="734" t="s">
        <v>1487</v>
      </c>
      <c r="L543" s="735"/>
      <c r="M543" s="734" t="s">
        <v>1487</v>
      </c>
      <c r="N543" s="459"/>
      <c r="O543" s="460"/>
    </row>
    <row r="544" spans="1:15" s="369" customFormat="1" ht="20.65" customHeight="1">
      <c r="A544" s="391"/>
      <c r="B544" s="455"/>
      <c r="C544" s="391"/>
      <c r="D544" s="448"/>
      <c r="E544" s="448"/>
      <c r="F544" s="391"/>
      <c r="G544" s="391"/>
      <c r="H544" s="391"/>
      <c r="I544" s="734" t="s">
        <v>457</v>
      </c>
      <c r="J544" s="734"/>
      <c r="K544" s="734" t="s">
        <v>1488</v>
      </c>
      <c r="L544" s="735"/>
      <c r="M544" s="734" t="s">
        <v>1488</v>
      </c>
      <c r="N544" s="459"/>
      <c r="O544" s="735" t="s">
        <v>457</v>
      </c>
    </row>
    <row r="545" spans="1:15" s="369" customFormat="1" ht="20.65" customHeight="1">
      <c r="A545" s="391"/>
      <c r="B545" s="455"/>
      <c r="C545" s="391"/>
      <c r="D545" s="448"/>
      <c r="E545" s="448"/>
      <c r="F545" s="391"/>
      <c r="G545" s="391"/>
      <c r="H545" s="391"/>
      <c r="I545" s="461" t="s">
        <v>1489</v>
      </c>
      <c r="J545" s="462"/>
      <c r="K545" s="463" t="s">
        <v>1490</v>
      </c>
      <c r="L545" s="464"/>
      <c r="M545" s="463" t="s">
        <v>1491</v>
      </c>
      <c r="N545" s="465"/>
      <c r="O545" s="461" t="s">
        <v>1492</v>
      </c>
    </row>
    <row r="546" spans="1:15" s="369" customFormat="1" ht="20.65" customHeight="1">
      <c r="A546" s="388" t="s">
        <v>435</v>
      </c>
      <c r="B546" s="377"/>
      <c r="C546" s="391"/>
      <c r="D546" s="466"/>
      <c r="E546" s="391"/>
      <c r="F546" s="391"/>
      <c r="G546" s="391"/>
      <c r="H546" s="391"/>
      <c r="I546" s="391"/>
      <c r="J546" s="391"/>
      <c r="K546" s="391"/>
      <c r="L546" s="391"/>
      <c r="M546" s="377"/>
      <c r="N546" s="70"/>
      <c r="O546" s="128"/>
    </row>
    <row r="547" spans="1:15" s="369" customFormat="1" ht="20.65" customHeight="1">
      <c r="A547" s="388" t="s">
        <v>409</v>
      </c>
      <c r="B547" s="377"/>
      <c r="C547" s="391"/>
      <c r="D547" s="466"/>
      <c r="E547" s="391"/>
      <c r="F547" s="391"/>
      <c r="G547" s="391"/>
      <c r="H547" s="391"/>
      <c r="I547" s="391"/>
      <c r="J547" s="391"/>
      <c r="K547" s="391"/>
      <c r="L547" s="391"/>
      <c r="M547" s="377"/>
      <c r="N547" s="70"/>
      <c r="O547" s="128"/>
    </row>
    <row r="548" spans="1:15" s="369" customFormat="1" ht="20.65" customHeight="1">
      <c r="A548" s="391"/>
      <c r="B548" s="377" t="s">
        <v>410</v>
      </c>
      <c r="C548" s="391"/>
      <c r="D548" s="466"/>
      <c r="E548" s="391"/>
      <c r="F548" s="391"/>
      <c r="G548" s="391"/>
      <c r="H548" s="391"/>
      <c r="I548" s="237">
        <v>246495840.81999999</v>
      </c>
      <c r="J548" s="237"/>
      <c r="K548" s="237">
        <v>-246495840.81999999</v>
      </c>
      <c r="L548" s="237"/>
      <c r="M548" s="238">
        <v>0</v>
      </c>
      <c r="N548" s="239"/>
      <c r="O548" s="129">
        <v>0</v>
      </c>
    </row>
    <row r="549" spans="1:15" s="369" customFormat="1" ht="20.65" customHeight="1">
      <c r="A549" s="391"/>
      <c r="B549" s="377" t="s">
        <v>1066</v>
      </c>
      <c r="C549" s="391"/>
      <c r="D549" s="466"/>
      <c r="E549" s="391"/>
      <c r="F549" s="391"/>
      <c r="G549" s="391"/>
      <c r="H549" s="391"/>
      <c r="I549" s="129">
        <v>0</v>
      </c>
      <c r="J549" s="237"/>
      <c r="K549" s="237">
        <v>246495840.81999999</v>
      </c>
      <c r="L549" s="237"/>
      <c r="M549" s="238">
        <v>0</v>
      </c>
      <c r="N549" s="237"/>
      <c r="O549" s="237">
        <v>246495840.81999999</v>
      </c>
    </row>
    <row r="550" spans="1:15" s="369" customFormat="1" ht="20.65" customHeight="1">
      <c r="A550" s="388" t="s">
        <v>412</v>
      </c>
      <c r="B550" s="377"/>
      <c r="C550" s="391"/>
      <c r="D550" s="466"/>
      <c r="E550" s="391"/>
      <c r="F550" s="391"/>
      <c r="G550" s="391"/>
      <c r="H550" s="391"/>
      <c r="I550" s="237"/>
      <c r="J550" s="237"/>
      <c r="K550" s="237"/>
      <c r="L550" s="237"/>
      <c r="M550" s="238"/>
      <c r="N550" s="237"/>
      <c r="O550" s="237"/>
    </row>
    <row r="551" spans="1:15" s="369" customFormat="1" ht="20.65" customHeight="1">
      <c r="A551" s="388"/>
      <c r="B551" s="377" t="s">
        <v>438</v>
      </c>
      <c r="C551" s="377"/>
      <c r="D551" s="377"/>
      <c r="E551" s="377"/>
      <c r="F551" s="377"/>
      <c r="G551" s="391"/>
      <c r="H551" s="391"/>
      <c r="I551" s="237">
        <v>500000</v>
      </c>
      <c r="J551" s="467"/>
      <c r="K551" s="237">
        <v>-500000</v>
      </c>
      <c r="L551" s="468"/>
      <c r="M551" s="238">
        <v>0</v>
      </c>
      <c r="N551" s="239"/>
      <c r="O551" s="129">
        <v>0</v>
      </c>
    </row>
    <row r="552" spans="1:15" s="369" customFormat="1" ht="20.65" customHeight="1">
      <c r="A552" s="391"/>
      <c r="B552" s="377" t="s">
        <v>1068</v>
      </c>
      <c r="C552" s="391"/>
      <c r="D552" s="466"/>
      <c r="E552" s="391"/>
      <c r="F552" s="391"/>
      <c r="G552" s="391"/>
      <c r="H552" s="391"/>
      <c r="I552" s="129">
        <v>0</v>
      </c>
      <c r="J552" s="237"/>
      <c r="K552" s="237">
        <v>500000</v>
      </c>
      <c r="L552" s="237"/>
      <c r="M552" s="238">
        <v>0</v>
      </c>
      <c r="N552" s="469"/>
      <c r="O552" s="237">
        <v>500000</v>
      </c>
    </row>
    <row r="553" spans="1:15" s="369" customFormat="1" ht="20.65" customHeight="1" thickBot="1">
      <c r="A553" s="391"/>
      <c r="B553" s="377"/>
      <c r="C553" s="388" t="s">
        <v>413</v>
      </c>
      <c r="D553" s="466"/>
      <c r="E553" s="391"/>
      <c r="F553" s="391"/>
      <c r="G553" s="391"/>
      <c r="H553" s="391"/>
      <c r="I553" s="240">
        <v>246995840.81999999</v>
      </c>
      <c r="J553" s="470"/>
      <c r="K553" s="241">
        <v>0</v>
      </c>
      <c r="L553" s="242"/>
      <c r="M553" s="241">
        <v>0</v>
      </c>
      <c r="N553" s="471"/>
      <c r="O553" s="240">
        <v>246995840.81999999</v>
      </c>
    </row>
    <row r="554" spans="1:15" s="369" customFormat="1" ht="20.65" customHeight="1" thickTop="1">
      <c r="A554" s="388" t="s">
        <v>414</v>
      </c>
      <c r="B554" s="377"/>
      <c r="C554" s="391"/>
      <c r="D554" s="466"/>
      <c r="E554" s="391"/>
      <c r="F554" s="391"/>
      <c r="G554" s="391"/>
      <c r="H554" s="391"/>
      <c r="I554" s="467"/>
      <c r="J554" s="467"/>
      <c r="K554" s="467"/>
      <c r="L554" s="467"/>
      <c r="M554" s="468"/>
      <c r="N554" s="472"/>
      <c r="O554" s="469"/>
    </row>
    <row r="555" spans="1:15" s="369" customFormat="1" ht="20.65" customHeight="1">
      <c r="A555" s="391"/>
      <c r="B555" s="377" t="s">
        <v>1069</v>
      </c>
      <c r="C555" s="391"/>
      <c r="D555" s="466"/>
      <c r="E555" s="391"/>
      <c r="F555" s="391"/>
      <c r="G555" s="391"/>
      <c r="H555" s="391"/>
      <c r="I555" s="237">
        <v>52882255.469999999</v>
      </c>
      <c r="J555" s="237"/>
      <c r="K555" s="237">
        <v>-695563.41</v>
      </c>
      <c r="L555" s="237"/>
      <c r="M555" s="129">
        <v>0</v>
      </c>
      <c r="N555" s="469"/>
      <c r="O555" s="237">
        <v>52186692.060000002</v>
      </c>
    </row>
    <row r="556" spans="1:15" s="369" customFormat="1" ht="20.65" customHeight="1">
      <c r="A556" s="391"/>
      <c r="B556" s="473" t="s">
        <v>1090</v>
      </c>
      <c r="C556" s="391"/>
      <c r="D556" s="466"/>
      <c r="E556" s="391"/>
      <c r="F556" s="391"/>
      <c r="G556" s="391"/>
      <c r="H556" s="391"/>
      <c r="I556" s="129">
        <v>0</v>
      </c>
      <c r="J556" s="467"/>
      <c r="K556" s="237">
        <v>695563.41</v>
      </c>
      <c r="L556" s="237"/>
      <c r="M556" s="129">
        <v>0</v>
      </c>
      <c r="N556" s="469"/>
      <c r="O556" s="237">
        <v>695563.41</v>
      </c>
    </row>
    <row r="557" spans="1:15" s="369" customFormat="1" ht="20.65" customHeight="1" thickBot="1">
      <c r="A557" s="391"/>
      <c r="B557" s="455"/>
      <c r="C557" s="388" t="s">
        <v>416</v>
      </c>
      <c r="D557" s="448"/>
      <c r="E557" s="448"/>
      <c r="F557" s="391"/>
      <c r="G557" s="391"/>
      <c r="H557" s="391"/>
      <c r="I557" s="240">
        <v>52882255.469999999</v>
      </c>
      <c r="J557" s="470"/>
      <c r="K557" s="241">
        <v>0</v>
      </c>
      <c r="L557" s="243"/>
      <c r="M557" s="241">
        <v>0</v>
      </c>
      <c r="N557" s="471"/>
      <c r="O557" s="240">
        <v>52882255.469999999</v>
      </c>
    </row>
    <row r="558" spans="1:15" s="369" customFormat="1" ht="20.65" customHeight="1" thickTop="1">
      <c r="A558" s="391"/>
      <c r="B558" s="455"/>
      <c r="C558" s="391"/>
      <c r="D558" s="448"/>
      <c r="E558" s="448"/>
      <c r="F558" s="391"/>
      <c r="G558" s="391"/>
      <c r="H558" s="391"/>
      <c r="I558" s="391"/>
      <c r="J558" s="391"/>
      <c r="K558" s="391"/>
      <c r="L558" s="391"/>
      <c r="M558" s="377"/>
      <c r="N558" s="70"/>
      <c r="O558" s="128"/>
    </row>
    <row r="559" spans="1:15" s="369" customFormat="1" ht="20.65" customHeight="1">
      <c r="A559" s="391"/>
      <c r="B559" s="455"/>
      <c r="C559" s="391" t="s">
        <v>1493</v>
      </c>
      <c r="D559" s="448"/>
      <c r="E559" s="448"/>
      <c r="F559" s="391"/>
      <c r="G559" s="391"/>
      <c r="H559" s="391"/>
      <c r="I559" s="391"/>
      <c r="J559" s="391"/>
      <c r="K559" s="391"/>
      <c r="L559" s="391"/>
      <c r="M559" s="377"/>
      <c r="N559" s="70"/>
      <c r="O559" s="128"/>
    </row>
    <row r="560" spans="1:15" s="369" customFormat="1" ht="20.65" customHeight="1">
      <c r="A560" s="391"/>
      <c r="B560" s="455" t="s">
        <v>1494</v>
      </c>
      <c r="C560" s="391"/>
      <c r="D560" s="448"/>
      <c r="E560" s="448"/>
      <c r="F560" s="391"/>
      <c r="G560" s="391"/>
      <c r="H560" s="391"/>
      <c r="I560" s="391"/>
      <c r="J560" s="391"/>
      <c r="K560" s="391"/>
      <c r="L560" s="391"/>
      <c r="M560" s="377"/>
      <c r="N560" s="70"/>
      <c r="O560" s="128"/>
    </row>
    <row r="561" spans="1:15" s="369" customFormat="1" ht="20.65" customHeight="1">
      <c r="A561" s="391"/>
      <c r="B561" s="455"/>
      <c r="C561" s="391"/>
      <c r="D561" s="448"/>
      <c r="E561" s="448"/>
      <c r="F561" s="391"/>
      <c r="G561" s="391"/>
      <c r="H561" s="391"/>
      <c r="I561" s="391"/>
      <c r="J561" s="391"/>
      <c r="K561" s="391"/>
      <c r="L561" s="391"/>
      <c r="M561" s="377"/>
      <c r="N561" s="70"/>
      <c r="O561" s="128"/>
    </row>
    <row r="562" spans="1:15" s="369" customFormat="1" ht="20.65" customHeight="1">
      <c r="A562" s="391"/>
      <c r="B562" s="455"/>
      <c r="C562" s="391"/>
      <c r="D562" s="448"/>
      <c r="E562" s="448"/>
      <c r="F562" s="391"/>
      <c r="G562" s="391"/>
      <c r="H562" s="391"/>
      <c r="I562" s="391"/>
      <c r="J562" s="391"/>
      <c r="K562" s="391"/>
      <c r="L562" s="391"/>
      <c r="M562" s="377"/>
      <c r="N562" s="70"/>
      <c r="O562" s="128"/>
    </row>
    <row r="563" spans="1:15" s="369" customFormat="1" ht="20.65" customHeight="1">
      <c r="A563" s="391"/>
      <c r="B563" s="455"/>
      <c r="C563" s="391"/>
      <c r="D563" s="448"/>
      <c r="E563" s="448"/>
      <c r="F563" s="391"/>
      <c r="G563" s="391"/>
      <c r="H563" s="391"/>
      <c r="I563" s="391"/>
      <c r="J563" s="391"/>
      <c r="K563" s="391"/>
      <c r="L563" s="391"/>
      <c r="M563" s="377"/>
      <c r="N563" s="70"/>
      <c r="O563" s="128"/>
    </row>
    <row r="564" spans="1:15" s="369" customFormat="1" ht="20.65" customHeight="1">
      <c r="A564" s="391"/>
      <c r="B564" s="455"/>
      <c r="C564" s="391"/>
      <c r="D564" s="448"/>
      <c r="E564" s="448"/>
      <c r="F564" s="391"/>
      <c r="G564" s="391"/>
      <c r="H564" s="391"/>
      <c r="I564" s="391"/>
      <c r="J564" s="391"/>
      <c r="K564" s="391"/>
      <c r="L564" s="391"/>
      <c r="M564" s="377"/>
      <c r="N564" s="70"/>
      <c r="O564" s="128"/>
    </row>
    <row r="565" spans="1:15" s="369" customFormat="1" ht="20.65" customHeight="1">
      <c r="A565" s="391"/>
      <c r="B565" s="455"/>
      <c r="C565" s="391"/>
      <c r="D565" s="448"/>
      <c r="E565" s="448"/>
      <c r="F565" s="391"/>
      <c r="G565" s="391"/>
      <c r="H565" s="391"/>
      <c r="I565" s="391"/>
      <c r="J565" s="391"/>
      <c r="K565" s="391"/>
      <c r="L565" s="391"/>
      <c r="M565" s="377"/>
      <c r="N565" s="70"/>
      <c r="O565" s="128"/>
    </row>
    <row r="566" spans="1:15" s="369" customFormat="1" ht="20.65" customHeight="1">
      <c r="A566" s="391"/>
      <c r="B566" s="455"/>
      <c r="C566" s="391"/>
      <c r="D566" s="448"/>
      <c r="E566" s="448"/>
      <c r="F566" s="391"/>
      <c r="G566" s="391"/>
      <c r="H566" s="391"/>
      <c r="I566" s="391"/>
      <c r="J566" s="391"/>
      <c r="K566" s="391"/>
      <c r="L566" s="391"/>
      <c r="M566" s="377"/>
      <c r="N566" s="70"/>
      <c r="O566" s="128"/>
    </row>
    <row r="567" spans="1:15" s="369" customFormat="1" ht="20.65" customHeight="1">
      <c r="A567" s="391"/>
      <c r="B567" s="455"/>
      <c r="C567" s="391"/>
      <c r="D567" s="448"/>
      <c r="E567" s="448"/>
      <c r="F567" s="391"/>
      <c r="G567" s="391"/>
      <c r="H567" s="391"/>
      <c r="I567" s="391"/>
      <c r="J567" s="391"/>
      <c r="K567" s="391"/>
      <c r="L567" s="391"/>
      <c r="M567" s="377"/>
      <c r="N567" s="70"/>
      <c r="O567" s="128"/>
    </row>
    <row r="568" spans="1:15" s="369" customFormat="1" ht="20.65" customHeight="1">
      <c r="A568" s="391"/>
      <c r="B568" s="455"/>
      <c r="C568" s="391"/>
      <c r="D568" s="448"/>
      <c r="E568" s="448"/>
      <c r="F568" s="391"/>
      <c r="G568" s="391"/>
      <c r="H568" s="391"/>
      <c r="I568" s="391"/>
      <c r="J568" s="391"/>
      <c r="K568" s="391"/>
      <c r="L568" s="391"/>
      <c r="M568" s="377"/>
      <c r="N568" s="70"/>
      <c r="O568" s="128"/>
    </row>
    <row r="569" spans="1:15" s="369" customFormat="1" ht="20.65" customHeight="1">
      <c r="A569" s="391"/>
      <c r="B569" s="455"/>
      <c r="C569" s="391"/>
      <c r="D569" s="448"/>
      <c r="E569" s="448"/>
      <c r="F569" s="391"/>
      <c r="G569" s="391"/>
      <c r="H569" s="391"/>
      <c r="I569" s="391"/>
      <c r="J569" s="391"/>
      <c r="K569" s="391"/>
      <c r="L569" s="391"/>
      <c r="M569" s="377"/>
      <c r="N569" s="70"/>
      <c r="O569" s="128"/>
    </row>
    <row r="570" spans="1:15" s="369" customFormat="1" ht="20.65" customHeight="1">
      <c r="A570" s="391"/>
      <c r="B570" s="455"/>
      <c r="C570" s="391"/>
      <c r="D570" s="448"/>
      <c r="E570" s="448"/>
      <c r="F570" s="391"/>
      <c r="G570" s="391"/>
      <c r="H570" s="391"/>
      <c r="I570" s="391"/>
      <c r="J570" s="391"/>
      <c r="K570" s="391"/>
      <c r="L570" s="391"/>
      <c r="M570" s="377"/>
      <c r="N570" s="70"/>
      <c r="O570" s="128"/>
    </row>
    <row r="571" spans="1:15" s="369" customFormat="1" ht="20.65" customHeight="1">
      <c r="A571" s="391"/>
      <c r="B571" s="455"/>
      <c r="C571" s="391"/>
      <c r="D571" s="448"/>
      <c r="E571" s="448"/>
      <c r="F571" s="391"/>
      <c r="G571" s="391"/>
      <c r="H571" s="391"/>
      <c r="I571" s="391"/>
      <c r="J571" s="391"/>
      <c r="K571" s="391"/>
      <c r="L571" s="391"/>
      <c r="M571" s="377"/>
      <c r="N571" s="70"/>
      <c r="O571" s="378">
        <v>30</v>
      </c>
    </row>
    <row r="572" spans="1:15" s="369" customFormat="1" ht="20.65" customHeight="1">
      <c r="A572" s="388" t="s">
        <v>1495</v>
      </c>
      <c r="B572" s="455"/>
      <c r="C572" s="391"/>
      <c r="D572" s="448"/>
      <c r="E572" s="448"/>
      <c r="F572" s="391"/>
      <c r="G572" s="391"/>
      <c r="H572" s="391"/>
      <c r="I572" s="391"/>
      <c r="J572" s="391"/>
      <c r="K572" s="391"/>
      <c r="L572" s="391"/>
      <c r="M572" s="377"/>
      <c r="N572" s="70"/>
      <c r="O572" s="128"/>
    </row>
    <row r="573" spans="1:15" s="369" customFormat="1" ht="20.65" customHeight="1">
      <c r="A573" s="474"/>
      <c r="B573" s="407" t="s">
        <v>1496</v>
      </c>
      <c r="C573" s="391"/>
      <c r="D573" s="466"/>
      <c r="E573" s="391"/>
      <c r="F573" s="391"/>
      <c r="G573" s="391"/>
      <c r="H573" s="391"/>
      <c r="I573" s="391"/>
      <c r="J573" s="391"/>
      <c r="K573" s="391"/>
      <c r="L573" s="391"/>
      <c r="M573" s="377"/>
      <c r="N573" s="456"/>
      <c r="O573" s="457"/>
    </row>
    <row r="574" spans="1:15" s="369" customFormat="1" ht="20.65" customHeight="1">
      <c r="A574" s="390"/>
      <c r="B574" s="376" t="s">
        <v>1497</v>
      </c>
      <c r="C574" s="391"/>
      <c r="D574" s="466"/>
      <c r="E574" s="391"/>
      <c r="F574" s="391"/>
      <c r="G574" s="391"/>
      <c r="H574" s="391"/>
      <c r="I574" s="391"/>
      <c r="J574" s="391"/>
      <c r="K574" s="391"/>
      <c r="L574" s="391"/>
      <c r="M574" s="377"/>
      <c r="N574" s="456"/>
      <c r="O574" s="457"/>
    </row>
    <row r="575" spans="1:15" s="369" customFormat="1" ht="20.65" customHeight="1">
      <c r="A575" s="390"/>
      <c r="B575" s="377"/>
      <c r="C575" s="391" t="s">
        <v>1498</v>
      </c>
      <c r="D575" s="466"/>
      <c r="E575" s="391"/>
      <c r="F575" s="391"/>
      <c r="G575" s="391"/>
      <c r="H575" s="391"/>
      <c r="I575" s="391"/>
      <c r="J575" s="391"/>
      <c r="K575" s="391"/>
      <c r="L575" s="391"/>
      <c r="M575" s="377"/>
      <c r="N575" s="456"/>
      <c r="O575" s="457"/>
    </row>
    <row r="576" spans="1:15" s="369" customFormat="1" ht="20.65" customHeight="1">
      <c r="A576" s="390"/>
      <c r="B576" s="377" t="s">
        <v>1499</v>
      </c>
      <c r="C576" s="391"/>
      <c r="D576" s="466"/>
      <c r="E576" s="391"/>
      <c r="F576" s="391"/>
      <c r="G576" s="391"/>
      <c r="H576" s="391"/>
      <c r="I576" s="391"/>
      <c r="J576" s="391"/>
      <c r="K576" s="391"/>
      <c r="L576" s="391"/>
      <c r="M576" s="377"/>
      <c r="N576" s="456"/>
      <c r="O576" s="457"/>
    </row>
    <row r="577" spans="1:15" s="369" customFormat="1" ht="20.65" customHeight="1">
      <c r="A577" s="391"/>
      <c r="B577" s="377"/>
      <c r="C577" s="391"/>
      <c r="D577" s="466"/>
      <c r="E577" s="391"/>
      <c r="F577" s="391"/>
      <c r="G577" s="391"/>
      <c r="H577" s="391"/>
      <c r="K577" s="391"/>
      <c r="L577" s="377"/>
      <c r="M577" s="456"/>
      <c r="N577" s="457"/>
      <c r="O577" s="458" t="s">
        <v>436</v>
      </c>
    </row>
    <row r="578" spans="1:15" s="369" customFormat="1" ht="20.65" customHeight="1">
      <c r="A578" s="391"/>
      <c r="B578" s="377"/>
      <c r="C578" s="391"/>
      <c r="D578" s="466"/>
      <c r="E578" s="391"/>
      <c r="F578" s="391"/>
      <c r="G578" s="391"/>
      <c r="H578" s="377"/>
      <c r="I578" s="760" t="s">
        <v>1125</v>
      </c>
      <c r="J578" s="760"/>
      <c r="K578" s="760"/>
      <c r="L578" s="760"/>
      <c r="M578" s="760"/>
      <c r="N578" s="760"/>
      <c r="O578" s="760"/>
    </row>
    <row r="579" spans="1:15" s="369" customFormat="1" ht="20.65" customHeight="1">
      <c r="A579" s="391"/>
      <c r="B579" s="377"/>
      <c r="C579" s="391"/>
      <c r="D579" s="466"/>
      <c r="E579" s="391"/>
      <c r="F579" s="391"/>
      <c r="G579" s="391"/>
      <c r="H579" s="734"/>
      <c r="I579" s="475"/>
      <c r="K579" s="475" t="s">
        <v>1207</v>
      </c>
      <c r="L579" s="377"/>
      <c r="M579" s="476"/>
      <c r="N579" s="457"/>
      <c r="O579" s="477"/>
    </row>
    <row r="580" spans="1:15" s="369" customFormat="1" ht="20.65" customHeight="1">
      <c r="A580" s="391"/>
      <c r="B580" s="377"/>
      <c r="C580" s="391"/>
      <c r="D580" s="466"/>
      <c r="E580" s="391"/>
      <c r="F580" s="391"/>
      <c r="G580" s="391"/>
      <c r="H580" s="734"/>
      <c r="I580" s="734" t="s">
        <v>1207</v>
      </c>
      <c r="K580" s="734" t="s">
        <v>1500</v>
      </c>
      <c r="L580" s="377"/>
      <c r="M580" s="459" t="s">
        <v>407</v>
      </c>
      <c r="N580" s="457"/>
      <c r="O580" s="735"/>
    </row>
    <row r="581" spans="1:15" s="369" customFormat="1" ht="20.65" customHeight="1">
      <c r="A581" s="391"/>
      <c r="B581" s="377"/>
      <c r="C581" s="391"/>
      <c r="D581" s="466"/>
      <c r="E581" s="391"/>
      <c r="F581" s="391"/>
      <c r="G581" s="391"/>
      <c r="H581" s="734"/>
      <c r="I581" s="463" t="s">
        <v>1500</v>
      </c>
      <c r="K581" s="463" t="s">
        <v>1259</v>
      </c>
      <c r="L581" s="377"/>
      <c r="M581" s="478" t="s">
        <v>1501</v>
      </c>
      <c r="N581" s="457"/>
      <c r="O581" s="736" t="s">
        <v>400</v>
      </c>
    </row>
    <row r="582" spans="1:15" s="369" customFormat="1" ht="20.65" customHeight="1">
      <c r="A582" s="377"/>
      <c r="B582" s="388" t="s">
        <v>1502</v>
      </c>
      <c r="C582" s="391"/>
      <c r="D582" s="466"/>
      <c r="E582" s="391"/>
      <c r="F582" s="391"/>
      <c r="G582" s="391"/>
      <c r="H582" s="479"/>
      <c r="I582" s="479"/>
      <c r="K582" s="479"/>
      <c r="L582" s="480"/>
      <c r="M582" s="481"/>
      <c r="N582" s="482"/>
      <c r="O582" s="480"/>
    </row>
    <row r="583" spans="1:15" s="369" customFormat="1" ht="20.65" customHeight="1">
      <c r="A583" s="391"/>
      <c r="C583" s="377" t="s">
        <v>437</v>
      </c>
      <c r="D583" s="466"/>
      <c r="E583" s="391"/>
      <c r="F583" s="391"/>
      <c r="G583" s="391"/>
      <c r="H583" s="479"/>
      <c r="I583" s="244">
        <v>0</v>
      </c>
      <c r="K583" s="244">
        <v>0</v>
      </c>
      <c r="L583" s="480"/>
      <c r="M583" s="483">
        <v>128543652.93000001</v>
      </c>
      <c r="N583" s="482"/>
      <c r="O583" s="484">
        <v>128543652.93000001</v>
      </c>
    </row>
    <row r="584" spans="1:15" s="369" customFormat="1" ht="20.65" customHeight="1">
      <c r="A584" s="391"/>
      <c r="C584" s="377" t="s">
        <v>1064</v>
      </c>
      <c r="D584" s="466"/>
      <c r="E584" s="391"/>
      <c r="F584" s="391"/>
      <c r="G584" s="391"/>
      <c r="H584" s="479"/>
      <c r="I584" s="244">
        <v>0</v>
      </c>
      <c r="K584" s="244">
        <v>0</v>
      </c>
      <c r="L584" s="480"/>
      <c r="M584" s="483">
        <v>103472996.51000001</v>
      </c>
      <c r="N584" s="482"/>
      <c r="O584" s="484">
        <v>103472996.51000001</v>
      </c>
    </row>
    <row r="585" spans="1:15" s="369" customFormat="1" ht="20.65" customHeight="1">
      <c r="A585" s="391"/>
      <c r="C585" s="377" t="s">
        <v>516</v>
      </c>
      <c r="D585" s="466"/>
      <c r="E585" s="391"/>
      <c r="F585" s="391"/>
      <c r="G585" s="391"/>
      <c r="H585" s="479"/>
      <c r="I585" s="244">
        <v>0</v>
      </c>
      <c r="K585" s="244">
        <v>0</v>
      </c>
      <c r="L585" s="480"/>
      <c r="M585" s="483">
        <v>987000</v>
      </c>
      <c r="N585" s="482"/>
      <c r="O585" s="484">
        <v>987000</v>
      </c>
    </row>
    <row r="586" spans="1:15" s="369" customFormat="1" ht="20.65" customHeight="1">
      <c r="A586" s="391"/>
      <c r="C586" s="377" t="s">
        <v>1066</v>
      </c>
      <c r="D586" s="466"/>
      <c r="E586" s="391"/>
      <c r="F586" s="391"/>
      <c r="G586" s="391"/>
      <c r="H586" s="479"/>
      <c r="I586" s="225">
        <v>0</v>
      </c>
      <c r="K586" s="485">
        <v>246495840.81999999</v>
      </c>
      <c r="L586" s="480"/>
      <c r="M586" s="245">
        <v>0</v>
      </c>
      <c r="N586" s="482"/>
      <c r="O586" s="484">
        <v>246495840.81999999</v>
      </c>
    </row>
    <row r="587" spans="1:15" s="369" customFormat="1" ht="20.65" customHeight="1">
      <c r="A587" s="391"/>
      <c r="C587" s="377" t="s">
        <v>1067</v>
      </c>
      <c r="D587" s="466"/>
      <c r="E587" s="391"/>
      <c r="F587" s="391"/>
      <c r="G587" s="391"/>
      <c r="H587" s="479"/>
      <c r="I587" s="225">
        <v>0</v>
      </c>
      <c r="K587" s="225">
        <v>0</v>
      </c>
      <c r="L587" s="480"/>
      <c r="M587" s="245">
        <v>641125.56999999995</v>
      </c>
      <c r="N587" s="482"/>
      <c r="O587" s="484">
        <v>641125.56999999995</v>
      </c>
    </row>
    <row r="588" spans="1:15" s="369" customFormat="1" ht="20.65" customHeight="1">
      <c r="A588" s="391"/>
      <c r="C588" s="377" t="s">
        <v>1068</v>
      </c>
      <c r="D588" s="466"/>
      <c r="E588" s="391"/>
      <c r="F588" s="391"/>
      <c r="G588" s="391"/>
      <c r="H588" s="479"/>
      <c r="I588" s="225">
        <v>0</v>
      </c>
      <c r="K588" s="485">
        <v>500000</v>
      </c>
      <c r="L588" s="480"/>
      <c r="M588" s="245">
        <v>0</v>
      </c>
      <c r="N588" s="482"/>
      <c r="O588" s="484">
        <v>500000</v>
      </c>
    </row>
    <row r="589" spans="1:15" s="369" customFormat="1" ht="20.65" customHeight="1" thickBot="1">
      <c r="A589" s="391"/>
      <c r="B589" s="377"/>
      <c r="C589" s="391"/>
      <c r="D589" s="407" t="s">
        <v>1503</v>
      </c>
      <c r="E589" s="391"/>
      <c r="F589" s="391"/>
      <c r="G589" s="391"/>
      <c r="H589" s="486"/>
      <c r="I589" s="246">
        <v>0</v>
      </c>
      <c r="J589" s="470"/>
      <c r="K589" s="240">
        <v>246995840.81999999</v>
      </c>
      <c r="L589" s="243"/>
      <c r="M589" s="240">
        <v>233644775.00999999</v>
      </c>
      <c r="N589" s="471"/>
      <c r="O589" s="240">
        <v>480640615.82999998</v>
      </c>
    </row>
    <row r="590" spans="1:15" s="369" customFormat="1" ht="20.65" customHeight="1" thickTop="1">
      <c r="C590" s="371"/>
      <c r="D590" s="371"/>
      <c r="E590" s="371"/>
      <c r="G590" s="371"/>
      <c r="I590" s="371"/>
      <c r="J590" s="371"/>
      <c r="L590" s="371"/>
      <c r="N590" s="371"/>
      <c r="O590" s="371"/>
    </row>
    <row r="591" spans="1:15" s="369" customFormat="1" ht="20.65" customHeight="1">
      <c r="B591" s="388" t="s">
        <v>1504</v>
      </c>
      <c r="C591" s="391"/>
      <c r="D591" s="466"/>
      <c r="E591" s="391"/>
      <c r="F591" s="391"/>
      <c r="G591" s="391"/>
      <c r="H591" s="479"/>
      <c r="K591" s="479"/>
      <c r="L591" s="480"/>
      <c r="M591" s="481"/>
      <c r="N591" s="482"/>
      <c r="O591" s="480"/>
    </row>
    <row r="592" spans="1:15" s="369" customFormat="1" ht="20.65" customHeight="1">
      <c r="C592" s="377" t="s">
        <v>1261</v>
      </c>
      <c r="D592" s="466"/>
      <c r="E592" s="391"/>
      <c r="F592" s="391"/>
      <c r="G592" s="391"/>
      <c r="H592" s="479"/>
    </row>
    <row r="593" spans="2:15" s="369" customFormat="1" ht="20.65" customHeight="1">
      <c r="C593" s="377" t="s">
        <v>1505</v>
      </c>
      <c r="D593" s="466"/>
      <c r="E593" s="391"/>
      <c r="F593" s="391"/>
      <c r="G593" s="391"/>
      <c r="H593" s="479"/>
      <c r="I593" s="225">
        <v>0</v>
      </c>
      <c r="K593" s="225">
        <v>0</v>
      </c>
      <c r="L593" s="480"/>
      <c r="M593" s="483">
        <v>83388633.129999995</v>
      </c>
      <c r="N593" s="67"/>
      <c r="O593" s="484">
        <v>83388633.129999995</v>
      </c>
    </row>
    <row r="594" spans="2:15" s="336" customFormat="1" ht="20.65" customHeight="1">
      <c r="C594" s="377" t="s">
        <v>1069</v>
      </c>
      <c r="D594" s="382"/>
      <c r="E594" s="444"/>
      <c r="F594" s="391"/>
      <c r="G594" s="369"/>
      <c r="H594" s="369"/>
      <c r="I594" s="225">
        <v>0</v>
      </c>
      <c r="K594" s="225">
        <v>0</v>
      </c>
      <c r="L594" s="480"/>
      <c r="M594" s="483">
        <v>52186692.060000002</v>
      </c>
      <c r="N594" s="67"/>
      <c r="O594" s="484">
        <v>52186692.060000002</v>
      </c>
    </row>
    <row r="595" spans="2:15" s="336" customFormat="1" ht="20.65" customHeight="1">
      <c r="C595" s="377" t="s">
        <v>1090</v>
      </c>
      <c r="D595" s="382"/>
      <c r="E595" s="444"/>
      <c r="F595" s="391"/>
      <c r="G595" s="369"/>
      <c r="H595" s="369"/>
      <c r="I595" s="225">
        <v>695563.41</v>
      </c>
      <c r="K595" s="225">
        <v>0</v>
      </c>
      <c r="L595" s="480"/>
      <c r="M595" s="131">
        <v>0</v>
      </c>
      <c r="N595" s="67"/>
      <c r="O595" s="225">
        <v>695563.41</v>
      </c>
    </row>
    <row r="596" spans="2:15" s="336" customFormat="1" ht="20.65" customHeight="1" thickBot="1">
      <c r="B596" s="380"/>
      <c r="C596" s="369"/>
      <c r="D596" s="407" t="s">
        <v>1506</v>
      </c>
      <c r="E596" s="444"/>
      <c r="F596" s="391"/>
      <c r="G596" s="369"/>
      <c r="H596" s="369"/>
      <c r="I596" s="247">
        <v>695563.41</v>
      </c>
      <c r="K596" s="247">
        <v>0</v>
      </c>
      <c r="M596" s="247">
        <v>135575325.19</v>
      </c>
      <c r="N596" s="332"/>
      <c r="O596" s="487">
        <v>136270888.59999999</v>
      </c>
    </row>
    <row r="597" spans="2:15" s="369" customFormat="1" ht="20.65" customHeight="1" thickTop="1">
      <c r="C597" s="371"/>
      <c r="D597" s="371"/>
      <c r="E597" s="371"/>
      <c r="G597" s="371"/>
      <c r="I597" s="371"/>
      <c r="J597" s="371"/>
      <c r="L597" s="371"/>
      <c r="N597" s="371"/>
      <c r="O597" s="371"/>
    </row>
    <row r="598" spans="2:15" s="369" customFormat="1" ht="20.65" customHeight="1">
      <c r="B598" s="377"/>
      <c r="C598" s="391" t="s">
        <v>1507</v>
      </c>
      <c r="D598" s="466"/>
      <c r="E598" s="391"/>
      <c r="F598" s="391"/>
      <c r="G598" s="391"/>
      <c r="H598" s="391"/>
      <c r="I598" s="391"/>
      <c r="J598" s="391"/>
      <c r="K598" s="391"/>
      <c r="L598" s="391"/>
      <c r="M598" s="377"/>
      <c r="N598" s="456"/>
      <c r="O598" s="457"/>
    </row>
    <row r="599" spans="2:15" s="369" customFormat="1" ht="20.65" customHeight="1">
      <c r="B599" s="377"/>
      <c r="C599" s="391"/>
      <c r="D599" s="466"/>
      <c r="E599" s="391"/>
      <c r="F599" s="391"/>
      <c r="G599" s="391"/>
      <c r="H599" s="391"/>
      <c r="I599" s="391"/>
      <c r="J599" s="391"/>
      <c r="K599" s="391"/>
      <c r="L599" s="391"/>
      <c r="M599" s="377"/>
      <c r="N599" s="456"/>
      <c r="O599" s="458" t="s">
        <v>436</v>
      </c>
    </row>
    <row r="600" spans="2:15" s="369" customFormat="1" ht="20.65" customHeight="1">
      <c r="B600" s="377"/>
      <c r="C600" s="391"/>
      <c r="D600" s="466"/>
      <c r="E600" s="391"/>
      <c r="F600" s="391"/>
      <c r="G600" s="391"/>
      <c r="H600" s="391"/>
      <c r="I600" s="391"/>
      <c r="J600" s="391"/>
      <c r="K600" s="391"/>
      <c r="L600" s="391"/>
      <c r="M600" s="761" t="s">
        <v>1196</v>
      </c>
      <c r="N600" s="761"/>
      <c r="O600" s="761"/>
    </row>
    <row r="601" spans="2:15" s="369" customFormat="1" ht="20.65" customHeight="1">
      <c r="B601" s="377"/>
      <c r="C601" s="391"/>
      <c r="D601" s="466"/>
      <c r="E601" s="391"/>
      <c r="F601" s="391"/>
      <c r="G601" s="391"/>
      <c r="H601" s="391"/>
      <c r="I601" s="391"/>
      <c r="J601" s="391"/>
      <c r="K601" s="391"/>
      <c r="L601" s="391"/>
      <c r="M601" s="762" t="s">
        <v>1179</v>
      </c>
      <c r="N601" s="762"/>
      <c r="O601" s="762"/>
    </row>
    <row r="602" spans="2:15" s="369" customFormat="1" ht="20.65" customHeight="1">
      <c r="B602" s="377"/>
      <c r="C602" s="391"/>
      <c r="D602" s="466"/>
      <c r="E602" s="391"/>
      <c r="F602" s="391"/>
      <c r="G602" s="391"/>
      <c r="H602" s="391"/>
      <c r="I602" s="391"/>
      <c r="J602" s="391"/>
      <c r="K602" s="391"/>
      <c r="L602" s="391"/>
      <c r="M602" s="763" t="s">
        <v>1508</v>
      </c>
      <c r="N602" s="763"/>
      <c r="O602" s="763"/>
    </row>
    <row r="603" spans="2:15" s="369" customFormat="1" ht="20.65" customHeight="1">
      <c r="B603" s="377" t="s">
        <v>1066</v>
      </c>
      <c r="C603" s="391"/>
      <c r="D603" s="466"/>
      <c r="E603" s="391"/>
      <c r="F603" s="391"/>
      <c r="G603" s="391"/>
      <c r="H603" s="391"/>
      <c r="I603" s="391"/>
      <c r="J603" s="391"/>
      <c r="K603" s="391"/>
      <c r="L603" s="391"/>
      <c r="M603" s="488"/>
      <c r="N603" s="488"/>
      <c r="O603" s="488"/>
    </row>
    <row r="604" spans="2:15" s="369" customFormat="1" ht="20.65" customHeight="1">
      <c r="B604" s="378" t="s">
        <v>432</v>
      </c>
      <c r="C604" s="377" t="s">
        <v>1509</v>
      </c>
      <c r="D604" s="466"/>
      <c r="E604" s="391"/>
      <c r="F604" s="391"/>
      <c r="G604" s="391"/>
      <c r="H604" s="391"/>
      <c r="I604" s="391"/>
      <c r="J604" s="391"/>
      <c r="K604" s="391"/>
      <c r="L604" s="391"/>
      <c r="M604" s="764">
        <v>246495840.81999999</v>
      </c>
      <c r="N604" s="764"/>
      <c r="O604" s="764"/>
    </row>
    <row r="605" spans="2:15" s="369" customFormat="1" ht="20.65" customHeight="1">
      <c r="B605" s="377" t="s">
        <v>1068</v>
      </c>
      <c r="C605" s="377"/>
      <c r="D605" s="466"/>
      <c r="E605" s="391"/>
      <c r="F605" s="391"/>
      <c r="G605" s="391"/>
      <c r="H605" s="391"/>
      <c r="I605" s="391"/>
      <c r="J605" s="391"/>
      <c r="K605" s="391"/>
      <c r="L605" s="391"/>
      <c r="M605" s="737"/>
      <c r="N605" s="737"/>
      <c r="O605" s="737"/>
    </row>
    <row r="606" spans="2:15" s="369" customFormat="1" ht="20.65" customHeight="1">
      <c r="B606" s="378" t="s">
        <v>432</v>
      </c>
      <c r="C606" s="377" t="s">
        <v>1510</v>
      </c>
      <c r="D606" s="466"/>
      <c r="E606" s="391"/>
      <c r="F606" s="391"/>
      <c r="G606" s="391"/>
      <c r="H606" s="391"/>
      <c r="I606" s="391"/>
      <c r="J606" s="391"/>
      <c r="K606" s="391"/>
      <c r="L606" s="391"/>
      <c r="M606" s="765">
        <v>500000</v>
      </c>
      <c r="N606" s="765"/>
      <c r="O606" s="765"/>
    </row>
    <row r="607" spans="2:15" s="380" customFormat="1" ht="20.65" customHeight="1" thickBot="1">
      <c r="B607" s="407"/>
      <c r="C607" s="407"/>
      <c r="D607" s="407" t="s">
        <v>400</v>
      </c>
      <c r="E607" s="388"/>
      <c r="F607" s="388"/>
      <c r="G607" s="388"/>
      <c r="H607" s="388"/>
      <c r="I607" s="388"/>
      <c r="J607" s="388"/>
      <c r="K607" s="388"/>
      <c r="L607" s="388"/>
      <c r="M607" s="766">
        <v>246995840.81999999</v>
      </c>
      <c r="N607" s="766">
        <v>0</v>
      </c>
      <c r="O607" s="766">
        <v>0</v>
      </c>
    </row>
    <row r="608" spans="2:15" s="369" customFormat="1" ht="20.65" customHeight="1" thickTop="1">
      <c r="C608" s="371"/>
      <c r="D608" s="371"/>
      <c r="E608" s="371"/>
      <c r="G608" s="371"/>
      <c r="I608" s="371"/>
      <c r="J608" s="371"/>
      <c r="L608" s="371"/>
      <c r="N608" s="371"/>
      <c r="O608" s="371"/>
    </row>
    <row r="609" spans="1:15" s="336" customFormat="1" ht="20.65" customHeight="1">
      <c r="B609" s="380"/>
      <c r="C609" s="369"/>
      <c r="D609" s="382"/>
      <c r="E609" s="444"/>
      <c r="F609" s="391"/>
      <c r="G609" s="369"/>
      <c r="H609" s="369"/>
      <c r="O609" s="378">
        <v>31</v>
      </c>
    </row>
    <row r="610" spans="1:15" s="336" customFormat="1" ht="20.65" customHeight="1">
      <c r="A610" s="489" t="s">
        <v>1511</v>
      </c>
      <c r="B610" s="490"/>
      <c r="C610" s="490"/>
    </row>
    <row r="611" spans="1:15" s="336" customFormat="1" ht="20.65" customHeight="1">
      <c r="B611" s="490"/>
      <c r="C611" s="490" t="s">
        <v>1512</v>
      </c>
      <c r="D611" s="424"/>
    </row>
    <row r="612" spans="1:15" s="336" customFormat="1" ht="20.65" customHeight="1">
      <c r="B612" s="490" t="s">
        <v>1513</v>
      </c>
      <c r="C612" s="490"/>
      <c r="D612" s="424"/>
    </row>
    <row r="613" spans="1:15" s="336" customFormat="1" ht="20.65" customHeight="1">
      <c r="B613" s="490"/>
      <c r="C613" s="490" t="s">
        <v>1514</v>
      </c>
      <c r="D613" s="424"/>
    </row>
    <row r="614" spans="1:15" s="336" customFormat="1" ht="20.65" customHeight="1">
      <c r="B614" s="490" t="s">
        <v>1515</v>
      </c>
      <c r="C614" s="490"/>
      <c r="D614" s="424"/>
    </row>
    <row r="615" spans="1:15" s="336" customFormat="1" ht="20.65" customHeight="1">
      <c r="B615" s="490" t="s">
        <v>1516</v>
      </c>
      <c r="C615" s="490"/>
      <c r="D615" s="424"/>
    </row>
    <row r="616" spans="1:15" s="336" customFormat="1" ht="20.65" customHeight="1">
      <c r="B616" s="491"/>
      <c r="C616" s="491" t="s">
        <v>1517</v>
      </c>
      <c r="D616" s="424"/>
    </row>
    <row r="617" spans="1:15" s="336" customFormat="1" ht="20.65" customHeight="1">
      <c r="B617" s="491" t="s">
        <v>1518</v>
      </c>
      <c r="C617" s="491"/>
      <c r="D617" s="424"/>
    </row>
    <row r="618" spans="1:15" s="336" customFormat="1" ht="20.65" customHeight="1">
      <c r="B618" s="491" t="s">
        <v>1519</v>
      </c>
      <c r="C618" s="491"/>
      <c r="D618" s="424"/>
    </row>
    <row r="619" spans="1:15" s="336" customFormat="1" ht="20.65" customHeight="1">
      <c r="B619" s="370"/>
      <c r="C619" s="370" t="s">
        <v>1520</v>
      </c>
      <c r="D619" s="424"/>
    </row>
    <row r="620" spans="1:15" s="336" customFormat="1" ht="20.65" customHeight="1">
      <c r="B620" s="370" t="s">
        <v>1521</v>
      </c>
      <c r="C620" s="370"/>
      <c r="D620" s="424"/>
    </row>
    <row r="621" spans="1:15" s="336" customFormat="1" ht="20.65" customHeight="1">
      <c r="A621" s="405"/>
      <c r="B621" s="405"/>
      <c r="C621" s="758" t="s">
        <v>1522</v>
      </c>
      <c r="D621" s="758"/>
      <c r="E621" s="758"/>
      <c r="F621" s="758"/>
      <c r="G621" s="492"/>
      <c r="I621" s="492"/>
      <c r="J621" s="730" t="s">
        <v>1523</v>
      </c>
      <c r="K621" s="493"/>
      <c r="L621" s="405"/>
      <c r="M621" s="492"/>
      <c r="N621" s="730" t="s">
        <v>1524</v>
      </c>
      <c r="O621" s="492"/>
    </row>
    <row r="622" spans="1:15" s="336" customFormat="1" ht="20.65" customHeight="1">
      <c r="C622" s="336" t="s">
        <v>402</v>
      </c>
      <c r="J622" s="728" t="s">
        <v>1525</v>
      </c>
      <c r="N622" s="728" t="s">
        <v>1526</v>
      </c>
    </row>
    <row r="623" spans="1:15" s="405" customFormat="1" ht="20.65" customHeight="1">
      <c r="A623" s="336"/>
      <c r="B623" s="336"/>
      <c r="C623" s="336" t="s">
        <v>403</v>
      </c>
      <c r="D623" s="336"/>
      <c r="E623" s="336"/>
      <c r="F623" s="336"/>
      <c r="G623" s="336"/>
      <c r="H623" s="336"/>
      <c r="I623" s="336"/>
      <c r="J623" s="728" t="s">
        <v>1525</v>
      </c>
      <c r="K623" s="336"/>
      <c r="L623" s="336"/>
      <c r="M623" s="336"/>
      <c r="N623" s="728" t="s">
        <v>1526</v>
      </c>
      <c r="O623" s="336"/>
    </row>
    <row r="624" spans="1:15" s="405" customFormat="1" ht="20.65" customHeight="1">
      <c r="A624" s="336"/>
      <c r="C624" s="336" t="s">
        <v>1527</v>
      </c>
      <c r="D624" s="336"/>
      <c r="E624" s="336"/>
      <c r="F624" s="336"/>
      <c r="G624" s="336"/>
      <c r="H624" s="336"/>
      <c r="I624" s="336"/>
      <c r="J624" s="728" t="s">
        <v>1525</v>
      </c>
      <c r="M624" s="336"/>
      <c r="N624" s="728" t="s">
        <v>1526</v>
      </c>
      <c r="O624" s="336"/>
    </row>
    <row r="625" spans="1:15" s="405" customFormat="1" ht="20.65" customHeight="1">
      <c r="A625" s="336"/>
      <c r="C625" s="336" t="s">
        <v>404</v>
      </c>
      <c r="D625" s="336"/>
      <c r="E625" s="336"/>
      <c r="F625" s="336"/>
      <c r="G625" s="336"/>
      <c r="H625" s="336"/>
      <c r="I625" s="336"/>
      <c r="J625" s="728" t="s">
        <v>1525</v>
      </c>
      <c r="M625" s="336"/>
      <c r="N625" s="728" t="s">
        <v>1526</v>
      </c>
      <c r="O625" s="336"/>
    </row>
    <row r="626" spans="1:15" s="405" customFormat="1" ht="20.65" customHeight="1">
      <c r="A626" s="336"/>
      <c r="C626" s="336" t="s">
        <v>405</v>
      </c>
      <c r="D626" s="336"/>
      <c r="E626" s="336"/>
      <c r="F626" s="336"/>
      <c r="G626" s="336"/>
      <c r="H626" s="336"/>
      <c r="I626" s="336"/>
      <c r="J626" s="728" t="s">
        <v>1525</v>
      </c>
      <c r="K626" s="336"/>
      <c r="L626" s="336"/>
      <c r="M626" s="336"/>
      <c r="N626" s="728" t="s">
        <v>1526</v>
      </c>
      <c r="O626" s="336"/>
    </row>
    <row r="627" spans="1:15" s="405" customFormat="1" ht="20.65" customHeight="1">
      <c r="A627" s="336"/>
      <c r="C627" s="336" t="s">
        <v>1528</v>
      </c>
      <c r="D627" s="336"/>
      <c r="E627" s="336"/>
      <c r="F627" s="336"/>
      <c r="G627" s="336"/>
      <c r="H627" s="336"/>
      <c r="I627" s="336"/>
      <c r="J627" s="728" t="s">
        <v>1529</v>
      </c>
      <c r="K627" s="336"/>
      <c r="L627" s="336"/>
      <c r="M627" s="756" t="s">
        <v>1530</v>
      </c>
      <c r="N627" s="768"/>
      <c r="O627" s="768"/>
    </row>
    <row r="628" spans="1:15" s="405" customFormat="1" ht="20.65" customHeight="1">
      <c r="A628" s="336"/>
      <c r="C628" s="336"/>
      <c r="D628" s="336"/>
      <c r="E628" s="336"/>
      <c r="F628" s="336"/>
      <c r="G628" s="336"/>
      <c r="H628" s="336"/>
      <c r="I628" s="336"/>
      <c r="J628" s="728"/>
      <c r="K628" s="336"/>
      <c r="L628" s="336"/>
      <c r="M628" s="725"/>
      <c r="N628" s="732"/>
      <c r="O628" s="732"/>
    </row>
    <row r="629" spans="1:15" s="330" customFormat="1" ht="20.65" customHeight="1">
      <c r="B629" s="420" t="s">
        <v>1531</v>
      </c>
    </row>
    <row r="630" spans="1:15" s="330" customFormat="1" ht="20.65" customHeight="1">
      <c r="B630" s="494"/>
      <c r="M630" s="170"/>
      <c r="N630" s="332"/>
      <c r="O630" s="495" t="s">
        <v>436</v>
      </c>
    </row>
    <row r="631" spans="1:15" s="330" customFormat="1" ht="20.65" customHeight="1">
      <c r="B631" s="494"/>
      <c r="M631" s="767" t="s">
        <v>1114</v>
      </c>
      <c r="N631" s="767"/>
      <c r="O631" s="767"/>
    </row>
    <row r="632" spans="1:15" s="330" customFormat="1" ht="20.65" customHeight="1">
      <c r="B632" s="494"/>
      <c r="M632" s="180">
        <v>44377</v>
      </c>
      <c r="N632" s="496"/>
      <c r="O632" s="180">
        <v>44012</v>
      </c>
    </row>
    <row r="633" spans="1:15" s="330" customFormat="1" ht="20.65" customHeight="1">
      <c r="B633" s="494"/>
    </row>
    <row r="634" spans="1:15" ht="20.65" customHeight="1">
      <c r="B634" s="335"/>
      <c r="C634" s="406" t="s">
        <v>411</v>
      </c>
      <c r="D634" s="336"/>
      <c r="E634" s="336"/>
      <c r="F634" s="336"/>
      <c r="G634" s="336"/>
    </row>
    <row r="635" spans="1:15" s="330" customFormat="1" ht="20.65" customHeight="1">
      <c r="B635" s="494"/>
      <c r="C635" s="405"/>
      <c r="D635" s="336" t="s">
        <v>402</v>
      </c>
      <c r="E635" s="336"/>
      <c r="F635" s="336"/>
      <c r="G635" s="336"/>
      <c r="H635" s="332"/>
      <c r="I635" s="332"/>
      <c r="M635" s="140">
        <v>105390648.44</v>
      </c>
      <c r="N635" s="140"/>
      <c r="O635" s="140">
        <v>105390648.44</v>
      </c>
    </row>
    <row r="636" spans="1:15" s="330" customFormat="1" ht="20.65" customHeight="1">
      <c r="B636" s="494"/>
      <c r="C636" s="405"/>
      <c r="D636" s="336" t="s">
        <v>403</v>
      </c>
      <c r="E636" s="405"/>
      <c r="F636" s="405"/>
      <c r="G636" s="405"/>
      <c r="M636" s="140">
        <v>18929488.960000001</v>
      </c>
      <c r="N636" s="140"/>
      <c r="O636" s="140">
        <v>18929488.960000001</v>
      </c>
    </row>
    <row r="637" spans="1:15" s="330" customFormat="1" ht="20.65" customHeight="1">
      <c r="B637" s="494"/>
      <c r="C637" s="405"/>
      <c r="D637" s="336" t="s">
        <v>404</v>
      </c>
      <c r="E637" s="405"/>
      <c r="F637" s="405"/>
      <c r="G637" s="405"/>
      <c r="M637" s="140">
        <v>5564</v>
      </c>
      <c r="N637" s="140"/>
      <c r="O637" s="139">
        <v>590228.26</v>
      </c>
    </row>
    <row r="638" spans="1:15" s="330" customFormat="1" ht="20.65" customHeight="1">
      <c r="B638" s="494"/>
      <c r="C638" s="405"/>
      <c r="D638" s="336" t="s">
        <v>405</v>
      </c>
      <c r="E638" s="405"/>
      <c r="F638" s="405"/>
      <c r="G638" s="405"/>
      <c r="M638" s="140">
        <v>0</v>
      </c>
      <c r="N638" s="140"/>
      <c r="O638" s="139">
        <v>1051855.8500000001</v>
      </c>
    </row>
    <row r="639" spans="1:15" s="330" customFormat="1" ht="20.65" customHeight="1">
      <c r="B639" s="494"/>
      <c r="C639" s="405"/>
      <c r="D639" s="336"/>
      <c r="E639" s="405"/>
      <c r="F639" s="405"/>
      <c r="G639" s="405"/>
      <c r="M639" s="140"/>
      <c r="N639" s="140"/>
      <c r="O639" s="140"/>
    </row>
    <row r="640" spans="1:15" s="330" customFormat="1" ht="20.65" customHeight="1">
      <c r="C640" s="406" t="s">
        <v>1532</v>
      </c>
      <c r="D640" s="405"/>
      <c r="E640" s="405"/>
      <c r="F640" s="405"/>
      <c r="G640" s="405"/>
      <c r="M640" s="140"/>
      <c r="N640" s="248"/>
      <c r="O640" s="248"/>
    </row>
    <row r="641" spans="1:15" s="330" customFormat="1" ht="20.65" customHeight="1">
      <c r="B641" s="494"/>
      <c r="C641" s="405"/>
      <c r="D641" s="336" t="s">
        <v>402</v>
      </c>
      <c r="E641" s="405"/>
      <c r="F641" s="405"/>
      <c r="G641" s="405"/>
      <c r="M641" s="140">
        <v>4037224.1099999994</v>
      </c>
      <c r="N641" s="140"/>
      <c r="O641" s="140">
        <v>4037224.11</v>
      </c>
    </row>
    <row r="642" spans="1:15" s="330" customFormat="1" ht="20.65" customHeight="1">
      <c r="B642" s="494"/>
      <c r="C642" s="405"/>
      <c r="D642" s="336" t="s">
        <v>403</v>
      </c>
      <c r="E642" s="405"/>
      <c r="F642" s="405"/>
      <c r="G642" s="405"/>
      <c r="M642" s="140">
        <v>703530.52</v>
      </c>
      <c r="N642" s="140"/>
      <c r="O642" s="140">
        <v>703530.52</v>
      </c>
    </row>
    <row r="643" spans="1:15" s="330" customFormat="1" ht="20.65" customHeight="1">
      <c r="B643" s="494"/>
      <c r="C643" s="405"/>
      <c r="D643" s="336"/>
      <c r="E643" s="405"/>
      <c r="F643" s="405"/>
      <c r="G643" s="405"/>
      <c r="M643" s="140"/>
      <c r="N643" s="140"/>
      <c r="O643" s="140"/>
    </row>
    <row r="644" spans="1:15" s="330" customFormat="1" ht="20.65" customHeight="1">
      <c r="B644" s="494"/>
      <c r="C644" s="406" t="s">
        <v>1533</v>
      </c>
      <c r="D644" s="336"/>
      <c r="E644" s="405"/>
      <c r="F644" s="405"/>
      <c r="G644" s="405"/>
      <c r="H644" s="405"/>
      <c r="I644" s="405"/>
      <c r="J644" s="405"/>
      <c r="K644" s="405"/>
      <c r="L644" s="405"/>
      <c r="M644" s="153"/>
      <c r="N644" s="153"/>
      <c r="O644" s="153"/>
    </row>
    <row r="645" spans="1:15" s="330" customFormat="1" ht="20.65" customHeight="1">
      <c r="B645" s="494"/>
      <c r="C645" s="336"/>
      <c r="D645" s="336" t="s">
        <v>1528</v>
      </c>
      <c r="E645" s="336"/>
      <c r="F645" s="336"/>
      <c r="G645" s="336"/>
      <c r="H645" s="336"/>
      <c r="I645" s="336"/>
      <c r="J645" s="336"/>
      <c r="K645" s="336"/>
      <c r="L645" s="336"/>
      <c r="M645" s="29">
        <v>104368.31</v>
      </c>
      <c r="N645" s="153"/>
      <c r="O645" s="153">
        <v>12671.46</v>
      </c>
    </row>
    <row r="646" spans="1:15" s="330" customFormat="1" ht="20.65" customHeight="1">
      <c r="B646" s="494"/>
      <c r="C646" s="336"/>
      <c r="D646" s="336"/>
      <c r="E646" s="336"/>
      <c r="F646" s="336"/>
      <c r="G646" s="336"/>
      <c r="H646" s="336"/>
      <c r="I646" s="336"/>
      <c r="J646" s="336"/>
      <c r="K646" s="336"/>
      <c r="L646" s="336"/>
      <c r="M646" s="153"/>
      <c r="N646" s="153"/>
      <c r="O646" s="153"/>
    </row>
    <row r="647" spans="1:15" s="330" customFormat="1" ht="20.65" customHeight="1">
      <c r="B647" s="494"/>
      <c r="C647" s="336"/>
      <c r="D647" s="336"/>
      <c r="E647" s="336"/>
      <c r="F647" s="336"/>
      <c r="G647" s="336"/>
      <c r="H647" s="336"/>
      <c r="I647" s="336"/>
      <c r="J647" s="336"/>
      <c r="K647" s="336"/>
      <c r="L647" s="336"/>
      <c r="M647" s="153"/>
      <c r="N647" s="153"/>
      <c r="O647" s="378">
        <v>32</v>
      </c>
    </row>
    <row r="648" spans="1:15" s="330" customFormat="1" ht="20.65" customHeight="1">
      <c r="A648" s="489" t="s">
        <v>1534</v>
      </c>
      <c r="B648" s="494"/>
      <c r="C648" s="336"/>
      <c r="D648" s="336"/>
      <c r="E648" s="336"/>
      <c r="F648" s="336"/>
      <c r="G648" s="336"/>
      <c r="H648" s="336"/>
      <c r="I648" s="336"/>
      <c r="J648" s="336"/>
      <c r="K648" s="336"/>
      <c r="L648" s="336"/>
      <c r="M648" s="153"/>
      <c r="N648" s="153"/>
      <c r="O648" s="153"/>
    </row>
    <row r="649" spans="1:15" s="330" customFormat="1" ht="20.65" customHeight="1">
      <c r="A649" s="489"/>
      <c r="B649" s="420" t="s">
        <v>1535</v>
      </c>
      <c r="C649" s="336"/>
      <c r="D649" s="336"/>
      <c r="E649" s="336"/>
      <c r="F649" s="336"/>
      <c r="G649" s="336"/>
      <c r="H649" s="336"/>
      <c r="I649" s="336"/>
      <c r="J649" s="336"/>
      <c r="K649" s="336"/>
      <c r="L649" s="336"/>
      <c r="M649" s="153"/>
      <c r="N649" s="153"/>
      <c r="O649" s="153"/>
    </row>
    <row r="650" spans="1:15" s="330" customFormat="1" ht="20.65" customHeight="1">
      <c r="B650" s="494"/>
      <c r="M650" s="170"/>
      <c r="N650" s="332"/>
      <c r="O650" s="495" t="s">
        <v>436</v>
      </c>
    </row>
    <row r="651" spans="1:15" s="330" customFormat="1" ht="20.65" customHeight="1">
      <c r="B651" s="494"/>
      <c r="M651" s="767" t="s">
        <v>1114</v>
      </c>
      <c r="N651" s="767"/>
      <c r="O651" s="767"/>
    </row>
    <row r="652" spans="1:15" s="330" customFormat="1" ht="20.65" customHeight="1">
      <c r="B652" s="494"/>
      <c r="M652" s="180">
        <v>44377</v>
      </c>
      <c r="N652" s="496"/>
      <c r="O652" s="180">
        <v>44012</v>
      </c>
    </row>
    <row r="653" spans="1:15" s="330" customFormat="1" ht="20.65" customHeight="1">
      <c r="B653" s="494"/>
      <c r="C653" s="406" t="s">
        <v>1536</v>
      </c>
      <c r="D653" s="336"/>
      <c r="E653" s="405"/>
      <c r="F653" s="405"/>
      <c r="G653" s="405"/>
      <c r="H653" s="405"/>
      <c r="I653" s="405"/>
      <c r="J653" s="405"/>
      <c r="K653" s="405"/>
      <c r="L653" s="405"/>
      <c r="M653" s="153"/>
      <c r="N653" s="153"/>
      <c r="O653" s="153"/>
    </row>
    <row r="654" spans="1:15" s="330" customFormat="1" ht="20.65" customHeight="1">
      <c r="B654" s="494"/>
      <c r="C654" s="336"/>
      <c r="D654" s="336" t="s">
        <v>1528</v>
      </c>
      <c r="E654" s="336"/>
      <c r="F654" s="336"/>
      <c r="G654" s="336"/>
      <c r="H654" s="336"/>
      <c r="I654" s="336"/>
      <c r="J654" s="336"/>
      <c r="K654" s="336"/>
      <c r="L654" s="336"/>
      <c r="M654" s="249">
        <v>2487000</v>
      </c>
      <c r="N654" s="249"/>
      <c r="O654" s="249">
        <v>987000</v>
      </c>
    </row>
    <row r="655" spans="1:15" s="330" customFormat="1" ht="20.65" customHeight="1">
      <c r="B655" s="494"/>
      <c r="C655" s="336"/>
      <c r="D655" s="336" t="s">
        <v>1537</v>
      </c>
      <c r="E655" s="336"/>
      <c r="F655" s="336"/>
      <c r="G655" s="336"/>
      <c r="H655" s="336"/>
      <c r="I655" s="336"/>
      <c r="J655" s="336"/>
      <c r="K655" s="336"/>
      <c r="L655" s="336"/>
      <c r="M655" s="153"/>
      <c r="N655" s="153"/>
      <c r="O655" s="153"/>
    </row>
    <row r="656" spans="1:15" s="330" customFormat="1" ht="20.65" customHeight="1">
      <c r="B656" s="494"/>
      <c r="C656" s="336" t="s">
        <v>1538</v>
      </c>
      <c r="D656" s="336"/>
      <c r="E656" s="336"/>
      <c r="F656" s="336"/>
      <c r="G656" s="336"/>
      <c r="H656" s="336"/>
      <c r="I656" s="336"/>
      <c r="J656" s="336"/>
      <c r="K656" s="336"/>
      <c r="L656" s="336"/>
      <c r="M656" s="153"/>
      <c r="N656" s="153"/>
      <c r="O656" s="153"/>
    </row>
    <row r="657" spans="1:15" s="330" customFormat="1" ht="20.65" customHeight="1">
      <c r="B657" s="420"/>
      <c r="C657" s="405"/>
      <c r="D657" s="347" t="s">
        <v>1733</v>
      </c>
      <c r="E657" s="405"/>
      <c r="F657" s="405"/>
      <c r="G657" s="405"/>
      <c r="H657" s="405"/>
      <c r="I657" s="405"/>
      <c r="J657" s="405"/>
      <c r="K657" s="405"/>
      <c r="L657" s="405"/>
      <c r="M657" s="153"/>
      <c r="N657" s="153"/>
      <c r="O657" s="153"/>
    </row>
    <row r="658" spans="1:15" s="330" customFormat="1" ht="20.65" customHeight="1">
      <c r="B658" s="420"/>
      <c r="C658" s="405"/>
      <c r="D658" s="336"/>
      <c r="E658" s="405"/>
      <c r="F658" s="405"/>
      <c r="G658" s="405"/>
      <c r="H658" s="405"/>
      <c r="I658" s="347"/>
      <c r="J658" s="347"/>
      <c r="K658" s="347"/>
      <c r="L658" s="347"/>
      <c r="M658" s="347"/>
      <c r="N658" s="347"/>
      <c r="O658" s="497" t="s">
        <v>436</v>
      </c>
    </row>
    <row r="659" spans="1:15" s="330" customFormat="1" ht="20.65" customHeight="1">
      <c r="B659" s="420"/>
      <c r="C659" s="405"/>
      <c r="D659" s="336"/>
      <c r="E659" s="405"/>
      <c r="F659" s="405"/>
      <c r="G659" s="405"/>
      <c r="H659" s="405"/>
      <c r="I659" s="769" t="s">
        <v>1125</v>
      </c>
      <c r="J659" s="769"/>
      <c r="K659" s="769"/>
      <c r="L659" s="769"/>
      <c r="M659" s="769"/>
      <c r="N659" s="769"/>
      <c r="O659" s="769"/>
    </row>
    <row r="660" spans="1:15" s="330" customFormat="1" ht="20.65" customHeight="1">
      <c r="B660" s="420"/>
      <c r="C660" s="405"/>
      <c r="D660" s="336"/>
      <c r="E660" s="405"/>
      <c r="F660" s="405"/>
      <c r="G660" s="405"/>
      <c r="H660" s="405"/>
      <c r="I660" s="498" t="s">
        <v>1539</v>
      </c>
      <c r="J660" s="420"/>
      <c r="K660" s="420"/>
      <c r="L660" s="420"/>
      <c r="M660" s="420"/>
      <c r="N660" s="420"/>
      <c r="O660" s="498" t="s">
        <v>1539</v>
      </c>
    </row>
    <row r="661" spans="1:15" s="330" customFormat="1" ht="20.65" customHeight="1">
      <c r="B661" s="420"/>
      <c r="C661" s="405"/>
      <c r="D661" s="336"/>
      <c r="E661" s="405"/>
      <c r="F661" s="405"/>
      <c r="G661" s="405"/>
      <c r="H661" s="405"/>
      <c r="I661" s="498" t="s">
        <v>457</v>
      </c>
      <c r="J661" s="420"/>
      <c r="K661" s="769" t="s">
        <v>1775</v>
      </c>
      <c r="L661" s="769"/>
      <c r="M661" s="769"/>
      <c r="N661" s="420"/>
      <c r="O661" s="499" t="s">
        <v>457</v>
      </c>
    </row>
    <row r="662" spans="1:15" s="330" customFormat="1" ht="20.65" customHeight="1">
      <c r="B662" s="420"/>
      <c r="C662" s="405"/>
      <c r="D662" s="336"/>
      <c r="E662" s="405"/>
      <c r="F662" s="405"/>
      <c r="G662" s="405"/>
      <c r="H662" s="405"/>
      <c r="I662" s="180">
        <v>44012</v>
      </c>
      <c r="J662" s="420"/>
      <c r="K662" s="733" t="s">
        <v>1166</v>
      </c>
      <c r="L662" s="420"/>
      <c r="M662" s="733" t="s">
        <v>1540</v>
      </c>
      <c r="N662" s="420"/>
      <c r="O662" s="180">
        <v>44377</v>
      </c>
    </row>
    <row r="663" spans="1:15" s="330" customFormat="1" ht="20.65" customHeight="1">
      <c r="B663" s="420"/>
      <c r="C663" s="500" t="s">
        <v>1536</v>
      </c>
      <c r="D663" s="347"/>
      <c r="E663" s="405"/>
      <c r="F663" s="405"/>
      <c r="G663" s="405"/>
      <c r="H663" s="405"/>
      <c r="I663" s="347"/>
      <c r="J663" s="347"/>
      <c r="K663" s="347"/>
      <c r="L663" s="347"/>
      <c r="M663" s="347"/>
      <c r="N663" s="347"/>
      <c r="O663" s="347"/>
    </row>
    <row r="664" spans="1:15" s="330" customFormat="1" ht="20.65" customHeight="1">
      <c r="B664" s="420"/>
      <c r="C664" s="347"/>
      <c r="D664" s="347" t="s">
        <v>1528</v>
      </c>
      <c r="E664" s="405"/>
      <c r="F664" s="405"/>
      <c r="G664" s="405"/>
      <c r="H664" s="405"/>
      <c r="I664" s="139">
        <v>987000</v>
      </c>
      <c r="J664" s="347"/>
      <c r="K664" s="171">
        <v>1500000</v>
      </c>
      <c r="L664" s="727"/>
      <c r="M664" s="129">
        <v>0</v>
      </c>
      <c r="N664" s="727"/>
      <c r="O664" s="129">
        <v>2487000</v>
      </c>
    </row>
    <row r="665" spans="1:15" s="330" customFormat="1" ht="20.65" customHeight="1" thickBot="1">
      <c r="B665" s="420"/>
      <c r="C665" s="405"/>
      <c r="D665" s="336"/>
      <c r="E665" s="726" t="s">
        <v>400</v>
      </c>
      <c r="F665" s="405"/>
      <c r="G665" s="405"/>
      <c r="H665" s="405"/>
      <c r="I665" s="241">
        <v>987000</v>
      </c>
      <c r="J665" s="420"/>
      <c r="K665" s="241">
        <v>1500000</v>
      </c>
      <c r="L665" s="501"/>
      <c r="M665" s="241">
        <v>0</v>
      </c>
      <c r="N665" s="501"/>
      <c r="O665" s="241">
        <v>2487000</v>
      </c>
    </row>
    <row r="666" spans="1:15" s="330" customFormat="1" ht="20.65" customHeight="1" thickTop="1">
      <c r="B666" s="494"/>
      <c r="D666" s="332"/>
      <c r="M666" s="140"/>
      <c r="N666" s="140"/>
      <c r="O666" s="140"/>
    </row>
    <row r="667" spans="1:15" ht="20.65" customHeight="1">
      <c r="A667" s="330"/>
      <c r="B667" s="405" t="s">
        <v>1541</v>
      </c>
      <c r="C667" s="405"/>
      <c r="D667" s="405"/>
      <c r="E667" s="405"/>
      <c r="F667" s="502"/>
      <c r="G667" s="502"/>
      <c r="H667" s="502"/>
      <c r="I667" s="132"/>
      <c r="J667" s="330"/>
      <c r="K667" s="132"/>
      <c r="L667" s="330"/>
      <c r="M667" s="155"/>
      <c r="N667" s="330"/>
      <c r="O667" s="330"/>
    </row>
    <row r="668" spans="1:15" ht="20.65" customHeight="1">
      <c r="B668" s="336"/>
      <c r="C668" s="336"/>
      <c r="D668" s="336"/>
      <c r="E668" s="336"/>
      <c r="F668" s="503"/>
      <c r="G668" s="503"/>
      <c r="H668" s="503"/>
      <c r="I668" s="250"/>
      <c r="K668" s="250"/>
      <c r="M668" s="330"/>
      <c r="N668" s="170"/>
      <c r="O668" s="495" t="s">
        <v>436</v>
      </c>
    </row>
    <row r="669" spans="1:15" ht="20.65" customHeight="1">
      <c r="B669" s="336"/>
      <c r="C669" s="336"/>
      <c r="D669" s="336"/>
      <c r="E669" s="336"/>
      <c r="F669" s="503"/>
      <c r="G669" s="503"/>
      <c r="H669" s="503"/>
      <c r="I669" s="250"/>
      <c r="K669" s="250"/>
      <c r="M669" s="767" t="s">
        <v>1782</v>
      </c>
      <c r="N669" s="767"/>
      <c r="O669" s="767"/>
    </row>
    <row r="670" spans="1:15" ht="20.65" customHeight="1">
      <c r="B670" s="336"/>
      <c r="C670" s="336"/>
      <c r="D670" s="336"/>
      <c r="E670" s="336"/>
      <c r="F670" s="503"/>
      <c r="G670" s="503"/>
      <c r="H670" s="503"/>
      <c r="I670" s="504"/>
      <c r="J670" s="505" t="s">
        <v>1542</v>
      </c>
      <c r="K670" s="506"/>
      <c r="L670" s="250"/>
      <c r="M670" s="180">
        <v>44377</v>
      </c>
      <c r="N670" s="179"/>
      <c r="O670" s="180">
        <v>44012</v>
      </c>
    </row>
    <row r="671" spans="1:15" s="330" customFormat="1" ht="20.65" customHeight="1">
      <c r="A671" s="332"/>
      <c r="B671" s="394" t="s">
        <v>453</v>
      </c>
      <c r="C671" s="405"/>
      <c r="D671" s="336"/>
      <c r="E671" s="336"/>
      <c r="F671" s="503"/>
      <c r="G671" s="503"/>
      <c r="H671" s="503"/>
      <c r="I671" s="770" t="s">
        <v>1543</v>
      </c>
      <c r="J671" s="770"/>
      <c r="K671" s="770"/>
      <c r="M671" s="156"/>
      <c r="N671" s="156"/>
      <c r="O671" s="156"/>
    </row>
    <row r="672" spans="1:15" s="330" customFormat="1" ht="20.65" customHeight="1">
      <c r="A672" s="332"/>
      <c r="B672" s="405"/>
      <c r="C672" s="336" t="s">
        <v>404</v>
      </c>
      <c r="D672" s="405"/>
      <c r="E672" s="336"/>
      <c r="F672" s="503"/>
      <c r="G672" s="503"/>
      <c r="H672" s="503"/>
      <c r="I672" s="132"/>
      <c r="J672" s="132"/>
      <c r="K672" s="132"/>
      <c r="M672" s="156">
        <v>816844.6</v>
      </c>
      <c r="N672" s="156"/>
      <c r="O672" s="156">
        <v>868308.79</v>
      </c>
    </row>
    <row r="673" spans="1:15" s="330" customFormat="1" ht="20.65" customHeight="1">
      <c r="A673" s="332"/>
      <c r="B673" s="405"/>
      <c r="C673" s="336" t="s">
        <v>405</v>
      </c>
      <c r="D673" s="405"/>
      <c r="E673" s="336"/>
      <c r="F673" s="503"/>
      <c r="G673" s="503"/>
      <c r="H673" s="503"/>
      <c r="L673" s="331"/>
      <c r="M673" s="156">
        <v>1925054.35</v>
      </c>
      <c r="N673" s="156"/>
      <c r="O673" s="156">
        <v>2425300.36</v>
      </c>
    </row>
    <row r="674" spans="1:15" s="330" customFormat="1" ht="20.65" customHeight="1">
      <c r="A674" s="332"/>
      <c r="B674" s="406" t="s">
        <v>439</v>
      </c>
      <c r="C674" s="336"/>
      <c r="D674" s="405"/>
      <c r="E674" s="336"/>
      <c r="F674" s="503"/>
      <c r="G674" s="503"/>
      <c r="H674" s="503"/>
      <c r="I674" s="771" t="s">
        <v>1544</v>
      </c>
      <c r="J674" s="771"/>
      <c r="K674" s="771"/>
      <c r="L674" s="331"/>
      <c r="M674" s="156"/>
      <c r="N674" s="156"/>
      <c r="O674" s="156"/>
    </row>
    <row r="675" spans="1:15" s="330" customFormat="1" ht="20.65" customHeight="1">
      <c r="A675" s="332"/>
      <c r="B675" s="405"/>
      <c r="C675" s="336" t="s">
        <v>1528</v>
      </c>
      <c r="D675" s="405"/>
      <c r="E675" s="336"/>
      <c r="F675" s="503"/>
      <c r="G675" s="503"/>
      <c r="H675" s="503"/>
      <c r="I675" s="250"/>
      <c r="J675" s="332"/>
      <c r="K675" s="250"/>
      <c r="L675" s="331"/>
      <c r="M675" s="156">
        <v>91696.85</v>
      </c>
      <c r="N675" s="156"/>
      <c r="O675" s="207">
        <v>12671.46</v>
      </c>
    </row>
    <row r="676" spans="1:15" ht="20.65" customHeight="1">
      <c r="B676" s="336"/>
      <c r="C676" s="336"/>
      <c r="D676" s="336"/>
      <c r="E676" s="336"/>
      <c r="I676" s="132"/>
      <c r="J676" s="132"/>
      <c r="K676" s="132"/>
    </row>
    <row r="677" spans="1:15" s="330" customFormat="1" ht="20.65" customHeight="1">
      <c r="A677" s="332"/>
      <c r="B677" s="390" t="s">
        <v>1545</v>
      </c>
      <c r="C677" s="405"/>
      <c r="D677" s="336"/>
      <c r="E677" s="336"/>
      <c r="F677" s="331"/>
      <c r="G677" s="331"/>
      <c r="H677" s="332"/>
      <c r="I677" s="251"/>
      <c r="J677" s="331"/>
      <c r="K677" s="251"/>
      <c r="L677" s="332"/>
      <c r="M677" s="251"/>
      <c r="N677" s="332"/>
      <c r="O677" s="251"/>
    </row>
    <row r="678" spans="1:15" s="330" customFormat="1" ht="20.65" customHeight="1">
      <c r="A678" s="332"/>
      <c r="B678" s="336"/>
      <c r="C678" s="405"/>
      <c r="D678" s="336"/>
      <c r="E678" s="336"/>
      <c r="F678" s="331"/>
      <c r="G678" s="331"/>
      <c r="H678" s="332"/>
      <c r="I678" s="251"/>
      <c r="J678" s="331"/>
      <c r="K678" s="251"/>
      <c r="L678" s="332"/>
      <c r="N678" s="170"/>
      <c r="O678" s="495" t="s">
        <v>436</v>
      </c>
    </row>
    <row r="679" spans="1:15" s="330" customFormat="1" ht="20.65" customHeight="1">
      <c r="A679" s="332"/>
      <c r="B679" s="336"/>
      <c r="C679" s="405"/>
      <c r="D679" s="336"/>
      <c r="E679" s="336"/>
      <c r="F679" s="331"/>
      <c r="G679" s="331"/>
      <c r="H679" s="332"/>
      <c r="I679" s="251"/>
      <c r="J679" s="331"/>
      <c r="K679" s="251"/>
      <c r="L679" s="332"/>
      <c r="M679" s="767" t="s">
        <v>1782</v>
      </c>
      <c r="N679" s="767"/>
      <c r="O679" s="767"/>
    </row>
    <row r="680" spans="1:15" s="330" customFormat="1" ht="20.65" customHeight="1">
      <c r="A680" s="332"/>
      <c r="B680" s="336"/>
      <c r="C680" s="405"/>
      <c r="D680" s="336"/>
      <c r="E680" s="336"/>
      <c r="F680" s="331"/>
      <c r="G680" s="331"/>
      <c r="H680" s="332"/>
      <c r="I680" s="251"/>
      <c r="J680" s="331"/>
      <c r="K680" s="251"/>
      <c r="L680" s="250"/>
      <c r="M680" s="180">
        <v>44377</v>
      </c>
      <c r="N680" s="179"/>
      <c r="O680" s="180">
        <v>44012</v>
      </c>
    </row>
    <row r="681" spans="1:15" s="330" customFormat="1" ht="20.65" customHeight="1">
      <c r="A681" s="332"/>
      <c r="B681" s="336"/>
      <c r="C681" s="383" t="s">
        <v>1398</v>
      </c>
      <c r="D681" s="405"/>
      <c r="E681" s="336"/>
      <c r="F681" s="331"/>
      <c r="G681" s="331"/>
      <c r="H681" s="332"/>
      <c r="I681" s="251"/>
      <c r="J681" s="331"/>
      <c r="K681" s="251"/>
      <c r="L681" s="332"/>
      <c r="M681" s="252">
        <v>8806093</v>
      </c>
      <c r="N681" s="332"/>
      <c r="O681" s="252">
        <v>8815050</v>
      </c>
    </row>
    <row r="682" spans="1:15" s="330" customFormat="1" ht="20.65" customHeight="1">
      <c r="A682" s="332"/>
      <c r="B682" s="336"/>
      <c r="C682" s="383" t="s">
        <v>1546</v>
      </c>
      <c r="D682" s="405"/>
      <c r="E682" s="336"/>
      <c r="F682" s="331"/>
      <c r="G682" s="331"/>
      <c r="H682" s="332"/>
      <c r="I682" s="251"/>
      <c r="J682" s="331"/>
      <c r="K682" s="251"/>
      <c r="L682" s="332"/>
      <c r="M682" s="252">
        <v>230608.39</v>
      </c>
      <c r="N682" s="170"/>
      <c r="O682" s="252">
        <v>51256.45</v>
      </c>
    </row>
    <row r="683" spans="1:15" s="330" customFormat="1" ht="20.65" customHeight="1" thickBot="1">
      <c r="B683" s="405"/>
      <c r="C683" s="405"/>
      <c r="D683" s="446" t="s">
        <v>400</v>
      </c>
      <c r="E683" s="405"/>
      <c r="F683" s="731"/>
      <c r="G683" s="731"/>
      <c r="I683" s="251"/>
      <c r="J683" s="331"/>
      <c r="K683" s="251"/>
      <c r="M683" s="241">
        <v>9036701.3900000006</v>
      </c>
      <c r="N683" s="253"/>
      <c r="O683" s="241">
        <v>8866306.4499999993</v>
      </c>
    </row>
    <row r="684" spans="1:15" s="330" customFormat="1" ht="20.65" customHeight="1" thickTop="1">
      <c r="B684" s="405"/>
      <c r="C684" s="405"/>
      <c r="D684" s="446"/>
      <c r="E684" s="405"/>
      <c r="F684" s="731"/>
      <c r="G684" s="731"/>
      <c r="I684" s="251"/>
      <c r="J684" s="331"/>
      <c r="K684" s="251"/>
      <c r="M684" s="254"/>
      <c r="N684" s="253"/>
      <c r="O684" s="254"/>
    </row>
    <row r="685" spans="1:15" ht="20.65" customHeight="1">
      <c r="B685" s="336"/>
      <c r="C685" s="336"/>
      <c r="D685" s="336"/>
      <c r="E685" s="336"/>
      <c r="I685" s="251"/>
      <c r="J685" s="331"/>
      <c r="K685" s="251"/>
      <c r="O685" s="378">
        <v>33</v>
      </c>
    </row>
    <row r="686" spans="1:15" s="507" customFormat="1" ht="20.65" customHeight="1">
      <c r="A686" s="405" t="s">
        <v>1547</v>
      </c>
      <c r="B686" s="336"/>
      <c r="C686" s="336"/>
      <c r="D686" s="336"/>
      <c r="E686" s="336"/>
      <c r="F686" s="337"/>
      <c r="G686" s="337"/>
      <c r="H686" s="337"/>
      <c r="I686" s="176"/>
      <c r="J686" s="332"/>
      <c r="K686" s="177"/>
      <c r="L686" s="332"/>
      <c r="M686" s="158"/>
      <c r="N686" s="332"/>
      <c r="O686" s="332"/>
    </row>
    <row r="687" spans="1:15" s="508" customFormat="1" ht="20.65" customHeight="1">
      <c r="A687" s="336"/>
      <c r="B687" s="336"/>
      <c r="C687" s="424"/>
      <c r="D687" s="336"/>
      <c r="E687" s="336"/>
      <c r="F687" s="337"/>
      <c r="G687" s="337"/>
      <c r="H687" s="337"/>
      <c r="I687" s="176"/>
      <c r="J687" s="332"/>
      <c r="K687" s="177"/>
      <c r="L687" s="156"/>
      <c r="M687" s="332"/>
      <c r="N687" s="332"/>
      <c r="O687" s="495" t="s">
        <v>436</v>
      </c>
    </row>
    <row r="688" spans="1:15" s="508" customFormat="1" ht="20.65" customHeight="1">
      <c r="A688" s="336"/>
      <c r="B688" s="336"/>
      <c r="C688" s="424"/>
      <c r="D688" s="336"/>
      <c r="E688" s="336"/>
      <c r="F688" s="337"/>
      <c r="G688" s="337"/>
      <c r="H688" s="337"/>
      <c r="I688" s="176"/>
      <c r="J688" s="332"/>
      <c r="K688" s="177"/>
      <c r="L688" s="156"/>
      <c r="M688" s="767" t="s">
        <v>1114</v>
      </c>
      <c r="N688" s="767"/>
      <c r="O688" s="767"/>
    </row>
    <row r="689" spans="1:15" s="508" customFormat="1" ht="20.65" customHeight="1">
      <c r="A689" s="336"/>
      <c r="B689" s="336"/>
      <c r="C689" s="336"/>
      <c r="D689" s="336"/>
      <c r="E689" s="336"/>
      <c r="F689" s="337"/>
      <c r="G689" s="337"/>
      <c r="H689" s="337"/>
      <c r="I689" s="176"/>
      <c r="J689" s="332"/>
      <c r="K689" s="177"/>
      <c r="L689" s="332"/>
      <c r="M689" s="180">
        <v>44377</v>
      </c>
      <c r="N689" s="179"/>
      <c r="O689" s="180">
        <v>44012</v>
      </c>
    </row>
    <row r="690" spans="1:15" s="508" customFormat="1" ht="20.65" customHeight="1">
      <c r="A690" s="336"/>
      <c r="B690" s="336"/>
      <c r="C690" s="336" t="s">
        <v>406</v>
      </c>
      <c r="D690" s="336"/>
      <c r="E690" s="336"/>
      <c r="F690" s="337"/>
      <c r="G690" s="337"/>
      <c r="H690" s="337"/>
      <c r="I690" s="176"/>
      <c r="J690" s="332"/>
      <c r="K690" s="177"/>
      <c r="L690" s="332"/>
      <c r="M690" s="158">
        <v>192463.35</v>
      </c>
      <c r="N690" s="332"/>
      <c r="O690" s="158">
        <v>242746.36</v>
      </c>
    </row>
    <row r="691" spans="1:15" s="508" customFormat="1" ht="20.65" customHeight="1">
      <c r="A691" s="336"/>
      <c r="B691" s="336"/>
      <c r="C691" s="336" t="s">
        <v>1548</v>
      </c>
      <c r="D691" s="336"/>
      <c r="E691" s="336"/>
      <c r="F691" s="337"/>
      <c r="G691" s="337"/>
      <c r="H691" s="337"/>
      <c r="I691" s="176"/>
      <c r="J691" s="332"/>
      <c r="K691" s="177"/>
      <c r="L691" s="332"/>
      <c r="M691" s="158">
        <v>95961277.489999995</v>
      </c>
      <c r="N691" s="332"/>
      <c r="O691" s="158">
        <v>114388813.89</v>
      </c>
    </row>
    <row r="692" spans="1:15" s="508" customFormat="1" ht="20.65" customHeight="1">
      <c r="A692" s="336"/>
      <c r="B692" s="336"/>
      <c r="C692" s="336" t="s">
        <v>1549</v>
      </c>
      <c r="D692" s="336"/>
      <c r="E692" s="336"/>
      <c r="F692" s="337"/>
      <c r="G692" s="337"/>
      <c r="H692" s="337"/>
      <c r="I692" s="176"/>
      <c r="J692" s="332"/>
      <c r="K692" s="177"/>
      <c r="L692" s="332"/>
      <c r="M692" s="158">
        <v>14250088.02</v>
      </c>
      <c r="N692" s="332"/>
      <c r="O692" s="158">
        <v>13912092.68</v>
      </c>
    </row>
    <row r="693" spans="1:15" s="508" customFormat="1" ht="20.65" customHeight="1" thickBot="1">
      <c r="A693" s="405"/>
      <c r="B693" s="405"/>
      <c r="C693" s="405"/>
      <c r="D693" s="405" t="s">
        <v>400</v>
      </c>
      <c r="E693" s="405"/>
      <c r="F693" s="446"/>
      <c r="G693" s="446"/>
      <c r="H693" s="446"/>
      <c r="I693" s="133"/>
      <c r="J693" s="330"/>
      <c r="K693" s="132"/>
      <c r="L693" s="330"/>
      <c r="M693" s="241">
        <v>110403828.86</v>
      </c>
      <c r="N693" s="330"/>
      <c r="O693" s="241">
        <v>128543652.93000001</v>
      </c>
    </row>
    <row r="694" spans="1:15" s="508" customFormat="1" ht="20.65" customHeight="1" thickTop="1">
      <c r="A694" s="405"/>
      <c r="B694" s="405"/>
      <c r="C694" s="336" t="s">
        <v>1550</v>
      </c>
      <c r="D694" s="405"/>
      <c r="E694" s="405"/>
      <c r="F694" s="446"/>
      <c r="G694" s="446"/>
      <c r="H694" s="446"/>
      <c r="I694" s="133"/>
      <c r="J694" s="330"/>
      <c r="K694" s="132"/>
      <c r="L694" s="330"/>
      <c r="M694" s="132"/>
      <c r="N694" s="330"/>
      <c r="O694" s="132"/>
    </row>
    <row r="695" spans="1:15" s="330" customFormat="1" ht="20.65" customHeight="1">
      <c r="A695" s="336"/>
      <c r="B695" s="336"/>
      <c r="C695" s="337"/>
      <c r="D695" s="337"/>
      <c r="E695" s="337"/>
      <c r="F695" s="337"/>
      <c r="G695" s="337"/>
      <c r="H695" s="336"/>
      <c r="I695" s="336"/>
      <c r="J695" s="728"/>
      <c r="K695" s="509"/>
      <c r="L695" s="332"/>
      <c r="M695" s="331"/>
      <c r="N695" s="331"/>
      <c r="O695" s="378"/>
    </row>
    <row r="696" spans="1:15" ht="20.65" customHeight="1">
      <c r="A696" s="405" t="s">
        <v>1551</v>
      </c>
      <c r="B696" s="336"/>
      <c r="C696" s="336"/>
      <c r="D696" s="336"/>
      <c r="E696" s="336"/>
      <c r="F696" s="336"/>
      <c r="G696" s="336"/>
    </row>
    <row r="697" spans="1:15" ht="20.65" customHeight="1">
      <c r="A697" s="405"/>
      <c r="B697" s="336"/>
      <c r="C697" s="336"/>
      <c r="D697" s="336"/>
      <c r="E697" s="336"/>
      <c r="F697" s="336"/>
      <c r="G697" s="336"/>
      <c r="O697" s="495" t="s">
        <v>436</v>
      </c>
    </row>
    <row r="698" spans="1:15" ht="20.65" customHeight="1">
      <c r="A698" s="405"/>
      <c r="B698" s="336"/>
      <c r="C698" s="336"/>
      <c r="D698" s="336"/>
      <c r="E698" s="336"/>
      <c r="F698" s="336"/>
      <c r="G698" s="336"/>
      <c r="I698" s="209"/>
      <c r="J698" s="209"/>
      <c r="K698" s="209"/>
      <c r="M698" s="767" t="s">
        <v>1114</v>
      </c>
      <c r="N698" s="767"/>
      <c r="O698" s="767"/>
    </row>
    <row r="699" spans="1:15" ht="20.65" customHeight="1">
      <c r="A699" s="405"/>
      <c r="B699" s="336"/>
      <c r="C699" s="336"/>
      <c r="D699" s="336"/>
      <c r="E699" s="336"/>
      <c r="F699" s="336"/>
      <c r="G699" s="336"/>
      <c r="I699" s="203"/>
      <c r="K699" s="203"/>
      <c r="M699" s="180">
        <v>44377</v>
      </c>
      <c r="N699" s="179"/>
      <c r="O699" s="180">
        <v>44012</v>
      </c>
    </row>
    <row r="700" spans="1:15" ht="20.65" customHeight="1">
      <c r="A700" s="405"/>
      <c r="B700" s="336"/>
      <c r="C700" s="405" t="s">
        <v>1552</v>
      </c>
      <c r="D700" s="336"/>
      <c r="E700" s="336"/>
      <c r="F700" s="336"/>
      <c r="G700" s="336"/>
      <c r="I700" s="205"/>
      <c r="K700" s="205"/>
      <c r="M700" s="205"/>
      <c r="O700" s="205"/>
    </row>
    <row r="701" spans="1:15" ht="20.65" customHeight="1">
      <c r="A701" s="405"/>
      <c r="B701" s="336"/>
      <c r="C701" s="336"/>
      <c r="D701" s="336" t="s">
        <v>401</v>
      </c>
      <c r="E701" s="336"/>
      <c r="F701" s="336"/>
      <c r="G701" s="336"/>
      <c r="I701" s="205"/>
      <c r="K701" s="205"/>
      <c r="M701" s="157">
        <v>49655412.719999999</v>
      </c>
      <c r="O701" s="157">
        <v>51291932.829999998</v>
      </c>
    </row>
    <row r="702" spans="1:15" ht="20.65" customHeight="1">
      <c r="A702" s="405"/>
      <c r="B702" s="336"/>
      <c r="C702" s="336"/>
      <c r="D702" s="336" t="s">
        <v>1065</v>
      </c>
      <c r="E702" s="336"/>
      <c r="F702" s="336"/>
      <c r="G702" s="336"/>
      <c r="I702" s="205"/>
      <c r="K702" s="205"/>
      <c r="M702" s="157">
        <v>4845122.9400000004</v>
      </c>
      <c r="O702" s="138">
        <v>4753426.09</v>
      </c>
    </row>
    <row r="703" spans="1:15" ht="20.65" customHeight="1">
      <c r="A703" s="405"/>
      <c r="B703" s="336"/>
      <c r="C703" s="405" t="s">
        <v>1553</v>
      </c>
      <c r="D703" s="336"/>
      <c r="E703" s="336"/>
      <c r="F703" s="336"/>
      <c r="G703" s="336"/>
      <c r="I703" s="205"/>
      <c r="K703" s="205"/>
      <c r="M703" s="157"/>
      <c r="O703" s="157"/>
    </row>
    <row r="704" spans="1:15" ht="20.65" customHeight="1">
      <c r="A704" s="405"/>
      <c r="B704" s="336"/>
      <c r="C704" s="336"/>
      <c r="D704" s="336" t="s">
        <v>401</v>
      </c>
      <c r="E704" s="336"/>
      <c r="F704" s="336"/>
      <c r="G704" s="336"/>
      <c r="I704" s="205"/>
      <c r="K704" s="205"/>
      <c r="M704" s="157">
        <v>100234917.03</v>
      </c>
      <c r="O704" s="157">
        <v>38866898.439999998</v>
      </c>
    </row>
    <row r="705" spans="1:15" ht="20.65" customHeight="1">
      <c r="A705" s="405"/>
      <c r="B705" s="336"/>
      <c r="C705" s="336"/>
      <c r="D705" s="336" t="s">
        <v>1065</v>
      </c>
      <c r="E705" s="336"/>
      <c r="F705" s="336"/>
      <c r="G705" s="336"/>
      <c r="I705" s="205"/>
      <c r="K705" s="205"/>
      <c r="M705" s="157">
        <v>5282730.25</v>
      </c>
      <c r="O705" s="157">
        <v>8560739.1500000004</v>
      </c>
    </row>
    <row r="706" spans="1:15" ht="20.65" customHeight="1" thickBot="1">
      <c r="A706" s="405"/>
      <c r="B706" s="336"/>
      <c r="C706" s="405"/>
      <c r="D706" s="336"/>
      <c r="E706" s="446" t="s">
        <v>400</v>
      </c>
      <c r="F706" s="336"/>
      <c r="G706" s="336"/>
      <c r="I706" s="203"/>
      <c r="J706" s="330"/>
      <c r="K706" s="203"/>
      <c r="L706" s="330"/>
      <c r="M706" s="241">
        <v>160018182.94</v>
      </c>
      <c r="N706" s="330"/>
      <c r="O706" s="241">
        <v>103472996.51000001</v>
      </c>
    </row>
    <row r="707" spans="1:15" s="330" customFormat="1" ht="20.65" customHeight="1" thickTop="1">
      <c r="A707" s="336"/>
      <c r="B707" s="336"/>
      <c r="C707" s="337"/>
      <c r="D707" s="337"/>
      <c r="E707" s="337"/>
      <c r="F707" s="337"/>
      <c r="G707" s="337"/>
      <c r="H707" s="332"/>
      <c r="I707" s="332"/>
      <c r="J707" s="331"/>
      <c r="K707" s="510"/>
      <c r="L707" s="332"/>
      <c r="M707" s="331"/>
      <c r="N707" s="331"/>
      <c r="O707" s="332"/>
    </row>
    <row r="708" spans="1:15" s="330" customFormat="1" ht="20.65" customHeight="1">
      <c r="A708" s="336"/>
      <c r="B708" s="405" t="s">
        <v>1554</v>
      </c>
      <c r="C708" s="337"/>
      <c r="D708" s="337"/>
      <c r="E708" s="337"/>
      <c r="F708" s="337"/>
      <c r="G708" s="337"/>
      <c r="H708" s="336"/>
      <c r="I708" s="336"/>
      <c r="J708" s="728"/>
      <c r="K708" s="509"/>
      <c r="L708" s="332"/>
      <c r="M708" s="331"/>
      <c r="N708" s="331"/>
      <c r="O708" s="332"/>
    </row>
    <row r="709" spans="1:15" s="330" customFormat="1" ht="20.65" customHeight="1">
      <c r="A709" s="511"/>
      <c r="B709" s="336"/>
      <c r="C709" s="336" t="s">
        <v>1555</v>
      </c>
      <c r="D709" s="405"/>
      <c r="E709" s="336"/>
      <c r="F709" s="336"/>
      <c r="G709" s="336"/>
      <c r="H709" s="336"/>
      <c r="I709" s="336"/>
      <c r="J709" s="336"/>
      <c r="K709" s="336"/>
      <c r="L709" s="332"/>
      <c r="M709" s="332"/>
      <c r="N709" s="332"/>
      <c r="O709" s="332"/>
    </row>
    <row r="710" spans="1:15" s="330" customFormat="1" ht="20.65" customHeight="1">
      <c r="A710" s="336"/>
      <c r="B710" s="336"/>
      <c r="C710" s="336"/>
      <c r="D710" s="336"/>
      <c r="E710" s="336"/>
      <c r="F710" s="336"/>
      <c r="G710" s="336"/>
      <c r="H710" s="336"/>
      <c r="I710" s="176"/>
      <c r="J710" s="336"/>
      <c r="K710" s="176"/>
      <c r="L710" s="170"/>
      <c r="M710" s="170"/>
      <c r="N710" s="332"/>
      <c r="O710" s="495" t="s">
        <v>436</v>
      </c>
    </row>
    <row r="711" spans="1:15" s="330" customFormat="1" ht="20.65" customHeight="1">
      <c r="A711" s="336"/>
      <c r="B711" s="336"/>
      <c r="C711" s="336"/>
      <c r="D711" s="336"/>
      <c r="E711" s="336"/>
      <c r="F711" s="336"/>
      <c r="G711" s="336"/>
      <c r="H711" s="336"/>
      <c r="I711" s="176"/>
      <c r="J711" s="336"/>
      <c r="K711" s="176"/>
      <c r="L711" s="170"/>
      <c r="M711" s="767" t="s">
        <v>1114</v>
      </c>
      <c r="N711" s="767"/>
      <c r="O711" s="767"/>
    </row>
    <row r="712" spans="1:15" s="330" customFormat="1" ht="20.65" customHeight="1">
      <c r="A712" s="336"/>
      <c r="B712" s="336"/>
      <c r="C712" s="336"/>
      <c r="D712" s="336"/>
      <c r="E712" s="336"/>
      <c r="F712" s="337"/>
      <c r="G712" s="337"/>
      <c r="H712" s="337"/>
      <c r="I712" s="176"/>
      <c r="J712" s="336"/>
      <c r="K712" s="176"/>
      <c r="L712" s="332"/>
      <c r="M712" s="180">
        <v>44377</v>
      </c>
      <c r="N712" s="179"/>
      <c r="O712" s="180">
        <v>44012</v>
      </c>
    </row>
    <row r="713" spans="1:15" s="330" customFormat="1" ht="20.65" customHeight="1">
      <c r="A713" s="336"/>
      <c r="B713" s="336"/>
      <c r="C713" s="406" t="s">
        <v>1556</v>
      </c>
      <c r="D713" s="336"/>
      <c r="E713" s="336"/>
      <c r="F713" s="337"/>
      <c r="G713" s="337"/>
      <c r="H713" s="337"/>
      <c r="I713" s="176"/>
      <c r="J713" s="336"/>
      <c r="K713" s="176"/>
      <c r="L713" s="332"/>
      <c r="M713" s="731"/>
      <c r="N713" s="332"/>
      <c r="O713" s="731"/>
    </row>
    <row r="714" spans="1:15" s="330" customFormat="1" ht="20.65" customHeight="1">
      <c r="A714" s="336"/>
      <c r="B714" s="336"/>
      <c r="C714" s="336"/>
      <c r="D714" s="336" t="s">
        <v>1557</v>
      </c>
      <c r="E714" s="336"/>
      <c r="F714" s="337"/>
      <c r="G714" s="337"/>
      <c r="H714" s="337"/>
      <c r="I714" s="176"/>
      <c r="J714" s="336"/>
      <c r="K714" s="176"/>
      <c r="L714" s="332"/>
      <c r="M714" s="158">
        <v>5564</v>
      </c>
      <c r="N714" s="332"/>
      <c r="O714" s="158">
        <v>1642084.11</v>
      </c>
    </row>
    <row r="715" spans="1:15" s="330" customFormat="1" ht="20.65" customHeight="1">
      <c r="A715" s="336"/>
      <c r="B715" s="336"/>
      <c r="C715" s="336"/>
      <c r="D715" s="336" t="s">
        <v>1558</v>
      </c>
      <c r="E715" s="336"/>
      <c r="F715" s="337"/>
      <c r="G715" s="337"/>
      <c r="H715" s="337"/>
      <c r="I715" s="176"/>
      <c r="J715" s="336"/>
      <c r="K715" s="176"/>
      <c r="L715" s="332"/>
      <c r="M715" s="255">
        <v>124320137.40000001</v>
      </c>
      <c r="N715" s="332"/>
      <c r="O715" s="255">
        <v>124320137.40000001</v>
      </c>
    </row>
    <row r="716" spans="1:15" s="330" customFormat="1" ht="20.65" customHeight="1">
      <c r="A716" s="336"/>
      <c r="B716" s="336"/>
      <c r="C716" s="336"/>
      <c r="D716" s="336"/>
      <c r="E716" s="337" t="s">
        <v>400</v>
      </c>
      <c r="F716" s="405"/>
      <c r="G716" s="337"/>
      <c r="H716" s="337"/>
      <c r="I716" s="176"/>
      <c r="J716" s="336"/>
      <c r="K716" s="176"/>
      <c r="L716" s="332"/>
      <c r="M716" s="158">
        <v>124325701.40000001</v>
      </c>
      <c r="N716" s="332"/>
      <c r="O716" s="158">
        <v>125962221.51000001</v>
      </c>
    </row>
    <row r="717" spans="1:15" s="330" customFormat="1" ht="20.65" customHeight="1">
      <c r="A717" s="336"/>
      <c r="B717" s="336"/>
      <c r="D717" s="406" t="s">
        <v>1559</v>
      </c>
      <c r="E717" s="336"/>
      <c r="F717" s="337"/>
      <c r="G717" s="337"/>
      <c r="H717" s="337"/>
      <c r="I717" s="176"/>
      <c r="J717" s="336"/>
      <c r="K717" s="176"/>
      <c r="L717" s="332"/>
      <c r="M717" s="158">
        <v>-74670288.680000007</v>
      </c>
      <c r="N717" s="332"/>
      <c r="O717" s="158">
        <v>-74670288.680000007</v>
      </c>
    </row>
    <row r="718" spans="1:15" s="330" customFormat="1" ht="20.65" customHeight="1" thickBot="1">
      <c r="A718" s="336"/>
      <c r="B718" s="336"/>
      <c r="C718" s="405"/>
      <c r="D718" s="405" t="s">
        <v>1560</v>
      </c>
      <c r="E718" s="405"/>
      <c r="F718" s="337"/>
      <c r="G718" s="337"/>
      <c r="H718" s="337"/>
      <c r="I718" s="176"/>
      <c r="J718" s="336"/>
      <c r="K718" s="176"/>
      <c r="L718" s="332"/>
      <c r="M718" s="256">
        <v>49655412.719999999</v>
      </c>
      <c r="N718" s="332"/>
      <c r="O718" s="256">
        <v>51291932.829999998</v>
      </c>
    </row>
    <row r="719" spans="1:15" s="330" customFormat="1" ht="20.65" customHeight="1" thickTop="1">
      <c r="A719" s="336"/>
      <c r="B719" s="405"/>
      <c r="C719" s="409"/>
      <c r="D719" s="409"/>
      <c r="E719" s="409"/>
      <c r="F719" s="409"/>
      <c r="G719" s="409"/>
      <c r="H719" s="409"/>
      <c r="I719" s="409"/>
      <c r="J719" s="409"/>
      <c r="K719" s="409"/>
      <c r="L719" s="409"/>
      <c r="M719" s="409"/>
      <c r="N719" s="409"/>
      <c r="O719" s="409"/>
    </row>
    <row r="720" spans="1:15" s="330" customFormat="1" ht="20.65" customHeight="1">
      <c r="A720" s="336"/>
      <c r="B720" s="405"/>
      <c r="C720" s="409"/>
      <c r="D720" s="409"/>
      <c r="E720" s="409"/>
      <c r="F720" s="409"/>
      <c r="G720" s="409"/>
      <c r="H720" s="409"/>
      <c r="I720" s="409"/>
      <c r="J720" s="409"/>
      <c r="K720" s="409"/>
      <c r="L720" s="409"/>
      <c r="M720" s="409"/>
      <c r="N720" s="409"/>
      <c r="O720" s="409"/>
    </row>
    <row r="721" spans="1:15" s="330" customFormat="1" ht="20.65" customHeight="1">
      <c r="A721" s="336"/>
      <c r="B721" s="405"/>
      <c r="C721" s="409"/>
      <c r="D721" s="409"/>
      <c r="E721" s="409"/>
      <c r="F721" s="409"/>
      <c r="G721" s="409"/>
      <c r="H721" s="409"/>
      <c r="I721" s="409"/>
      <c r="J721" s="409"/>
      <c r="K721" s="409"/>
      <c r="L721" s="409"/>
      <c r="M721" s="409"/>
      <c r="N721" s="409"/>
      <c r="O721" s="409"/>
    </row>
    <row r="722" spans="1:15" s="330" customFormat="1" ht="20.65" customHeight="1">
      <c r="A722" s="336"/>
      <c r="B722" s="405"/>
      <c r="C722" s="409"/>
      <c r="D722" s="409"/>
      <c r="E722" s="409"/>
      <c r="F722" s="409"/>
      <c r="G722" s="409"/>
      <c r="H722" s="409"/>
      <c r="I722" s="409"/>
      <c r="J722" s="409"/>
      <c r="K722" s="409"/>
      <c r="L722" s="409"/>
      <c r="M722" s="409"/>
      <c r="N722" s="409"/>
      <c r="O722" s="409"/>
    </row>
    <row r="723" spans="1:15" s="330" customFormat="1" ht="20.65" customHeight="1">
      <c r="A723" s="336"/>
      <c r="B723" s="405"/>
      <c r="C723" s="409"/>
      <c r="D723" s="409"/>
      <c r="E723" s="409"/>
      <c r="F723" s="409"/>
      <c r="G723" s="409"/>
      <c r="H723" s="409"/>
      <c r="I723" s="409"/>
      <c r="J723" s="409"/>
      <c r="K723" s="409"/>
      <c r="L723" s="409"/>
      <c r="M723" s="409"/>
      <c r="N723" s="409"/>
      <c r="O723" s="378">
        <v>34</v>
      </c>
    </row>
    <row r="724" spans="1:15" ht="20.65" customHeight="1">
      <c r="A724" s="405" t="s">
        <v>1561</v>
      </c>
      <c r="B724" s="336"/>
      <c r="C724" s="336"/>
      <c r="D724" s="336"/>
      <c r="E724" s="336"/>
      <c r="F724" s="336"/>
      <c r="G724" s="336"/>
      <c r="H724" s="336"/>
      <c r="I724" s="336"/>
      <c r="J724" s="336"/>
      <c r="K724" s="336"/>
    </row>
    <row r="725" spans="1:15" s="330" customFormat="1" ht="20.65" customHeight="1">
      <c r="A725" s="336"/>
      <c r="B725" s="405" t="s">
        <v>1562</v>
      </c>
      <c r="C725" s="337"/>
      <c r="D725" s="337"/>
      <c r="E725" s="337"/>
      <c r="F725" s="337"/>
      <c r="G725" s="337"/>
      <c r="H725" s="336"/>
      <c r="I725" s="336"/>
      <c r="J725" s="728"/>
      <c r="K725" s="509"/>
      <c r="L725" s="332"/>
      <c r="M725" s="331"/>
      <c r="N725" s="331"/>
      <c r="O725" s="332"/>
    </row>
    <row r="726" spans="1:15" s="330" customFormat="1" ht="20.65" customHeight="1">
      <c r="A726" s="336"/>
      <c r="B726" s="405"/>
      <c r="C726" s="405"/>
      <c r="D726" s="409" t="s">
        <v>1563</v>
      </c>
      <c r="E726" s="409"/>
      <c r="F726" s="409"/>
      <c r="G726" s="409"/>
      <c r="H726" s="409"/>
      <c r="I726" s="409"/>
      <c r="J726" s="409"/>
      <c r="K726" s="409"/>
      <c r="L726" s="409"/>
      <c r="M726" s="409"/>
      <c r="N726" s="409"/>
      <c r="O726" s="409"/>
    </row>
    <row r="727" spans="1:15" s="330" customFormat="1" ht="20.65" customHeight="1">
      <c r="A727" s="336"/>
      <c r="B727" s="405"/>
      <c r="C727" s="409" t="s">
        <v>1564</v>
      </c>
      <c r="D727" s="409"/>
      <c r="E727" s="409"/>
      <c r="F727" s="409"/>
      <c r="G727" s="409"/>
      <c r="H727" s="409"/>
      <c r="I727" s="409"/>
      <c r="J727" s="409"/>
      <c r="K727" s="409"/>
      <c r="L727" s="409"/>
      <c r="M727" s="409"/>
      <c r="N727" s="409"/>
      <c r="O727" s="409"/>
    </row>
    <row r="728" spans="1:15" s="330" customFormat="1" ht="20.65" customHeight="1">
      <c r="A728" s="336"/>
      <c r="B728" s="405"/>
      <c r="C728" s="409" t="s">
        <v>1565</v>
      </c>
      <c r="D728" s="409"/>
      <c r="E728" s="409"/>
      <c r="F728" s="409"/>
      <c r="G728" s="409"/>
      <c r="H728" s="409"/>
      <c r="I728" s="409"/>
      <c r="J728" s="409"/>
      <c r="K728" s="409"/>
      <c r="L728" s="409"/>
      <c r="M728" s="409"/>
      <c r="N728" s="409"/>
      <c r="O728" s="409"/>
    </row>
    <row r="729" spans="1:15" s="330" customFormat="1" ht="20.65" customHeight="1">
      <c r="A729" s="336"/>
      <c r="B729" s="405"/>
      <c r="C729" s="409" t="s">
        <v>1692</v>
      </c>
      <c r="D729" s="409"/>
      <c r="E729" s="409"/>
      <c r="F729" s="409"/>
      <c r="G729" s="409"/>
      <c r="H729" s="409"/>
      <c r="I729" s="409"/>
      <c r="J729" s="409"/>
      <c r="K729" s="409"/>
      <c r="L729" s="409"/>
      <c r="M729" s="409"/>
      <c r="N729" s="409"/>
      <c r="O729" s="409"/>
    </row>
    <row r="730" spans="1:15" ht="20.65" customHeight="1">
      <c r="A730" s="336"/>
      <c r="B730" s="336"/>
      <c r="C730" s="409" t="s">
        <v>1693</v>
      </c>
      <c r="D730" s="409"/>
      <c r="E730" s="409"/>
      <c r="F730" s="409"/>
      <c r="G730" s="409"/>
      <c r="H730" s="409"/>
      <c r="I730" s="409"/>
      <c r="J730" s="409"/>
      <c r="K730" s="409"/>
      <c r="L730" s="409"/>
      <c r="M730" s="409"/>
      <c r="N730" s="409"/>
      <c r="O730" s="409"/>
    </row>
    <row r="731" spans="1:15" ht="20.65" customHeight="1">
      <c r="A731" s="336"/>
      <c r="B731" s="336"/>
      <c r="C731" s="405"/>
      <c r="D731" s="409" t="s">
        <v>1566</v>
      </c>
      <c r="E731" s="409"/>
      <c r="F731" s="409"/>
      <c r="G731" s="409"/>
      <c r="H731" s="409"/>
      <c r="I731" s="409"/>
      <c r="J731" s="409"/>
      <c r="K731" s="409"/>
      <c r="L731" s="409"/>
      <c r="M731" s="409"/>
      <c r="N731" s="409"/>
      <c r="O731" s="409"/>
    </row>
    <row r="732" spans="1:15" s="330" customFormat="1" ht="20.65" customHeight="1">
      <c r="A732" s="336"/>
      <c r="B732" s="405"/>
      <c r="C732" s="409" t="s">
        <v>1567</v>
      </c>
      <c r="D732" s="409"/>
      <c r="E732" s="409"/>
      <c r="F732" s="409"/>
      <c r="G732" s="409"/>
      <c r="H732" s="409"/>
      <c r="I732" s="409"/>
      <c r="J732" s="409"/>
      <c r="K732" s="409"/>
      <c r="L732" s="409"/>
      <c r="M732" s="409"/>
      <c r="N732" s="409"/>
      <c r="O732" s="409"/>
    </row>
    <row r="734" spans="1:15" s="330" customFormat="1" ht="20.65" customHeight="1">
      <c r="A734" s="336"/>
      <c r="B734" s="405"/>
      <c r="C734" s="336" t="s">
        <v>1555</v>
      </c>
      <c r="D734" s="409"/>
      <c r="E734" s="409"/>
      <c r="F734" s="409"/>
      <c r="G734" s="409"/>
      <c r="H734" s="409"/>
      <c r="I734" s="409"/>
      <c r="J734" s="409"/>
      <c r="K734" s="409"/>
      <c r="L734" s="512"/>
      <c r="M734" s="512"/>
      <c r="N734" s="512"/>
      <c r="O734" s="512"/>
    </row>
    <row r="735" spans="1:15" ht="20.65" customHeight="1">
      <c r="A735" s="336"/>
      <c r="B735" s="336"/>
      <c r="C735" s="336"/>
      <c r="D735" s="336"/>
      <c r="E735" s="336"/>
      <c r="F735" s="337"/>
      <c r="G735" s="337"/>
      <c r="H735" s="337"/>
      <c r="I735" s="176"/>
      <c r="J735" s="336"/>
      <c r="K735" s="176"/>
      <c r="L735" s="156"/>
      <c r="O735" s="495" t="s">
        <v>436</v>
      </c>
    </row>
    <row r="736" spans="1:15" ht="20.65" customHeight="1">
      <c r="A736" s="336"/>
      <c r="B736" s="336"/>
      <c r="C736" s="336"/>
      <c r="D736" s="336"/>
      <c r="E736" s="336"/>
      <c r="F736" s="337"/>
      <c r="G736" s="337"/>
      <c r="H736" s="337"/>
      <c r="I736" s="176"/>
      <c r="J736" s="336"/>
      <c r="K736" s="176"/>
      <c r="L736" s="156"/>
      <c r="M736" s="767" t="s">
        <v>1114</v>
      </c>
      <c r="N736" s="767"/>
      <c r="O736" s="767"/>
    </row>
    <row r="737" spans="1:15" ht="20.65" customHeight="1">
      <c r="A737" s="336"/>
      <c r="B737" s="336"/>
      <c r="C737" s="336"/>
      <c r="D737" s="336"/>
      <c r="E737" s="336"/>
      <c r="F737" s="337"/>
      <c r="G737" s="336"/>
      <c r="H737" s="337"/>
      <c r="I737" s="176"/>
      <c r="J737" s="336"/>
      <c r="K737" s="176"/>
      <c r="M737" s="180">
        <v>44377</v>
      </c>
      <c r="N737" s="179"/>
      <c r="O737" s="180">
        <v>44012</v>
      </c>
    </row>
    <row r="738" spans="1:15" ht="20.65" customHeight="1">
      <c r="A738" s="405"/>
      <c r="B738" s="405"/>
      <c r="C738" s="406" t="s">
        <v>1568</v>
      </c>
      <c r="D738" s="336"/>
      <c r="E738" s="336"/>
      <c r="F738" s="336"/>
      <c r="G738" s="337"/>
      <c r="H738" s="336"/>
      <c r="I738" s="336"/>
      <c r="J738" s="336"/>
      <c r="K738" s="336"/>
    </row>
    <row r="739" spans="1:15" ht="20.65" customHeight="1">
      <c r="A739" s="336"/>
      <c r="B739" s="336"/>
      <c r="C739" s="336" t="s">
        <v>1569</v>
      </c>
      <c r="D739" s="336"/>
      <c r="E739" s="336"/>
      <c r="F739" s="337"/>
      <c r="G739" s="337"/>
      <c r="H739" s="337"/>
      <c r="I739" s="176"/>
      <c r="J739" s="336"/>
      <c r="K739" s="176"/>
      <c r="M739" s="257"/>
      <c r="O739" s="257"/>
    </row>
    <row r="740" spans="1:15" ht="20.65" customHeight="1">
      <c r="A740" s="336"/>
      <c r="B740" s="336"/>
      <c r="C740" s="336"/>
      <c r="D740" s="336" t="s">
        <v>1570</v>
      </c>
      <c r="E740" s="336"/>
      <c r="F740" s="337"/>
      <c r="G740" s="337"/>
      <c r="H740" s="337"/>
      <c r="I740" s="176"/>
      <c r="J740" s="336"/>
      <c r="K740" s="176"/>
      <c r="M740" s="258">
        <v>4806068.41</v>
      </c>
      <c r="N740" s="156"/>
      <c r="O740" s="258">
        <v>5428968.0699999994</v>
      </c>
    </row>
    <row r="741" spans="1:15" ht="20.65" customHeight="1">
      <c r="A741" s="336"/>
      <c r="B741" s="336"/>
      <c r="C741" s="336"/>
      <c r="D741" s="336" t="s">
        <v>1558</v>
      </c>
      <c r="E741" s="336"/>
      <c r="F741" s="337"/>
      <c r="G741" s="337"/>
      <c r="H741" s="337"/>
      <c r="I741" s="176"/>
      <c r="J741" s="336"/>
      <c r="K741" s="176"/>
      <c r="M741" s="258">
        <v>1301813.74</v>
      </c>
      <c r="N741" s="156"/>
      <c r="O741" s="258">
        <v>1301813.74</v>
      </c>
    </row>
    <row r="742" spans="1:15" ht="20.65" customHeight="1">
      <c r="A742" s="336"/>
      <c r="B742" s="336"/>
      <c r="C742" s="336" t="s">
        <v>401</v>
      </c>
      <c r="D742" s="336"/>
      <c r="E742" s="336"/>
      <c r="F742" s="337"/>
      <c r="G742" s="337"/>
      <c r="H742" s="337"/>
      <c r="I742" s="176"/>
      <c r="J742" s="336"/>
      <c r="K742" s="176"/>
      <c r="M742" s="258"/>
      <c r="N742" s="156"/>
      <c r="O742" s="258"/>
    </row>
    <row r="743" spans="1:15" ht="20.65" customHeight="1">
      <c r="A743" s="336"/>
      <c r="B743" s="336"/>
      <c r="C743" s="336"/>
      <c r="D743" s="336" t="s">
        <v>1557</v>
      </c>
      <c r="E743" s="336"/>
      <c r="F743" s="336"/>
      <c r="G743" s="336"/>
      <c r="H743" s="336"/>
      <c r="I743" s="176"/>
      <c r="J743" s="176"/>
      <c r="K743" s="176"/>
      <c r="M743" s="140">
        <v>95401978.890000001</v>
      </c>
      <c r="O743" s="140">
        <v>32920383.730000008</v>
      </c>
    </row>
    <row r="744" spans="1:15" ht="20.65" customHeight="1">
      <c r="A744" s="336"/>
      <c r="B744" s="336"/>
      <c r="C744" s="336"/>
      <c r="D744" s="336" t="s">
        <v>1571</v>
      </c>
      <c r="E744" s="336"/>
      <c r="F744" s="336"/>
      <c r="G744" s="336"/>
      <c r="H744" s="336"/>
      <c r="I744" s="176"/>
      <c r="J744" s="176"/>
      <c r="K744" s="176"/>
      <c r="M744" s="259">
        <v>88230.61</v>
      </c>
      <c r="O744" s="259">
        <v>517546.64</v>
      </c>
    </row>
    <row r="745" spans="1:15" ht="20.65" customHeight="1">
      <c r="A745" s="336"/>
      <c r="B745" s="336"/>
      <c r="C745" s="336"/>
      <c r="D745" s="336"/>
      <c r="E745" s="336" t="s">
        <v>400</v>
      </c>
      <c r="F745" s="728"/>
      <c r="G745" s="336"/>
      <c r="H745" s="336"/>
      <c r="I745" s="176"/>
      <c r="J745" s="176"/>
      <c r="K745" s="176"/>
      <c r="M745" s="260">
        <v>101598091.65000001</v>
      </c>
      <c r="O745" s="260">
        <v>40168712.18</v>
      </c>
    </row>
    <row r="746" spans="1:15" ht="20.65" customHeight="1">
      <c r="A746" s="336"/>
      <c r="B746" s="336"/>
      <c r="C746" s="336"/>
      <c r="D746" s="406" t="s">
        <v>1559</v>
      </c>
      <c r="E746" s="406"/>
      <c r="F746" s="336"/>
      <c r="G746" s="336"/>
      <c r="H746" s="336"/>
      <c r="I746" s="176"/>
      <c r="J746" s="176"/>
      <c r="K746" s="176"/>
      <c r="M746" s="158">
        <v>-1363174.6199999999</v>
      </c>
      <c r="O746" s="158">
        <v>-1301813.74</v>
      </c>
    </row>
    <row r="747" spans="1:15" ht="20.65" customHeight="1" thickBot="1">
      <c r="A747" s="336"/>
      <c r="B747" s="405"/>
      <c r="C747" s="405"/>
      <c r="D747" s="405"/>
      <c r="E747" s="405" t="s">
        <v>1572</v>
      </c>
      <c r="F747" s="336"/>
      <c r="G747" s="405"/>
      <c r="H747" s="405"/>
      <c r="I747" s="133"/>
      <c r="J747" s="176"/>
      <c r="K747" s="133"/>
      <c r="M747" s="256">
        <v>100234917.03</v>
      </c>
      <c r="O747" s="256">
        <v>38866898.439999998</v>
      </c>
    </row>
    <row r="748" spans="1:15" ht="20.65" customHeight="1" thickTop="1">
      <c r="A748" s="336"/>
      <c r="B748" s="336"/>
      <c r="C748" s="336"/>
      <c r="D748" s="336" t="s">
        <v>1694</v>
      </c>
      <c r="E748" s="336"/>
      <c r="F748" s="336"/>
      <c r="G748" s="409"/>
      <c r="H748" s="409"/>
      <c r="I748" s="409"/>
      <c r="J748" s="409"/>
      <c r="K748" s="409"/>
      <c r="L748" s="512"/>
      <c r="M748" s="512"/>
      <c r="N748" s="512"/>
      <c r="O748" s="512"/>
    </row>
    <row r="749" spans="1:15" ht="20.65" customHeight="1">
      <c r="A749" s="336"/>
      <c r="B749" s="409"/>
      <c r="C749" s="409" t="s">
        <v>1573</v>
      </c>
      <c r="D749" s="409"/>
      <c r="E749" s="409"/>
      <c r="F749" s="409"/>
      <c r="G749" s="409"/>
      <c r="H749" s="409"/>
      <c r="I749" s="409"/>
      <c r="J749" s="409"/>
      <c r="K749" s="409"/>
      <c r="L749" s="512"/>
      <c r="M749" s="512"/>
      <c r="N749" s="512"/>
      <c r="O749" s="512"/>
    </row>
    <row r="750" spans="1:15" ht="20.65" customHeight="1">
      <c r="A750" s="336"/>
      <c r="B750" s="409"/>
      <c r="C750" s="409"/>
      <c r="D750" s="409"/>
      <c r="E750" s="409"/>
      <c r="F750" s="409"/>
      <c r="G750" s="409"/>
      <c r="H750" s="409"/>
      <c r="I750" s="409"/>
      <c r="J750" s="409"/>
      <c r="K750" s="409"/>
      <c r="L750" s="512"/>
      <c r="M750" s="512"/>
      <c r="N750" s="512"/>
      <c r="O750" s="512"/>
    </row>
    <row r="751" spans="1:15" s="330" customFormat="1" ht="20.65" customHeight="1">
      <c r="A751" s="332"/>
      <c r="C751" s="409"/>
      <c r="D751" s="409"/>
      <c r="E751" s="409"/>
      <c r="F751" s="512"/>
      <c r="G751" s="512"/>
      <c r="H751" s="512"/>
      <c r="I751" s="512"/>
      <c r="J751" s="512"/>
      <c r="K751" s="512"/>
      <c r="L751" s="512"/>
      <c r="M751" s="512"/>
      <c r="N751" s="512"/>
      <c r="O751" s="512"/>
    </row>
    <row r="752" spans="1:15" s="330" customFormat="1" ht="20.65" customHeight="1">
      <c r="A752" s="332"/>
      <c r="C752" s="409"/>
      <c r="D752" s="409"/>
      <c r="E752" s="409"/>
      <c r="F752" s="512"/>
      <c r="G752" s="512"/>
      <c r="H752" s="512"/>
      <c r="I752" s="512"/>
      <c r="J752" s="512"/>
      <c r="K752" s="512"/>
      <c r="L752" s="512"/>
      <c r="M752" s="512"/>
      <c r="N752" s="512"/>
      <c r="O752" s="512"/>
    </row>
    <row r="753" spans="1:15" s="330" customFormat="1" ht="20.65" customHeight="1">
      <c r="A753" s="332"/>
      <c r="C753" s="409"/>
      <c r="D753" s="409"/>
      <c r="E753" s="409"/>
      <c r="F753" s="512"/>
      <c r="G753" s="512"/>
      <c r="H753" s="512"/>
      <c r="I753" s="512"/>
      <c r="J753" s="512"/>
      <c r="K753" s="512"/>
      <c r="L753" s="512"/>
      <c r="M753" s="512"/>
      <c r="N753" s="512"/>
      <c r="O753" s="512"/>
    </row>
    <row r="754" spans="1:15" s="330" customFormat="1" ht="20.65" customHeight="1">
      <c r="A754" s="332"/>
      <c r="C754" s="409"/>
      <c r="D754" s="409"/>
      <c r="E754" s="409"/>
      <c r="F754" s="512"/>
      <c r="G754" s="512"/>
      <c r="H754" s="512"/>
      <c r="I754" s="512"/>
      <c r="J754" s="512"/>
      <c r="K754" s="512"/>
      <c r="L754" s="512"/>
      <c r="M754" s="512"/>
      <c r="N754" s="512"/>
      <c r="O754" s="512"/>
    </row>
    <row r="755" spans="1:15" s="330" customFormat="1" ht="20.65" customHeight="1">
      <c r="A755" s="332"/>
      <c r="C755" s="409"/>
      <c r="D755" s="409"/>
      <c r="E755" s="409"/>
      <c r="F755" s="512"/>
      <c r="G755" s="512"/>
      <c r="H755" s="512"/>
      <c r="I755" s="512"/>
      <c r="J755" s="512"/>
      <c r="K755" s="512"/>
      <c r="L755" s="512"/>
      <c r="M755" s="512"/>
      <c r="N755" s="512"/>
      <c r="O755" s="512"/>
    </row>
    <row r="756" spans="1:15" s="330" customFormat="1" ht="20.65" customHeight="1">
      <c r="A756" s="332"/>
      <c r="C756" s="409"/>
      <c r="D756" s="409"/>
      <c r="E756" s="409"/>
      <c r="F756" s="512"/>
      <c r="G756" s="512"/>
      <c r="H756" s="512"/>
      <c r="I756" s="512"/>
      <c r="J756" s="512"/>
      <c r="K756" s="512"/>
      <c r="L756" s="512"/>
      <c r="M756" s="512"/>
      <c r="N756" s="512"/>
      <c r="O756" s="512"/>
    </row>
    <row r="757" spans="1:15" s="330" customFormat="1" ht="20.65" customHeight="1">
      <c r="A757" s="332"/>
      <c r="C757" s="409"/>
      <c r="D757" s="409"/>
      <c r="E757" s="409"/>
      <c r="F757" s="512"/>
      <c r="G757" s="512"/>
      <c r="H757" s="512"/>
      <c r="I757" s="512"/>
      <c r="J757" s="512"/>
      <c r="K757" s="512"/>
      <c r="L757" s="512"/>
      <c r="M757" s="512"/>
      <c r="N757" s="512"/>
      <c r="O757" s="512"/>
    </row>
    <row r="758" spans="1:15" s="330" customFormat="1" ht="20.65" customHeight="1">
      <c r="A758" s="332"/>
      <c r="C758" s="409"/>
      <c r="D758" s="409"/>
      <c r="E758" s="409"/>
      <c r="F758" s="512"/>
      <c r="G758" s="512"/>
      <c r="H758" s="512"/>
      <c r="I758" s="512"/>
      <c r="J758" s="512"/>
      <c r="K758" s="512"/>
      <c r="L758" s="512"/>
      <c r="M758" s="512"/>
      <c r="N758" s="512"/>
      <c r="O758" s="512"/>
    </row>
    <row r="759" spans="1:15" s="330" customFormat="1" ht="20.65" customHeight="1">
      <c r="A759" s="332"/>
      <c r="C759" s="409"/>
      <c r="D759" s="409"/>
      <c r="E759" s="409"/>
      <c r="F759" s="512"/>
      <c r="G759" s="512"/>
      <c r="H759" s="512"/>
      <c r="I759" s="512"/>
      <c r="J759" s="512"/>
      <c r="K759" s="512"/>
      <c r="L759" s="512"/>
      <c r="M759" s="512"/>
      <c r="N759" s="512"/>
      <c r="O759" s="512"/>
    </row>
    <row r="760" spans="1:15" s="330" customFormat="1" ht="20.65" customHeight="1">
      <c r="A760" s="332"/>
      <c r="C760" s="409"/>
      <c r="D760" s="409"/>
      <c r="E760" s="409"/>
      <c r="F760" s="512"/>
      <c r="G760" s="512"/>
      <c r="H760" s="512"/>
      <c r="I760" s="512"/>
      <c r="J760" s="512"/>
      <c r="K760" s="512"/>
      <c r="L760" s="512"/>
      <c r="M760" s="512"/>
      <c r="N760" s="512"/>
      <c r="O760" s="512"/>
    </row>
    <row r="761" spans="1:15" ht="20.65" customHeight="1">
      <c r="A761" s="336"/>
      <c r="B761" s="336"/>
      <c r="C761" s="336"/>
      <c r="D761" s="336"/>
      <c r="E761" s="336"/>
      <c r="F761" s="336"/>
      <c r="G761" s="513"/>
      <c r="H761" s="513"/>
      <c r="I761" s="513"/>
      <c r="J761" s="513"/>
      <c r="K761" s="513"/>
      <c r="L761" s="514"/>
      <c r="M761" s="514"/>
      <c r="N761" s="514"/>
      <c r="O761" s="378">
        <v>35</v>
      </c>
    </row>
    <row r="762" spans="1:15" ht="20.65" customHeight="1">
      <c r="A762" s="405" t="s">
        <v>1561</v>
      </c>
      <c r="B762" s="336"/>
      <c r="C762" s="336"/>
      <c r="D762" s="336"/>
      <c r="E762" s="336"/>
      <c r="F762" s="336"/>
      <c r="G762" s="336"/>
      <c r="H762" s="336"/>
      <c r="I762" s="336"/>
      <c r="J762" s="336"/>
      <c r="K762" s="336"/>
    </row>
    <row r="763" spans="1:15" s="335" customFormat="1" ht="20.65" customHeight="1">
      <c r="A763" s="336"/>
      <c r="B763" s="405" t="s">
        <v>1574</v>
      </c>
      <c r="C763" s="405"/>
      <c r="D763" s="347"/>
      <c r="E763" s="405"/>
      <c r="F763" s="405"/>
      <c r="G763" s="405"/>
      <c r="H763" s="405"/>
      <c r="I763" s="133"/>
      <c r="J763" s="133"/>
      <c r="K763" s="133"/>
      <c r="L763" s="155"/>
      <c r="M763" s="132"/>
      <c r="N763" s="332"/>
      <c r="O763" s="332"/>
    </row>
    <row r="764" spans="1:15" s="335" customFormat="1" ht="20.65" customHeight="1">
      <c r="A764" s="336"/>
      <c r="B764" s="405"/>
      <c r="C764" s="406" t="s">
        <v>1575</v>
      </c>
      <c r="D764" s="347"/>
      <c r="E764" s="405"/>
      <c r="F764" s="405"/>
      <c r="G764" s="405"/>
      <c r="H764" s="405"/>
      <c r="I764" s="133"/>
      <c r="J764" s="133"/>
      <c r="K764" s="133"/>
      <c r="L764" s="155"/>
      <c r="M764" s="132"/>
      <c r="N764" s="332"/>
      <c r="O764" s="332"/>
    </row>
    <row r="765" spans="1:15" ht="20.65" customHeight="1">
      <c r="A765" s="336"/>
      <c r="B765" s="336"/>
      <c r="C765" s="336"/>
      <c r="D765" s="336"/>
      <c r="E765" s="336"/>
      <c r="F765" s="336"/>
      <c r="G765" s="336"/>
      <c r="H765" s="336"/>
      <c r="I765" s="336"/>
      <c r="J765" s="336"/>
      <c r="K765" s="336"/>
      <c r="M765" s="170"/>
      <c r="O765" s="495" t="s">
        <v>436</v>
      </c>
    </row>
    <row r="766" spans="1:15" ht="20.65" customHeight="1">
      <c r="A766" s="336"/>
      <c r="B766" s="336"/>
      <c r="C766" s="336"/>
      <c r="D766" s="336"/>
      <c r="E766" s="336"/>
      <c r="F766" s="336"/>
      <c r="G766" s="336"/>
      <c r="H766" s="336"/>
      <c r="I766" s="336"/>
      <c r="J766" s="336"/>
      <c r="K766" s="336"/>
      <c r="M766" s="767" t="s">
        <v>1114</v>
      </c>
      <c r="N766" s="767"/>
      <c r="O766" s="767"/>
    </row>
    <row r="767" spans="1:15" ht="20.65" customHeight="1">
      <c r="A767" s="336"/>
      <c r="B767" s="336"/>
      <c r="C767" s="336"/>
      <c r="D767" s="336"/>
      <c r="E767" s="336"/>
      <c r="F767" s="336"/>
      <c r="G767" s="336"/>
      <c r="H767" s="336"/>
      <c r="I767" s="336"/>
      <c r="J767" s="336"/>
      <c r="K767" s="336"/>
      <c r="M767" s="180">
        <v>44377</v>
      </c>
      <c r="N767" s="179"/>
      <c r="O767" s="180">
        <v>44012</v>
      </c>
    </row>
    <row r="768" spans="1:15" ht="20.65" customHeight="1">
      <c r="A768" s="336"/>
      <c r="B768" s="336"/>
      <c r="C768" s="336" t="s">
        <v>1532</v>
      </c>
      <c r="D768" s="336"/>
      <c r="E768" s="336"/>
      <c r="F768" s="336"/>
      <c r="G768" s="336"/>
      <c r="H768" s="336"/>
      <c r="I768" s="336"/>
      <c r="J768" s="336"/>
      <c r="K768" s="336"/>
    </row>
    <row r="769" spans="1:15" ht="20.65" customHeight="1">
      <c r="A769" s="336"/>
      <c r="B769" s="336"/>
      <c r="C769" s="336"/>
      <c r="D769" s="336" t="s">
        <v>402</v>
      </c>
      <c r="E769" s="336"/>
      <c r="F769" s="336"/>
      <c r="G769" s="336"/>
      <c r="H769" s="336"/>
      <c r="I769" s="336"/>
      <c r="J769" s="336"/>
      <c r="K769" s="336"/>
      <c r="M769" s="170">
        <v>4037224.1099999994</v>
      </c>
      <c r="O769" s="170">
        <v>4037224.1099999994</v>
      </c>
    </row>
    <row r="770" spans="1:15" ht="20.65" customHeight="1">
      <c r="A770" s="336"/>
      <c r="B770" s="336"/>
      <c r="C770" s="336"/>
      <c r="D770" s="336" t="s">
        <v>403</v>
      </c>
      <c r="E770" s="336"/>
      <c r="F770" s="336"/>
      <c r="G770" s="336"/>
      <c r="H770" s="336"/>
      <c r="I770" s="336"/>
      <c r="J770" s="336"/>
      <c r="K770" s="336"/>
      <c r="M770" s="170">
        <v>703530.52</v>
      </c>
      <c r="O770" s="170">
        <v>703530.52</v>
      </c>
    </row>
    <row r="771" spans="1:15" ht="20.65" customHeight="1">
      <c r="A771" s="336"/>
      <c r="B771" s="336"/>
      <c r="C771" s="336" t="s">
        <v>1576</v>
      </c>
      <c r="D771" s="336"/>
      <c r="E771" s="405"/>
      <c r="F771" s="405"/>
      <c r="G771" s="405"/>
      <c r="H771" s="405"/>
      <c r="I771" s="405"/>
      <c r="J771" s="405"/>
      <c r="K771" s="405"/>
      <c r="L771" s="405"/>
      <c r="M771" s="149"/>
      <c r="N771" s="149"/>
      <c r="O771" s="149"/>
    </row>
    <row r="772" spans="1:15" ht="20.65" customHeight="1">
      <c r="A772" s="336"/>
      <c r="B772" s="336"/>
      <c r="C772" s="336"/>
      <c r="D772" s="336" t="s">
        <v>1528</v>
      </c>
      <c r="E772" s="336"/>
      <c r="F772" s="336"/>
      <c r="G772" s="336"/>
      <c r="H772" s="336"/>
      <c r="I772" s="336"/>
      <c r="J772" s="336"/>
      <c r="K772" s="336"/>
      <c r="L772" s="336"/>
      <c r="M772" s="149">
        <v>104368.31</v>
      </c>
      <c r="N772" s="149"/>
      <c r="O772" s="149">
        <v>12671.46</v>
      </c>
    </row>
    <row r="773" spans="1:15" s="330" customFormat="1" ht="20.65" customHeight="1" thickBot="1">
      <c r="A773" s="405"/>
      <c r="B773" s="405"/>
      <c r="C773" s="405"/>
      <c r="D773" s="405"/>
      <c r="E773" s="446" t="s">
        <v>400</v>
      </c>
      <c r="F773" s="405"/>
      <c r="G773" s="405"/>
      <c r="H773" s="405"/>
      <c r="I773" s="405"/>
      <c r="J773" s="405"/>
      <c r="K773" s="405"/>
      <c r="M773" s="261">
        <v>4845122.9400000004</v>
      </c>
      <c r="N773" s="209"/>
      <c r="O773" s="261">
        <v>4753426.09</v>
      </c>
    </row>
    <row r="774" spans="1:15" ht="20.65" customHeight="1" thickTop="1"/>
    <row r="775" spans="1:15" s="335" customFormat="1" ht="20.65" customHeight="1">
      <c r="A775" s="336"/>
      <c r="B775" s="405"/>
      <c r="C775" s="406" t="s">
        <v>1577</v>
      </c>
      <c r="D775" s="347"/>
      <c r="E775" s="405"/>
      <c r="F775" s="405"/>
      <c r="G775" s="405"/>
      <c r="H775" s="405"/>
      <c r="I775" s="133"/>
      <c r="J775" s="133"/>
      <c r="K775" s="133"/>
      <c r="L775" s="155"/>
      <c r="M775" s="132"/>
      <c r="N775" s="332"/>
      <c r="O775" s="332"/>
    </row>
    <row r="776" spans="1:15" s="335" customFormat="1" ht="20.65" customHeight="1">
      <c r="A776" s="336"/>
      <c r="B776" s="405"/>
      <c r="C776" s="405"/>
      <c r="D776" s="405"/>
      <c r="E776" s="405"/>
      <c r="F776" s="405"/>
      <c r="G776" s="405"/>
      <c r="H776" s="405"/>
      <c r="I776" s="133"/>
      <c r="J776" s="133"/>
      <c r="K776" s="133"/>
      <c r="L776" s="156"/>
      <c r="M776" s="332"/>
      <c r="N776" s="330"/>
      <c r="O776" s="495" t="s">
        <v>436</v>
      </c>
    </row>
    <row r="777" spans="1:15" s="335" customFormat="1" ht="20.65" customHeight="1">
      <c r="A777" s="336"/>
      <c r="B777" s="405"/>
      <c r="C777" s="405"/>
      <c r="D777" s="405"/>
      <c r="E777" s="405"/>
      <c r="F777" s="405"/>
      <c r="G777" s="405"/>
      <c r="H777" s="405"/>
      <c r="I777" s="133"/>
      <c r="J777" s="133"/>
      <c r="K777" s="133"/>
      <c r="L777" s="156"/>
      <c r="M777" s="767" t="s">
        <v>1114</v>
      </c>
      <c r="N777" s="767"/>
      <c r="O777" s="767"/>
    </row>
    <row r="778" spans="1:15" s="335" customFormat="1" ht="20.65" customHeight="1">
      <c r="A778" s="336"/>
      <c r="B778" s="405"/>
      <c r="C778" s="405"/>
      <c r="D778" s="405"/>
      <c r="E778" s="405"/>
      <c r="F778" s="405"/>
      <c r="G778" s="405"/>
      <c r="H778" s="405"/>
      <c r="I778" s="133"/>
      <c r="J778" s="133"/>
      <c r="K778" s="133"/>
      <c r="L778" s="330"/>
      <c r="M778" s="180">
        <v>44377</v>
      </c>
      <c r="N778" s="179"/>
      <c r="O778" s="180">
        <v>44012</v>
      </c>
    </row>
    <row r="779" spans="1:15" s="335" customFormat="1" ht="20.65" customHeight="1">
      <c r="A779" s="336"/>
      <c r="B779" s="336"/>
      <c r="C779" s="347"/>
      <c r="D779" s="336" t="s">
        <v>1578</v>
      </c>
      <c r="E779" s="336"/>
      <c r="F779" s="347"/>
      <c r="G779" s="336"/>
      <c r="H779" s="336"/>
      <c r="I779" s="176"/>
      <c r="J779" s="176"/>
      <c r="K779" s="176"/>
      <c r="L779" s="332"/>
      <c r="M779" s="137">
        <v>222826.88</v>
      </c>
      <c r="N779" s="156"/>
      <c r="O779" s="252">
        <v>183607.39</v>
      </c>
    </row>
    <row r="780" spans="1:15" s="335" customFormat="1" ht="20.65" customHeight="1">
      <c r="A780" s="336"/>
      <c r="B780" s="405"/>
      <c r="C780" s="347"/>
      <c r="D780" s="336" t="s">
        <v>1135</v>
      </c>
      <c r="E780" s="336"/>
      <c r="F780" s="347"/>
      <c r="G780" s="405"/>
      <c r="H780" s="405"/>
      <c r="I780" s="133"/>
      <c r="J780" s="133"/>
      <c r="K780" s="133"/>
      <c r="L780" s="330"/>
      <c r="M780" s="158">
        <v>780984.84</v>
      </c>
      <c r="N780" s="330"/>
      <c r="O780" s="158">
        <v>413632.67</v>
      </c>
    </row>
    <row r="781" spans="1:15" s="335" customFormat="1" ht="20.65" customHeight="1">
      <c r="A781" s="336"/>
      <c r="B781" s="405"/>
      <c r="C781" s="347"/>
      <c r="D781" s="336" t="s">
        <v>1579</v>
      </c>
      <c r="E781" s="336"/>
      <c r="F781" s="347"/>
      <c r="G781" s="405"/>
      <c r="H781" s="405"/>
      <c r="I781" s="133"/>
      <c r="J781" s="133"/>
      <c r="K781" s="133"/>
      <c r="L781" s="330"/>
      <c r="M781" s="158">
        <v>672996.97</v>
      </c>
      <c r="N781" s="330"/>
      <c r="O781" s="158">
        <v>4986716.33</v>
      </c>
    </row>
    <row r="782" spans="1:15" s="335" customFormat="1" ht="20.65" customHeight="1">
      <c r="A782" s="336"/>
      <c r="B782" s="405"/>
      <c r="C782" s="347"/>
      <c r="D782" s="336" t="s">
        <v>451</v>
      </c>
      <c r="E782" s="336"/>
      <c r="F782" s="347"/>
      <c r="G782" s="405"/>
      <c r="H782" s="405"/>
      <c r="I782" s="133"/>
      <c r="J782" s="133"/>
      <c r="K782" s="133"/>
      <c r="L782" s="330"/>
      <c r="M782" s="158">
        <v>3605921.56</v>
      </c>
      <c r="N782" s="330"/>
      <c r="O782" s="158">
        <v>2976782.7600000002</v>
      </c>
    </row>
    <row r="783" spans="1:15" s="335" customFormat="1" ht="20.65" customHeight="1" thickBot="1">
      <c r="A783" s="405"/>
      <c r="B783" s="405"/>
      <c r="C783" s="347"/>
      <c r="D783" s="405"/>
      <c r="E783" s="405" t="s">
        <v>400</v>
      </c>
      <c r="F783" s="347"/>
      <c r="G783" s="405"/>
      <c r="H783" s="405"/>
      <c r="I783" s="133"/>
      <c r="J783" s="133"/>
      <c r="K783" s="133"/>
      <c r="L783" s="330"/>
      <c r="M783" s="261">
        <v>5282730.25</v>
      </c>
      <c r="N783" s="330"/>
      <c r="O783" s="261">
        <v>8560739.1500000004</v>
      </c>
    </row>
    <row r="784" spans="1:15" ht="20.65" customHeight="1" thickTop="1">
      <c r="A784" s="405"/>
      <c r="B784" s="336"/>
      <c r="C784" s="405"/>
      <c r="D784" s="405"/>
      <c r="E784" s="405"/>
      <c r="F784" s="405"/>
      <c r="G784" s="405"/>
      <c r="H784" s="405"/>
      <c r="I784" s="133"/>
      <c r="J784" s="176"/>
      <c r="K784" s="133"/>
      <c r="L784" s="158"/>
      <c r="M784" s="209"/>
      <c r="N784" s="156"/>
      <c r="O784" s="378"/>
    </row>
    <row r="785" spans="1:15" ht="20.65" customHeight="1">
      <c r="A785" s="405" t="s">
        <v>1580</v>
      </c>
      <c r="B785" s="336"/>
      <c r="C785" s="336"/>
      <c r="D785" s="336"/>
      <c r="E785" s="336"/>
      <c r="F785" s="336"/>
      <c r="G785" s="336"/>
      <c r="H785" s="336"/>
      <c r="I785" s="336"/>
      <c r="J785" s="336"/>
      <c r="K785" s="336"/>
      <c r="N785" s="132"/>
    </row>
    <row r="786" spans="1:15" s="503" customFormat="1" ht="20.65" customHeight="1">
      <c r="A786" s="336"/>
      <c r="B786" s="336"/>
      <c r="C786" s="336"/>
      <c r="D786" s="336"/>
      <c r="E786" s="336"/>
      <c r="F786" s="337"/>
      <c r="G786" s="337"/>
      <c r="H786" s="337"/>
      <c r="I786" s="176"/>
      <c r="J786" s="336"/>
      <c r="K786" s="176"/>
      <c r="L786" s="156"/>
      <c r="M786" s="332"/>
      <c r="N786" s="332"/>
      <c r="O786" s="495" t="s">
        <v>436</v>
      </c>
    </row>
    <row r="787" spans="1:15" s="503" customFormat="1" ht="20.65" customHeight="1">
      <c r="A787" s="336"/>
      <c r="B787" s="336"/>
      <c r="C787" s="336"/>
      <c r="D787" s="336"/>
      <c r="E787" s="336"/>
      <c r="F787" s="337"/>
      <c r="G787" s="337"/>
      <c r="H787" s="337"/>
      <c r="I787" s="176"/>
      <c r="J787" s="336"/>
      <c r="K787" s="176"/>
      <c r="L787" s="156"/>
      <c r="M787" s="767" t="s">
        <v>1114</v>
      </c>
      <c r="N787" s="767"/>
      <c r="O787" s="767"/>
    </row>
    <row r="788" spans="1:15" s="503" customFormat="1" ht="20.65" customHeight="1">
      <c r="A788" s="336"/>
      <c r="B788" s="336"/>
      <c r="C788" s="336"/>
      <c r="D788" s="336"/>
      <c r="E788" s="336"/>
      <c r="F788" s="337"/>
      <c r="G788" s="337"/>
      <c r="H788" s="337"/>
      <c r="I788" s="176"/>
      <c r="J788" s="336"/>
      <c r="K788" s="176"/>
      <c r="L788" s="332"/>
      <c r="M788" s="180">
        <v>44377</v>
      </c>
      <c r="N788" s="179"/>
      <c r="O788" s="180">
        <v>44012</v>
      </c>
    </row>
    <row r="789" spans="1:15" s="503" customFormat="1" ht="20.65" customHeight="1">
      <c r="A789" s="336"/>
      <c r="B789" s="336"/>
      <c r="C789" s="336" t="s">
        <v>1581</v>
      </c>
      <c r="D789" s="336"/>
      <c r="E789" s="336"/>
      <c r="F789" s="336"/>
      <c r="G789" s="336"/>
      <c r="H789" s="336"/>
      <c r="I789" s="176"/>
      <c r="J789" s="176"/>
      <c r="K789" s="176"/>
      <c r="L789" s="332"/>
      <c r="M789" s="158">
        <v>73865537.950000003</v>
      </c>
      <c r="N789" s="332"/>
      <c r="O789" s="158">
        <v>67075770.310000002</v>
      </c>
    </row>
    <row r="790" spans="1:15" ht="20.65" customHeight="1">
      <c r="A790" s="336"/>
      <c r="B790" s="336"/>
      <c r="C790" s="336" t="s">
        <v>1582</v>
      </c>
      <c r="D790" s="336"/>
      <c r="E790" s="336"/>
      <c r="F790" s="336"/>
      <c r="G790" s="336"/>
      <c r="H790" s="336"/>
      <c r="I790" s="176"/>
      <c r="J790" s="176"/>
      <c r="K790" s="176"/>
      <c r="M790" s="158">
        <v>92433911.049999997</v>
      </c>
      <c r="O790" s="158">
        <v>65182039.75</v>
      </c>
    </row>
    <row r="791" spans="1:15" ht="20.65" customHeight="1">
      <c r="A791" s="336"/>
      <c r="B791" s="336"/>
      <c r="C791" s="336" t="s">
        <v>1583</v>
      </c>
      <c r="D791" s="336"/>
      <c r="E791" s="336"/>
      <c r="F791" s="336"/>
      <c r="G791" s="336"/>
      <c r="H791" s="336"/>
      <c r="I791" s="176"/>
      <c r="J791" s="176"/>
      <c r="K791" s="176"/>
      <c r="M791" s="158">
        <v>19008342.07</v>
      </c>
      <c r="O791" s="158">
        <v>26069717.399999999</v>
      </c>
    </row>
    <row r="792" spans="1:15" ht="20.65" customHeight="1">
      <c r="A792" s="336"/>
      <c r="B792" s="336"/>
      <c r="C792" s="336" t="s">
        <v>1584</v>
      </c>
      <c r="D792" s="336"/>
      <c r="E792" s="336"/>
      <c r="F792" s="336"/>
      <c r="G792" s="336"/>
      <c r="H792" s="336"/>
      <c r="I792" s="176"/>
      <c r="J792" s="176"/>
      <c r="K792" s="176"/>
      <c r="M792" s="177">
        <v>27825737.059999999</v>
      </c>
      <c r="O792" s="177">
        <v>29107606.489999998</v>
      </c>
    </row>
    <row r="793" spans="1:15" ht="20.65" customHeight="1">
      <c r="A793" s="336"/>
      <c r="B793" s="336"/>
      <c r="C793" s="336" t="s">
        <v>1585</v>
      </c>
      <c r="D793" s="336"/>
      <c r="E793" s="336"/>
      <c r="F793" s="336"/>
      <c r="G793" s="336"/>
      <c r="H793" s="336"/>
      <c r="I793" s="176"/>
      <c r="J793" s="176"/>
      <c r="K793" s="176"/>
      <c r="M793" s="255">
        <v>217412.19</v>
      </c>
      <c r="O793" s="255">
        <v>698623.9</v>
      </c>
    </row>
    <row r="794" spans="1:15" ht="20.65" customHeight="1">
      <c r="A794" s="336"/>
      <c r="B794" s="336"/>
      <c r="C794" s="336"/>
      <c r="D794" s="336" t="s">
        <v>400</v>
      </c>
      <c r="E794" s="336"/>
      <c r="F794" s="336"/>
      <c r="G794" s="336"/>
      <c r="H794" s="336"/>
      <c r="I794" s="176"/>
      <c r="J794" s="176"/>
      <c r="K794" s="176"/>
      <c r="M794" s="158">
        <v>213350940.31999999</v>
      </c>
      <c r="O794" s="158">
        <v>188133757.84999999</v>
      </c>
    </row>
    <row r="795" spans="1:15" s="494" customFormat="1" ht="20.65" customHeight="1">
      <c r="A795" s="336"/>
      <c r="B795" s="336"/>
      <c r="C795" s="406" t="s">
        <v>1142</v>
      </c>
      <c r="D795" s="336" t="s">
        <v>441</v>
      </c>
      <c r="E795" s="336"/>
      <c r="F795" s="336"/>
      <c r="G795" s="336"/>
      <c r="H795" s="336"/>
      <c r="I795" s="176"/>
      <c r="J795" s="176"/>
      <c r="K795" s="176"/>
      <c r="L795" s="332"/>
      <c r="M795" s="158">
        <v>-2328756.29</v>
      </c>
      <c r="N795" s="332"/>
      <c r="O795" s="158">
        <v>-2342737.9900000002</v>
      </c>
    </row>
    <row r="796" spans="1:15" s="494" customFormat="1" ht="20.65" customHeight="1">
      <c r="A796" s="336"/>
      <c r="B796" s="336"/>
      <c r="C796" s="406"/>
      <c r="D796" s="336" t="s">
        <v>442</v>
      </c>
      <c r="E796" s="336"/>
      <c r="F796" s="336"/>
      <c r="G796" s="336"/>
      <c r="H796" s="336"/>
      <c r="I796" s="176"/>
      <c r="J796" s="176"/>
      <c r="K796" s="176"/>
      <c r="L796" s="332"/>
      <c r="M796" s="158">
        <v>-6174972.4000000004</v>
      </c>
      <c r="N796" s="332"/>
      <c r="O796" s="158">
        <v>-6179485.21</v>
      </c>
    </row>
    <row r="797" spans="1:15" s="335" customFormat="1" ht="20.65" customHeight="1" thickBot="1">
      <c r="A797" s="405"/>
      <c r="B797" s="405"/>
      <c r="C797" s="405"/>
      <c r="D797" s="405" t="s">
        <v>445</v>
      </c>
      <c r="E797" s="405"/>
      <c r="F797" s="405"/>
      <c r="G797" s="405"/>
      <c r="H797" s="405"/>
      <c r="I797" s="133"/>
      <c r="J797" s="133"/>
      <c r="K797" s="133"/>
      <c r="L797" s="330"/>
      <c r="M797" s="256">
        <v>204847211.63</v>
      </c>
      <c r="N797" s="330"/>
      <c r="O797" s="256">
        <v>179611534.65000001</v>
      </c>
    </row>
    <row r="798" spans="1:15" s="335" customFormat="1" ht="20.65" customHeight="1" thickTop="1">
      <c r="A798" s="405"/>
      <c r="B798" s="405"/>
      <c r="C798" s="405"/>
      <c r="D798" s="405"/>
      <c r="E798" s="405"/>
      <c r="F798" s="405"/>
      <c r="G798" s="405"/>
      <c r="H798" s="405"/>
      <c r="I798" s="133"/>
      <c r="J798" s="133"/>
      <c r="K798" s="133"/>
      <c r="L798" s="132"/>
      <c r="M798" s="330"/>
      <c r="N798" s="330"/>
      <c r="O798" s="332"/>
    </row>
    <row r="799" spans="1:15" s="335" customFormat="1" ht="20.65" customHeight="1">
      <c r="A799" s="405"/>
      <c r="B799" s="405"/>
      <c r="C799" s="405"/>
      <c r="D799" s="405"/>
      <c r="E799" s="405"/>
      <c r="F799" s="405"/>
      <c r="G799" s="405"/>
      <c r="H799" s="405"/>
      <c r="I799" s="133"/>
      <c r="J799" s="133"/>
      <c r="K799" s="133"/>
      <c r="L799" s="132"/>
      <c r="M799" s="330"/>
      <c r="N799" s="330"/>
      <c r="O799" s="378">
        <v>36</v>
      </c>
    </row>
    <row r="800" spans="1:15" s="330" customFormat="1" ht="20.65" customHeight="1">
      <c r="A800" s="405" t="s">
        <v>1586</v>
      </c>
      <c r="B800" s="336"/>
      <c r="C800" s="336"/>
      <c r="D800" s="336"/>
      <c r="E800" s="336"/>
      <c r="F800" s="336"/>
      <c r="G800" s="336"/>
      <c r="H800" s="336"/>
      <c r="I800" s="336"/>
      <c r="J800" s="336"/>
      <c r="K800" s="336"/>
      <c r="L800" s="332"/>
      <c r="M800" s="332"/>
      <c r="N800" s="332"/>
      <c r="O800" s="332"/>
    </row>
    <row r="801" spans="1:15" ht="20.65" customHeight="1">
      <c r="A801" s="336"/>
      <c r="B801" s="336"/>
      <c r="C801" s="336"/>
      <c r="D801" s="336"/>
      <c r="E801" s="336"/>
      <c r="F801" s="336"/>
      <c r="G801" s="336"/>
      <c r="H801" s="336"/>
      <c r="I801" s="336"/>
      <c r="J801" s="336"/>
      <c r="K801" s="336"/>
      <c r="O801" s="495" t="s">
        <v>436</v>
      </c>
    </row>
    <row r="802" spans="1:15" ht="20.65" customHeight="1">
      <c r="A802" s="336"/>
      <c r="B802" s="336"/>
      <c r="C802" s="336"/>
      <c r="D802" s="336"/>
      <c r="E802" s="336"/>
      <c r="F802" s="336"/>
      <c r="G802" s="336"/>
      <c r="H802" s="336"/>
      <c r="I802" s="336"/>
      <c r="J802" s="336"/>
      <c r="K802" s="336"/>
      <c r="M802" s="767" t="s">
        <v>1114</v>
      </c>
      <c r="N802" s="767"/>
      <c r="O802" s="767"/>
    </row>
    <row r="803" spans="1:15" ht="20.65" customHeight="1">
      <c r="A803" s="336"/>
      <c r="B803" s="336"/>
      <c r="C803" s="336"/>
      <c r="D803" s="336"/>
      <c r="E803" s="336"/>
      <c r="F803" s="336"/>
      <c r="G803" s="336"/>
      <c r="H803" s="336"/>
      <c r="I803" s="336"/>
      <c r="J803" s="336"/>
      <c r="K803" s="336"/>
      <c r="M803" s="180">
        <v>44377</v>
      </c>
      <c r="N803" s="179"/>
      <c r="O803" s="180">
        <v>44012</v>
      </c>
    </row>
    <row r="804" spans="1:15" s="330" customFormat="1" ht="20.65" customHeight="1">
      <c r="A804" s="405"/>
      <c r="B804" s="405"/>
      <c r="C804" s="336" t="s">
        <v>1776</v>
      </c>
      <c r="D804" s="515"/>
      <c r="E804" s="405"/>
      <c r="F804" s="405"/>
      <c r="G804" s="405"/>
      <c r="H804" s="405"/>
      <c r="I804" s="405"/>
      <c r="J804" s="405"/>
      <c r="K804" s="405"/>
      <c r="M804" s="177">
        <v>231052369.77000001</v>
      </c>
      <c r="N804" s="332"/>
      <c r="O804" s="177">
        <v>249568845.53999999</v>
      </c>
    </row>
    <row r="805" spans="1:15" s="330" customFormat="1" ht="20.65" customHeight="1">
      <c r="A805" s="405"/>
      <c r="B805" s="405"/>
      <c r="C805" s="516" t="s">
        <v>1142</v>
      </c>
      <c r="D805" s="515" t="s">
        <v>1587</v>
      </c>
      <c r="E805" s="405"/>
      <c r="F805" s="405"/>
      <c r="G805" s="405"/>
      <c r="H805" s="405"/>
      <c r="I805" s="405"/>
      <c r="J805" s="405"/>
      <c r="K805" s="405"/>
      <c r="M805" s="177">
        <v>-226444765.56999999</v>
      </c>
      <c r="N805" s="332"/>
      <c r="O805" s="177">
        <v>-18516475.77</v>
      </c>
    </row>
    <row r="806" spans="1:15" s="330" customFormat="1" ht="20.65" customHeight="1">
      <c r="A806" s="405"/>
      <c r="B806" s="405"/>
      <c r="C806" s="405" t="s">
        <v>1777</v>
      </c>
      <c r="D806" s="405"/>
      <c r="E806" s="405"/>
      <c r="F806" s="405"/>
      <c r="G806" s="405"/>
      <c r="H806" s="405"/>
      <c r="I806" s="405"/>
      <c r="J806" s="405"/>
      <c r="K806" s="405"/>
      <c r="M806" s="262">
        <v>4607604.2</v>
      </c>
      <c r="O806" s="262">
        <v>231052369.77000001</v>
      </c>
    </row>
    <row r="807" spans="1:15" s="330" customFormat="1" ht="20.65" customHeight="1">
      <c r="A807" s="405"/>
      <c r="B807" s="405"/>
      <c r="C807" s="336" t="s">
        <v>1778</v>
      </c>
      <c r="D807" s="515"/>
      <c r="E807" s="405"/>
      <c r="F807" s="405"/>
      <c r="G807" s="405"/>
      <c r="H807" s="405"/>
      <c r="I807" s="405"/>
      <c r="J807" s="405"/>
      <c r="K807" s="405"/>
      <c r="M807" s="177">
        <v>15443471.050000001</v>
      </c>
      <c r="N807" s="332"/>
      <c r="O807" s="177">
        <v>14664900.640000001</v>
      </c>
    </row>
    <row r="808" spans="1:15" s="330" customFormat="1" ht="20.65" customHeight="1">
      <c r="A808" s="405"/>
      <c r="B808" s="405"/>
      <c r="C808" s="516" t="s">
        <v>431</v>
      </c>
      <c r="D808" s="515" t="s">
        <v>1588</v>
      </c>
      <c r="E808" s="405"/>
      <c r="F808" s="405"/>
      <c r="G808" s="405"/>
      <c r="H808" s="405"/>
      <c r="I808" s="405"/>
      <c r="J808" s="405"/>
      <c r="K808" s="405"/>
      <c r="M808" s="177">
        <v>437129.82</v>
      </c>
      <c r="N808" s="332"/>
      <c r="O808" s="177">
        <v>2262094.64</v>
      </c>
    </row>
    <row r="809" spans="1:15" s="330" customFormat="1" ht="20.65" customHeight="1">
      <c r="A809" s="405"/>
      <c r="B809" s="405"/>
      <c r="C809" s="516" t="s">
        <v>1142</v>
      </c>
      <c r="D809" s="515" t="s">
        <v>1589</v>
      </c>
      <c r="E809" s="405"/>
      <c r="F809" s="405"/>
      <c r="G809" s="405"/>
      <c r="H809" s="405"/>
      <c r="I809" s="405"/>
      <c r="J809" s="405"/>
      <c r="K809" s="405"/>
      <c r="M809" s="177">
        <v>-15555234.43</v>
      </c>
      <c r="N809" s="332"/>
      <c r="O809" s="177">
        <v>-1483524.23</v>
      </c>
    </row>
    <row r="810" spans="1:15" s="330" customFormat="1" ht="20.65" customHeight="1">
      <c r="A810" s="405"/>
      <c r="B810" s="405"/>
      <c r="C810" s="405" t="s">
        <v>1779</v>
      </c>
      <c r="D810" s="517"/>
      <c r="E810" s="405"/>
      <c r="F810" s="405"/>
      <c r="G810" s="405"/>
      <c r="H810" s="405"/>
      <c r="I810" s="405"/>
      <c r="J810" s="405"/>
      <c r="K810" s="405"/>
      <c r="M810" s="262">
        <v>325366.44</v>
      </c>
      <c r="O810" s="262">
        <v>15443471.050000001</v>
      </c>
    </row>
    <row r="811" spans="1:15" s="330" customFormat="1" ht="20.65" customHeight="1" thickBot="1">
      <c r="A811" s="405"/>
      <c r="B811" s="405"/>
      <c r="C811" s="405"/>
      <c r="D811" s="517" t="s">
        <v>1590</v>
      </c>
      <c r="E811" s="405"/>
      <c r="F811" s="405"/>
      <c r="G811" s="405"/>
      <c r="H811" s="405"/>
      <c r="I811" s="405"/>
      <c r="J811" s="405"/>
      <c r="K811" s="405"/>
      <c r="M811" s="256">
        <v>4932970.6399999997</v>
      </c>
      <c r="O811" s="256">
        <v>246495840.81999999</v>
      </c>
    </row>
    <row r="812" spans="1:15" ht="20.65" customHeight="1" thickTop="1">
      <c r="A812" s="336"/>
      <c r="B812" s="336"/>
      <c r="C812" s="336"/>
      <c r="D812" s="336"/>
      <c r="E812" s="336"/>
      <c r="F812" s="336"/>
      <c r="G812" s="336"/>
      <c r="H812" s="336"/>
      <c r="I812" s="133"/>
      <c r="J812" s="133"/>
      <c r="K812" s="133"/>
    </row>
    <row r="813" spans="1:15" s="330" customFormat="1" ht="20.65" customHeight="1">
      <c r="A813" s="336"/>
      <c r="B813" s="509"/>
      <c r="C813" s="336" t="s">
        <v>1591</v>
      </c>
      <c r="D813" s="336"/>
      <c r="E813" s="263"/>
      <c r="F813" s="263"/>
      <c r="G813" s="336"/>
      <c r="H813" s="336"/>
      <c r="I813" s="336"/>
      <c r="J813" s="336"/>
      <c r="K813" s="336"/>
      <c r="L813" s="332"/>
      <c r="M813" s="332"/>
      <c r="O813" s="132"/>
    </row>
    <row r="814" spans="1:15" s="330" customFormat="1" ht="20.65" customHeight="1">
      <c r="A814" s="336"/>
      <c r="B814" s="509"/>
      <c r="C814" s="336"/>
      <c r="D814" s="336"/>
      <c r="E814" s="263"/>
      <c r="F814" s="263"/>
      <c r="G814" s="336"/>
      <c r="H814" s="336"/>
      <c r="I814" s="336"/>
      <c r="J814" s="336"/>
      <c r="K814" s="405"/>
      <c r="M814" s="773" t="s">
        <v>1592</v>
      </c>
      <c r="N814" s="773"/>
      <c r="O814" s="773"/>
    </row>
    <row r="815" spans="1:15" s="330" customFormat="1" ht="20.65" customHeight="1">
      <c r="A815" s="336"/>
      <c r="B815" s="336"/>
      <c r="C815" s="336"/>
      <c r="D815" s="336"/>
      <c r="E815" s="263"/>
      <c r="F815" s="263"/>
      <c r="G815" s="336"/>
      <c r="H815" s="336"/>
      <c r="I815" s="336"/>
      <c r="J815" s="336"/>
      <c r="K815" s="405"/>
      <c r="M815" s="772" t="s">
        <v>1593</v>
      </c>
      <c r="N815" s="772"/>
      <c r="O815" s="772"/>
    </row>
    <row r="816" spans="1:15" s="330" customFormat="1" ht="20.65" customHeight="1">
      <c r="A816" s="336"/>
      <c r="B816" s="336"/>
      <c r="C816" s="336"/>
      <c r="D816" s="336"/>
      <c r="E816" s="263"/>
      <c r="F816" s="263"/>
      <c r="G816" s="336"/>
      <c r="H816" s="336"/>
      <c r="I816" s="336"/>
      <c r="J816" s="336"/>
      <c r="K816" s="405"/>
      <c r="M816" s="767" t="s">
        <v>1114</v>
      </c>
      <c r="N816" s="767"/>
      <c r="O816" s="767"/>
    </row>
    <row r="817" spans="1:15" s="330" customFormat="1" ht="20.65" customHeight="1">
      <c r="A817" s="405"/>
      <c r="B817" s="405"/>
      <c r="C817" s="758" t="s">
        <v>1594</v>
      </c>
      <c r="D817" s="758"/>
      <c r="E817" s="758"/>
      <c r="F817" s="758"/>
      <c r="G817" s="758"/>
      <c r="H817" s="405"/>
      <c r="I817" s="493"/>
      <c r="J817" s="730" t="s">
        <v>1595</v>
      </c>
      <c r="K817" s="518"/>
      <c r="M817" s="180">
        <v>44377</v>
      </c>
      <c r="N817" s="179"/>
      <c r="O817" s="180">
        <v>44012</v>
      </c>
    </row>
    <row r="818" spans="1:15" s="330" customFormat="1" ht="20.65" customHeight="1">
      <c r="A818" s="336"/>
      <c r="B818" s="519" t="s">
        <v>1596</v>
      </c>
      <c r="C818" s="520" t="s">
        <v>1597</v>
      </c>
      <c r="D818" s="520"/>
      <c r="E818" s="520"/>
      <c r="F818" s="520"/>
      <c r="G818" s="520"/>
      <c r="H818" s="336"/>
      <c r="I818" s="336"/>
      <c r="J818" s="728" t="s">
        <v>1598</v>
      </c>
      <c r="K818" s="509"/>
      <c r="L818" s="332"/>
      <c r="M818" s="333">
        <v>11.8704</v>
      </c>
      <c r="N818" s="333"/>
      <c r="O818" s="333">
        <v>11.8398</v>
      </c>
    </row>
    <row r="819" spans="1:15" s="330" customFormat="1" ht="20.65" customHeight="1">
      <c r="A819" s="336"/>
      <c r="B819" s="519"/>
      <c r="C819" s="336"/>
      <c r="D819" s="336"/>
      <c r="E819" s="336"/>
      <c r="F819" s="336"/>
      <c r="G819" s="336"/>
      <c r="H819" s="263"/>
      <c r="I819" s="336"/>
      <c r="J819" s="728" t="s">
        <v>1599</v>
      </c>
      <c r="K819" s="509"/>
      <c r="L819" s="332"/>
      <c r="M819" s="333"/>
      <c r="N819" s="333"/>
      <c r="O819" s="333"/>
    </row>
    <row r="820" spans="1:15" s="330" customFormat="1" ht="20.65" customHeight="1">
      <c r="A820" s="336"/>
      <c r="B820" s="519" t="s">
        <v>1600</v>
      </c>
      <c r="C820" s="336" t="s">
        <v>1601</v>
      </c>
      <c r="D820" s="336"/>
      <c r="E820" s="336"/>
      <c r="F820" s="336"/>
      <c r="G820" s="336"/>
      <c r="H820" s="336"/>
      <c r="I820" s="336"/>
      <c r="J820" s="728" t="s">
        <v>1598</v>
      </c>
      <c r="K820" s="509"/>
      <c r="L820" s="332"/>
      <c r="M820" s="334">
        <v>11.484299999999999</v>
      </c>
      <c r="N820" s="333"/>
      <c r="O820" s="334">
        <v>11.469200000000001</v>
      </c>
    </row>
    <row r="821" spans="1:15" s="330" customFormat="1" ht="20.65" customHeight="1">
      <c r="A821" s="336"/>
      <c r="B821" s="336"/>
      <c r="C821" s="336"/>
      <c r="D821" s="336"/>
      <c r="E821" s="336"/>
      <c r="F821" s="336"/>
      <c r="G821" s="336"/>
      <c r="H821" s="336"/>
      <c r="I821" s="336"/>
      <c r="J821" s="728" t="s">
        <v>1602</v>
      </c>
      <c r="K821" s="509"/>
      <c r="L821" s="332"/>
      <c r="M821" s="333"/>
      <c r="N821" s="333"/>
      <c r="O821" s="333"/>
    </row>
    <row r="822" spans="1:15" s="330" customFormat="1" ht="20.65" customHeight="1">
      <c r="A822" s="336"/>
      <c r="B822" s="519" t="s">
        <v>1603</v>
      </c>
      <c r="C822" s="337" t="s">
        <v>1604</v>
      </c>
      <c r="D822" s="337"/>
      <c r="E822" s="337"/>
      <c r="F822" s="337"/>
      <c r="G822" s="337"/>
      <c r="H822" s="336"/>
      <c r="I822" s="336"/>
      <c r="J822" s="728" t="s">
        <v>1598</v>
      </c>
      <c r="K822" s="509"/>
      <c r="L822" s="332"/>
      <c r="M822" s="334">
        <v>13.6259</v>
      </c>
      <c r="N822" s="333"/>
      <c r="O822" s="334">
        <v>13.573700000000001</v>
      </c>
    </row>
    <row r="823" spans="1:15" s="330" customFormat="1" ht="20.65" customHeight="1">
      <c r="A823" s="336"/>
      <c r="B823" s="336"/>
      <c r="C823" s="337"/>
      <c r="D823" s="337"/>
      <c r="E823" s="337"/>
      <c r="F823" s="337"/>
      <c r="G823" s="337"/>
      <c r="H823" s="336"/>
      <c r="I823" s="336"/>
      <c r="J823" s="728" t="s">
        <v>1605</v>
      </c>
      <c r="K823" s="509"/>
      <c r="L823" s="332"/>
      <c r="M823" s="331"/>
      <c r="N823" s="331"/>
      <c r="O823" s="331"/>
    </row>
    <row r="824" spans="1:15" s="330" customFormat="1" ht="20.65" customHeight="1">
      <c r="A824" s="336"/>
      <c r="B824" s="336"/>
      <c r="C824" s="337"/>
      <c r="D824" s="337"/>
      <c r="E824" s="337"/>
      <c r="F824" s="337"/>
      <c r="G824" s="337"/>
      <c r="H824" s="336"/>
      <c r="I824" s="336"/>
      <c r="J824" s="728"/>
      <c r="K824" s="509"/>
      <c r="L824" s="332"/>
      <c r="M824" s="331"/>
      <c r="N824" s="331"/>
      <c r="O824" s="332"/>
    </row>
    <row r="825" spans="1:15" s="330" customFormat="1" ht="20.65" customHeight="1">
      <c r="A825" s="336"/>
      <c r="B825" s="336"/>
      <c r="C825" s="337"/>
      <c r="D825" s="337"/>
      <c r="E825" s="337"/>
      <c r="F825" s="337"/>
      <c r="G825" s="337"/>
      <c r="H825" s="336"/>
      <c r="I825" s="336"/>
      <c r="J825" s="728"/>
      <c r="K825" s="509"/>
      <c r="L825" s="332"/>
      <c r="M825" s="331"/>
      <c r="N825" s="331"/>
      <c r="O825" s="332"/>
    </row>
    <row r="826" spans="1:15" s="330" customFormat="1" ht="20.65" customHeight="1">
      <c r="A826" s="336"/>
      <c r="B826" s="336"/>
      <c r="C826" s="337"/>
      <c r="D826" s="337"/>
      <c r="E826" s="337"/>
      <c r="F826" s="337"/>
      <c r="G826" s="337"/>
      <c r="H826" s="336"/>
      <c r="I826" s="336"/>
      <c r="J826" s="728"/>
      <c r="K826" s="509"/>
      <c r="L826" s="332"/>
      <c r="M826" s="331"/>
      <c r="N826" s="331"/>
      <c r="O826" s="332"/>
    </row>
    <row r="827" spans="1:15" s="330" customFormat="1" ht="20.65" customHeight="1">
      <c r="A827" s="336"/>
      <c r="B827" s="336"/>
      <c r="C827" s="337"/>
      <c r="D827" s="337"/>
      <c r="E827" s="337"/>
      <c r="F827" s="337"/>
      <c r="G827" s="337"/>
      <c r="H827" s="336"/>
      <c r="I827" s="336"/>
      <c r="J827" s="728"/>
      <c r="K827" s="509"/>
      <c r="L827" s="332"/>
      <c r="M827" s="331"/>
      <c r="N827" s="331"/>
      <c r="O827" s="332"/>
    </row>
    <row r="828" spans="1:15" s="330" customFormat="1" ht="20.65" customHeight="1">
      <c r="A828" s="336"/>
      <c r="B828" s="336"/>
      <c r="C828" s="337"/>
      <c r="D828" s="337"/>
      <c r="E828" s="337"/>
      <c r="F828" s="337"/>
      <c r="G828" s="337"/>
      <c r="H828" s="336"/>
      <c r="I828" s="336"/>
      <c r="J828" s="728"/>
      <c r="K828" s="509"/>
      <c r="L828" s="332"/>
      <c r="M828" s="331"/>
      <c r="N828" s="331"/>
      <c r="O828" s="332"/>
    </row>
    <row r="829" spans="1:15" s="330" customFormat="1" ht="20.65" customHeight="1">
      <c r="A829" s="336"/>
      <c r="B829" s="336"/>
      <c r="C829" s="337"/>
      <c r="D829" s="337"/>
      <c r="E829" s="337"/>
      <c r="F829" s="337"/>
      <c r="G829" s="337"/>
      <c r="H829" s="336"/>
      <c r="I829" s="336"/>
      <c r="J829" s="728"/>
      <c r="K829" s="509"/>
      <c r="L829" s="332"/>
      <c r="M829" s="331"/>
      <c r="N829" s="331"/>
      <c r="O829" s="332"/>
    </row>
    <row r="830" spans="1:15" s="330" customFormat="1" ht="20.65" customHeight="1">
      <c r="A830" s="336"/>
      <c r="B830" s="336"/>
      <c r="C830" s="337"/>
      <c r="D830" s="337"/>
      <c r="E830" s="337"/>
      <c r="F830" s="337"/>
      <c r="G830" s="337"/>
      <c r="H830" s="336"/>
      <c r="I830" s="336"/>
      <c r="J830" s="728"/>
      <c r="K830" s="509"/>
      <c r="L830" s="332"/>
      <c r="M830" s="331"/>
      <c r="N830" s="331"/>
      <c r="O830" s="332"/>
    </row>
    <row r="831" spans="1:15" s="330" customFormat="1" ht="20.65" customHeight="1">
      <c r="A831" s="336"/>
      <c r="B831" s="336"/>
      <c r="C831" s="337"/>
      <c r="D831" s="337"/>
      <c r="E831" s="337"/>
      <c r="F831" s="337"/>
      <c r="G831" s="337"/>
      <c r="H831" s="336"/>
      <c r="I831" s="336"/>
      <c r="J831" s="728"/>
      <c r="K831" s="509"/>
      <c r="L831" s="332"/>
      <c r="M831" s="331"/>
      <c r="N831" s="331"/>
      <c r="O831" s="332"/>
    </row>
    <row r="832" spans="1:15" s="330" customFormat="1" ht="20.65" customHeight="1">
      <c r="A832" s="336"/>
      <c r="B832" s="336"/>
      <c r="C832" s="337"/>
      <c r="D832" s="337"/>
      <c r="E832" s="337"/>
      <c r="F832" s="337"/>
      <c r="G832" s="337"/>
      <c r="H832" s="336"/>
      <c r="I832" s="336"/>
      <c r="J832" s="728"/>
      <c r="K832" s="509"/>
      <c r="L832" s="332"/>
      <c r="M832" s="331"/>
      <c r="N832" s="331"/>
      <c r="O832" s="332"/>
    </row>
    <row r="833" spans="1:15" s="330" customFormat="1" ht="20.65" customHeight="1">
      <c r="A833" s="336"/>
      <c r="B833" s="336"/>
      <c r="C833" s="337"/>
      <c r="D833" s="337"/>
      <c r="E833" s="337"/>
      <c r="F833" s="337"/>
      <c r="G833" s="337"/>
      <c r="H833" s="336"/>
      <c r="I833" s="336"/>
      <c r="J833" s="728"/>
      <c r="K833" s="509"/>
      <c r="L833" s="332"/>
      <c r="M833" s="331"/>
      <c r="N833" s="331"/>
      <c r="O833" s="332"/>
    </row>
    <row r="834" spans="1:15" s="330" customFormat="1" ht="20.65" customHeight="1">
      <c r="A834" s="336"/>
      <c r="B834" s="336"/>
      <c r="C834" s="337"/>
      <c r="D834" s="337"/>
      <c r="E834" s="337"/>
      <c r="F834" s="337"/>
      <c r="G834" s="337"/>
      <c r="H834" s="336"/>
      <c r="I834" s="336"/>
      <c r="J834" s="728"/>
      <c r="K834" s="509"/>
      <c r="L834" s="332"/>
      <c r="M834" s="331"/>
      <c r="N834" s="331"/>
      <c r="O834" s="332"/>
    </row>
    <row r="835" spans="1:15" s="330" customFormat="1" ht="20.65" customHeight="1">
      <c r="A835" s="336"/>
      <c r="B835" s="336"/>
      <c r="C835" s="337"/>
      <c r="D835" s="337"/>
      <c r="E835" s="337"/>
      <c r="F835" s="337"/>
      <c r="G835" s="337"/>
      <c r="H835" s="336"/>
      <c r="I835" s="336"/>
      <c r="J835" s="728"/>
      <c r="K835" s="509"/>
      <c r="L835" s="332"/>
      <c r="M835" s="331"/>
      <c r="N835" s="331"/>
      <c r="O835" s="332"/>
    </row>
    <row r="836" spans="1:15" s="330" customFormat="1" ht="20.65" customHeight="1">
      <c r="A836" s="336"/>
      <c r="B836" s="336"/>
      <c r="C836" s="337"/>
      <c r="D836" s="337"/>
      <c r="E836" s="337"/>
      <c r="F836" s="337"/>
      <c r="G836" s="337"/>
      <c r="H836" s="336"/>
      <c r="I836" s="336"/>
      <c r="J836" s="728"/>
      <c r="K836" s="509"/>
      <c r="L836" s="332"/>
      <c r="M836" s="331"/>
      <c r="N836" s="331"/>
      <c r="O836" s="332"/>
    </row>
  </sheetData>
  <mergeCells count="33">
    <mergeCell ref="M815:O815"/>
    <mergeCell ref="M816:O816"/>
    <mergeCell ref="C817:G817"/>
    <mergeCell ref="M736:O736"/>
    <mergeCell ref="M766:O766"/>
    <mergeCell ref="M777:O777"/>
    <mergeCell ref="M787:O787"/>
    <mergeCell ref="M802:O802"/>
    <mergeCell ref="M814:O814"/>
    <mergeCell ref="M711:O711"/>
    <mergeCell ref="M627:O627"/>
    <mergeCell ref="M631:O631"/>
    <mergeCell ref="M651:O651"/>
    <mergeCell ref="I659:O659"/>
    <mergeCell ref="K661:M661"/>
    <mergeCell ref="M669:O669"/>
    <mergeCell ref="I671:K671"/>
    <mergeCell ref="I674:K674"/>
    <mergeCell ref="M679:O679"/>
    <mergeCell ref="M688:O688"/>
    <mergeCell ref="M698:O698"/>
    <mergeCell ref="C621:F621"/>
    <mergeCell ref="A2:O2"/>
    <mergeCell ref="A3:O3"/>
    <mergeCell ref="A4:O4"/>
    <mergeCell ref="I541:O541"/>
    <mergeCell ref="I578:O578"/>
    <mergeCell ref="M600:O600"/>
    <mergeCell ref="M601:O601"/>
    <mergeCell ref="M602:O602"/>
    <mergeCell ref="M604:O604"/>
    <mergeCell ref="M606:O606"/>
    <mergeCell ref="M607:O607"/>
  </mergeCells>
  <pageMargins left="0.59055118110236227" right="0" top="0.39370078740157483" bottom="0.19685039370078741" header="0.19685039370078741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951FB-A13E-47A5-B00D-43994DCC94A2}">
  <sheetPr>
    <tabColor rgb="FF92D050"/>
  </sheetPr>
  <dimension ref="A1:U23"/>
  <sheetViews>
    <sheetView view="pageBreakPreview" topLeftCell="A19" zoomScaleNormal="100" zoomScaleSheetLayoutView="100" workbookViewId="0">
      <selection activeCell="R13" sqref="R13"/>
    </sheetView>
  </sheetViews>
  <sheetFormatPr defaultColWidth="7.28515625" defaultRowHeight="20.65" customHeight="1"/>
  <cols>
    <col min="1" max="4" width="3.7109375" style="332" customWidth="1"/>
    <col min="5" max="7" width="8.28515625" style="332" customWidth="1"/>
    <col min="8" max="8" width="0.85546875" style="332" customWidth="1"/>
    <col min="9" max="9" width="13.7109375" style="332" customWidth="1"/>
    <col min="10" max="10" width="0.85546875" style="332" customWidth="1"/>
    <col min="11" max="11" width="11.7109375" style="332" customWidth="1"/>
    <col min="12" max="12" width="0.85546875" style="332" customWidth="1"/>
    <col min="13" max="13" width="15.7109375" style="332" customWidth="1"/>
    <col min="14" max="14" width="0.85546875" style="332" customWidth="1"/>
    <col min="15" max="15" width="10.7109375" style="332" customWidth="1"/>
    <col min="16" max="16" width="0.85546875" style="332" customWidth="1"/>
    <col min="17" max="17" width="11.7109375" style="332" customWidth="1"/>
    <col min="18" max="18" width="0.85546875" style="332" customWidth="1"/>
    <col min="19" max="19" width="11.7109375" style="332" customWidth="1"/>
    <col min="20" max="20" width="0.85546875" style="332" customWidth="1"/>
    <col min="21" max="21" width="15.7109375" style="332" customWidth="1"/>
    <col min="22" max="22" width="7.28515625" style="332"/>
    <col min="23" max="23" width="9.85546875" style="332" bestFit="1" customWidth="1"/>
    <col min="24" max="16384" width="7.28515625" style="332"/>
  </cols>
  <sheetData>
    <row r="1" spans="1:21" s="330" customFormat="1" ht="20.65" customHeight="1">
      <c r="A1" s="336"/>
      <c r="B1" s="336"/>
      <c r="C1" s="337"/>
      <c r="D1" s="337"/>
      <c r="E1" s="337"/>
      <c r="F1" s="337"/>
      <c r="G1" s="337"/>
      <c r="H1" s="336"/>
      <c r="I1" s="336"/>
      <c r="J1" s="728"/>
      <c r="K1" s="509"/>
      <c r="L1" s="509"/>
      <c r="M1" s="509"/>
      <c r="N1" s="509"/>
      <c r="O1" s="509"/>
      <c r="P1" s="509"/>
      <c r="Q1" s="509"/>
      <c r="R1" s="509"/>
      <c r="S1" s="509"/>
      <c r="T1" s="332"/>
      <c r="U1" s="336">
        <v>37</v>
      </c>
    </row>
    <row r="2" spans="1:21" s="335" customFormat="1" ht="20.65" customHeight="1">
      <c r="A2" s="405" t="s">
        <v>1607</v>
      </c>
      <c r="B2" s="701"/>
      <c r="C2" s="405"/>
      <c r="D2" s="405"/>
      <c r="E2" s="405"/>
      <c r="F2" s="405"/>
      <c r="G2" s="405"/>
      <c r="H2" s="405"/>
      <c r="I2" s="133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332"/>
    </row>
    <row r="3" spans="1:21" s="335" customFormat="1" ht="20.65" customHeight="1">
      <c r="A3" s="405"/>
      <c r="B3" s="576"/>
      <c r="C3" s="405"/>
      <c r="D3" s="405"/>
      <c r="E3" s="405"/>
      <c r="F3" s="405"/>
      <c r="G3" s="405"/>
      <c r="H3" s="405"/>
      <c r="I3" s="133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264" t="s">
        <v>436</v>
      </c>
    </row>
    <row r="4" spans="1:21" s="335" customFormat="1" ht="20.65" customHeight="1">
      <c r="A4" s="405"/>
      <c r="B4" s="775"/>
      <c r="C4" s="775"/>
      <c r="D4" s="775"/>
      <c r="E4" s="775"/>
      <c r="F4" s="775"/>
      <c r="G4" s="775"/>
      <c r="H4" s="405"/>
      <c r="I4" s="729"/>
      <c r="J4" s="132"/>
      <c r="K4" s="265"/>
      <c r="L4" s="265"/>
      <c r="M4" s="776" t="s">
        <v>1608</v>
      </c>
      <c r="N4" s="776"/>
      <c r="O4" s="776"/>
      <c r="P4" s="776"/>
      <c r="Q4" s="776"/>
      <c r="R4" s="776"/>
      <c r="S4" s="776"/>
      <c r="T4" s="776"/>
      <c r="U4" s="776"/>
    </row>
    <row r="5" spans="1:21" s="335" customFormat="1" ht="20.65" customHeight="1">
      <c r="A5" s="405"/>
      <c r="B5" s="738"/>
      <c r="C5" s="738"/>
      <c r="D5" s="738"/>
      <c r="E5" s="738"/>
      <c r="F5" s="738"/>
      <c r="G5" s="738"/>
      <c r="H5" s="405"/>
      <c r="I5" s="729"/>
      <c r="J5" s="132"/>
      <c r="K5" s="265"/>
      <c r="L5" s="265"/>
      <c r="M5" s="266" t="s">
        <v>1215</v>
      </c>
      <c r="N5" s="265"/>
      <c r="O5" s="776" t="s">
        <v>1606</v>
      </c>
      <c r="P5" s="776"/>
      <c r="Q5" s="776"/>
      <c r="R5" s="776"/>
      <c r="S5" s="776"/>
      <c r="T5" s="776"/>
      <c r="U5" s="776"/>
    </row>
    <row r="6" spans="1:21" s="335" customFormat="1" ht="20.65" customHeight="1">
      <c r="A6" s="405"/>
      <c r="B6" s="777" t="s">
        <v>1609</v>
      </c>
      <c r="C6" s="777"/>
      <c r="D6" s="777"/>
      <c r="E6" s="777"/>
      <c r="F6" s="777"/>
      <c r="G6" s="777"/>
      <c r="H6" s="579"/>
      <c r="I6" s="702" t="s">
        <v>1610</v>
      </c>
      <c r="J6" s="174"/>
      <c r="K6" s="267" t="s">
        <v>1611</v>
      </c>
      <c r="L6" s="265"/>
      <c r="N6" s="267"/>
      <c r="O6" s="268"/>
      <c r="P6" s="268"/>
      <c r="Q6" s="778" t="s">
        <v>1612</v>
      </c>
      <c r="R6" s="778"/>
      <c r="S6" s="778"/>
      <c r="T6" s="174"/>
      <c r="U6" s="269" t="s">
        <v>1613</v>
      </c>
    </row>
    <row r="7" spans="1:21" s="335" customFormat="1" ht="20.65" customHeight="1">
      <c r="A7" s="405"/>
      <c r="B7" s="774" t="s">
        <v>1614</v>
      </c>
      <c r="C7" s="774"/>
      <c r="D7" s="774"/>
      <c r="E7" s="774"/>
      <c r="F7" s="774"/>
      <c r="G7" s="774"/>
      <c r="H7" s="579"/>
      <c r="I7" s="739" t="s">
        <v>1615</v>
      </c>
      <c r="J7" s="174"/>
      <c r="K7" s="739" t="s">
        <v>1616</v>
      </c>
      <c r="L7" s="265"/>
      <c r="M7" s="270" t="s">
        <v>1617</v>
      </c>
      <c r="N7" s="268"/>
      <c r="O7" s="739" t="s">
        <v>1618</v>
      </c>
      <c r="P7" s="268"/>
      <c r="Q7" s="739" t="s">
        <v>407</v>
      </c>
      <c r="R7" s="268"/>
      <c r="S7" s="739" t="s">
        <v>1207</v>
      </c>
      <c r="T7" s="174"/>
      <c r="U7" s="739" t="s">
        <v>1258</v>
      </c>
    </row>
    <row r="8" spans="1:21" s="335" customFormat="1" ht="20.65" customHeight="1">
      <c r="A8" s="405"/>
      <c r="B8" s="701" t="s">
        <v>1619</v>
      </c>
      <c r="C8" s="405"/>
      <c r="D8" s="405"/>
      <c r="E8" s="405"/>
      <c r="F8" s="405"/>
      <c r="G8" s="405"/>
      <c r="H8" s="405"/>
      <c r="I8" s="203"/>
      <c r="J8" s="132"/>
      <c r="K8" s="203"/>
      <c r="L8" s="203"/>
      <c r="M8" s="203"/>
      <c r="N8" s="203"/>
      <c r="O8" s="203"/>
      <c r="P8" s="203"/>
      <c r="Q8" s="203"/>
      <c r="R8" s="203"/>
      <c r="S8" s="203"/>
      <c r="T8" s="132"/>
      <c r="U8" s="203"/>
    </row>
    <row r="9" spans="1:21" s="335" customFormat="1" ht="20.65" customHeight="1">
      <c r="A9" s="405"/>
      <c r="B9" s="703"/>
      <c r="C9" s="704" t="s">
        <v>1620</v>
      </c>
      <c r="D9" s="704"/>
      <c r="E9" s="704"/>
      <c r="F9" s="704"/>
      <c r="G9" s="704"/>
      <c r="H9" s="405"/>
      <c r="I9" s="203"/>
      <c r="J9" s="132"/>
      <c r="K9" s="203"/>
      <c r="L9" s="203"/>
      <c r="M9" s="203"/>
      <c r="N9" s="203"/>
      <c r="O9" s="203"/>
      <c r="P9" s="203"/>
      <c r="Q9" s="203"/>
      <c r="R9" s="203"/>
      <c r="S9" s="203"/>
      <c r="T9" s="132"/>
      <c r="U9" s="203"/>
    </row>
    <row r="10" spans="1:21" s="335" customFormat="1" ht="20.65" customHeight="1">
      <c r="A10" s="405"/>
      <c r="B10" s="703"/>
      <c r="C10" s="704" t="s">
        <v>1621</v>
      </c>
      <c r="D10" s="704"/>
      <c r="E10" s="704"/>
      <c r="F10" s="704"/>
      <c r="G10" s="704"/>
      <c r="H10" s="405"/>
      <c r="I10" s="129">
        <v>10739250230</v>
      </c>
      <c r="J10" s="175"/>
      <c r="K10" s="271" t="s">
        <v>1622</v>
      </c>
      <c r="L10" s="272"/>
      <c r="M10" s="237">
        <v>500000</v>
      </c>
      <c r="N10" s="272"/>
      <c r="O10" s="271" t="s">
        <v>1623</v>
      </c>
      <c r="P10" s="273"/>
      <c r="Q10" s="271">
        <v>12.12</v>
      </c>
      <c r="R10" s="271"/>
      <c r="S10" s="271" t="s">
        <v>1696</v>
      </c>
      <c r="T10" s="175"/>
      <c r="U10" s="237">
        <v>500000</v>
      </c>
    </row>
    <row r="11" spans="1:21" s="335" customFormat="1" ht="20.65" customHeight="1" thickBot="1">
      <c r="A11" s="405"/>
      <c r="B11" s="701"/>
      <c r="C11" s="405"/>
      <c r="D11" s="405"/>
      <c r="E11" s="726" t="s">
        <v>400</v>
      </c>
      <c r="F11" s="405"/>
      <c r="G11" s="405"/>
      <c r="H11" s="405"/>
      <c r="I11" s="241">
        <v>10739250230</v>
      </c>
      <c r="J11" s="174"/>
      <c r="K11" s="274"/>
      <c r="L11" s="274"/>
      <c r="M11" s="241">
        <v>500000</v>
      </c>
      <c r="N11" s="274"/>
      <c r="O11" s="274"/>
      <c r="P11" s="274"/>
      <c r="Q11" s="275"/>
      <c r="R11" s="275"/>
      <c r="S11" s="274"/>
      <c r="T11" s="174"/>
      <c r="U11" s="241">
        <v>500000</v>
      </c>
    </row>
    <row r="12" spans="1:21" s="335" customFormat="1" ht="20.65" customHeight="1" thickTop="1">
      <c r="A12" s="405"/>
      <c r="B12" s="701"/>
      <c r="C12" s="405"/>
      <c r="D12" s="405"/>
      <c r="E12" s="405"/>
      <c r="F12" s="405"/>
      <c r="G12" s="405"/>
      <c r="H12" s="405"/>
      <c r="I12" s="133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332"/>
    </row>
    <row r="13" spans="1:21" s="335" customFormat="1" ht="20.65" customHeight="1">
      <c r="A13" s="336"/>
      <c r="C13" s="336" t="s">
        <v>1624</v>
      </c>
      <c r="F13" s="336"/>
      <c r="G13" s="336"/>
      <c r="H13" s="33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7"/>
      <c r="U13" s="332"/>
    </row>
    <row r="14" spans="1:21" s="335" customFormat="1" ht="20.65" customHeight="1">
      <c r="A14" s="336"/>
      <c r="B14" s="337" t="s">
        <v>1695</v>
      </c>
      <c r="C14" s="336"/>
      <c r="E14" s="336"/>
      <c r="F14" s="336"/>
      <c r="G14" s="336"/>
      <c r="H14" s="33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7"/>
      <c r="U14" s="332"/>
    </row>
    <row r="15" spans="1:21" s="335" customFormat="1" ht="20.65" customHeight="1">
      <c r="A15" s="336"/>
      <c r="B15" s="337" t="s">
        <v>1783</v>
      </c>
      <c r="C15" s="336"/>
      <c r="E15" s="336"/>
      <c r="F15" s="336"/>
      <c r="G15" s="336"/>
      <c r="H15" s="33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7"/>
      <c r="U15" s="332"/>
    </row>
    <row r="16" spans="1:21" s="335" customFormat="1" ht="20.65" customHeight="1">
      <c r="A16" s="336"/>
      <c r="B16" s="337"/>
      <c r="C16" s="336"/>
      <c r="E16" s="336"/>
      <c r="F16" s="336"/>
      <c r="G16" s="336"/>
      <c r="H16" s="33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7"/>
      <c r="U16" s="332"/>
    </row>
    <row r="17" spans="1:21" s="335" customFormat="1" ht="20.65" customHeight="1">
      <c r="A17" s="336"/>
      <c r="C17" s="336"/>
      <c r="E17" s="336"/>
      <c r="F17" s="336"/>
      <c r="G17" s="336"/>
      <c r="H17" s="33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7"/>
      <c r="U17" s="332"/>
    </row>
    <row r="18" spans="1:21" s="335" customFormat="1" ht="20.65" customHeight="1">
      <c r="A18" s="336"/>
      <c r="B18" s="337"/>
      <c r="C18" s="336"/>
      <c r="D18" s="336"/>
      <c r="E18" s="336"/>
      <c r="F18" s="336"/>
      <c r="G18" s="336"/>
      <c r="H18" s="336"/>
      <c r="I18" s="176"/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7"/>
      <c r="U18" s="332"/>
    </row>
    <row r="19" spans="1:21" s="335" customFormat="1" ht="20.65" customHeight="1">
      <c r="A19" s="405"/>
      <c r="B19" s="405"/>
      <c r="C19" s="405"/>
      <c r="D19" s="405"/>
      <c r="E19" s="405"/>
      <c r="F19" s="405"/>
      <c r="G19" s="405"/>
      <c r="H19" s="405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2"/>
      <c r="U19" s="332"/>
    </row>
    <row r="20" spans="1:21" s="335" customFormat="1" ht="20.65" customHeight="1">
      <c r="A20" s="405"/>
      <c r="B20" s="405"/>
      <c r="C20" s="405"/>
      <c r="D20" s="405"/>
      <c r="E20" s="405"/>
      <c r="F20" s="405"/>
      <c r="G20" s="405"/>
      <c r="H20" s="405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2"/>
      <c r="U20" s="332"/>
    </row>
    <row r="21" spans="1:21" s="335" customFormat="1" ht="20.65" customHeight="1">
      <c r="A21" s="405"/>
      <c r="B21" s="405"/>
      <c r="C21" s="405"/>
      <c r="D21" s="405"/>
      <c r="E21" s="405"/>
      <c r="F21" s="405"/>
      <c r="G21" s="405"/>
      <c r="H21" s="405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2"/>
      <c r="U21" s="332"/>
    </row>
    <row r="22" spans="1:21" s="335" customFormat="1" ht="20.65" customHeight="1">
      <c r="A22" s="405"/>
      <c r="B22" s="405"/>
      <c r="C22" s="405"/>
      <c r="D22" s="405"/>
      <c r="E22" s="405"/>
      <c r="F22" s="405"/>
      <c r="G22" s="405"/>
      <c r="H22" s="405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2"/>
      <c r="U22" s="332"/>
    </row>
    <row r="23" spans="1:21" s="335" customFormat="1" ht="20.65" customHeight="1">
      <c r="A23" s="405"/>
      <c r="B23" s="405"/>
      <c r="C23" s="405"/>
      <c r="D23" s="405"/>
      <c r="E23" s="405"/>
      <c r="F23" s="405"/>
      <c r="G23" s="405"/>
      <c r="H23" s="405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2"/>
      <c r="U23" s="332"/>
    </row>
  </sheetData>
  <mergeCells count="6">
    <mergeCell ref="B7:G7"/>
    <mergeCell ref="B4:G4"/>
    <mergeCell ref="M4:U4"/>
    <mergeCell ref="O5:U5"/>
    <mergeCell ref="B6:G6"/>
    <mergeCell ref="Q6:S6"/>
  </mergeCells>
  <pageMargins left="0.59055118110236227" right="0.19685039370078741" top="0.39370078740157483" bottom="0.19685039370078741" header="0.19685039370078741" footer="0.19685039370078741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A4F84-EC36-4888-BE79-CA4B6D36627C}">
  <sheetPr>
    <tabColor rgb="FF92D050"/>
  </sheetPr>
  <dimension ref="A1:O152"/>
  <sheetViews>
    <sheetView view="pageBreakPreview" topLeftCell="A139" zoomScaleNormal="100" zoomScaleSheetLayoutView="100" workbookViewId="0">
      <selection activeCell="R13" sqref="R13"/>
    </sheetView>
  </sheetViews>
  <sheetFormatPr defaultColWidth="7.28515625" defaultRowHeight="20.65" customHeight="1"/>
  <cols>
    <col min="1" max="4" width="3.140625" style="336" customWidth="1"/>
    <col min="5" max="5" width="13.28515625" style="336" customWidth="1"/>
    <col min="6" max="6" width="0.7109375" style="336" customWidth="1"/>
    <col min="7" max="7" width="12.7109375" style="336" customWidth="1"/>
    <col min="8" max="8" width="0.7109375" style="336" customWidth="1"/>
    <col min="9" max="9" width="12.7109375" style="336" customWidth="1"/>
    <col min="10" max="10" width="0.7109375" style="336" customWidth="1"/>
    <col min="11" max="11" width="12.7109375" style="336" customWidth="1"/>
    <col min="12" max="12" width="0.7109375" style="336" customWidth="1"/>
    <col min="13" max="13" width="12.7109375" style="336" customWidth="1"/>
    <col min="14" max="14" width="0.7109375" style="336" customWidth="1"/>
    <col min="15" max="15" width="13.140625" style="336" customWidth="1"/>
    <col min="16" max="23" width="7.28515625" style="336"/>
    <col min="24" max="24" width="6.7109375" style="336" customWidth="1"/>
    <col min="25" max="16384" width="7.28515625" style="336"/>
  </cols>
  <sheetData>
    <row r="1" spans="1:15" ht="20.65" customHeight="1">
      <c r="O1" s="336">
        <v>38</v>
      </c>
    </row>
    <row r="2" spans="1:15" s="340" customFormat="1" ht="20.65" customHeight="1">
      <c r="A2" s="390" t="s">
        <v>1625</v>
      </c>
      <c r="B2" s="390"/>
      <c r="C2" s="521"/>
      <c r="D2" s="408"/>
      <c r="E2" s="408"/>
      <c r="F2" s="379"/>
      <c r="H2" s="276"/>
      <c r="I2" s="277"/>
      <c r="J2" s="276"/>
      <c r="K2" s="277"/>
      <c r="M2" s="277"/>
      <c r="N2" s="276"/>
      <c r="O2" s="278"/>
    </row>
    <row r="3" spans="1:15" s="340" customFormat="1" ht="20.65" customHeight="1">
      <c r="A3" s="390"/>
      <c r="B3" s="390" t="s">
        <v>1626</v>
      </c>
      <c r="C3" s="450"/>
      <c r="D3" s="408"/>
      <c r="E3" s="408"/>
      <c r="F3" s="379"/>
      <c r="H3" s="276"/>
      <c r="I3" s="277"/>
      <c r="J3" s="276"/>
      <c r="K3" s="277"/>
      <c r="M3" s="277"/>
      <c r="N3" s="276"/>
      <c r="O3" s="278"/>
    </row>
    <row r="4" spans="1:15" s="340" customFormat="1" ht="20.65" customHeight="1">
      <c r="A4" s="390"/>
      <c r="D4" s="408"/>
      <c r="E4" s="379"/>
      <c r="F4" s="379"/>
      <c r="G4" s="276"/>
      <c r="H4" s="276"/>
      <c r="I4" s="390"/>
      <c r="J4" s="390"/>
      <c r="K4" s="522"/>
      <c r="L4" s="279"/>
      <c r="M4" s="280"/>
      <c r="N4" s="279"/>
      <c r="O4" s="281" t="s">
        <v>436</v>
      </c>
    </row>
    <row r="5" spans="1:15" s="340" customFormat="1" ht="20.65" customHeight="1">
      <c r="A5" s="390"/>
      <c r="D5" s="408"/>
      <c r="E5" s="379"/>
      <c r="F5" s="379"/>
      <c r="H5" s="523"/>
      <c r="I5" s="779" t="s">
        <v>447</v>
      </c>
      <c r="J5" s="779"/>
      <c r="K5" s="779"/>
      <c r="L5" s="524"/>
      <c r="M5" s="779" t="s">
        <v>1179</v>
      </c>
      <c r="N5" s="779"/>
      <c r="O5" s="779"/>
    </row>
    <row r="6" spans="1:15" s="340" customFormat="1" ht="20.65" customHeight="1">
      <c r="A6" s="390"/>
      <c r="D6" s="408"/>
      <c r="E6" s="408"/>
      <c r="F6" s="408"/>
      <c r="G6" s="525"/>
      <c r="I6" s="780" t="s">
        <v>1114</v>
      </c>
      <c r="J6" s="780"/>
      <c r="K6" s="780"/>
      <c r="L6" s="524"/>
      <c r="M6" s="780" t="s">
        <v>1114</v>
      </c>
      <c r="N6" s="780"/>
      <c r="O6" s="780"/>
    </row>
    <row r="7" spans="1:15" s="390" customFormat="1" ht="20.65" customHeight="1">
      <c r="B7" s="340"/>
      <c r="C7" s="340"/>
      <c r="D7" s="408"/>
      <c r="E7" s="408"/>
      <c r="F7" s="408"/>
      <c r="I7" s="146">
        <v>44377</v>
      </c>
      <c r="J7" s="346"/>
      <c r="K7" s="146">
        <v>44012</v>
      </c>
      <c r="L7" s="282"/>
      <c r="M7" s="146">
        <v>44377</v>
      </c>
      <c r="N7" s="346"/>
      <c r="O7" s="146">
        <v>44012</v>
      </c>
    </row>
    <row r="8" spans="1:15" s="340" customFormat="1" ht="20.65" customHeight="1">
      <c r="A8" s="390"/>
      <c r="B8" s="390" t="s">
        <v>1780</v>
      </c>
      <c r="C8" s="521"/>
      <c r="D8" s="408"/>
      <c r="E8" s="408"/>
      <c r="F8" s="379"/>
      <c r="H8" s="276"/>
      <c r="I8" s="283">
        <v>24184445.91</v>
      </c>
      <c r="J8" s="283"/>
      <c r="K8" s="283">
        <v>30852887.420000002</v>
      </c>
      <c r="L8" s="338"/>
      <c r="M8" s="284">
        <v>28500000</v>
      </c>
      <c r="N8" s="285"/>
      <c r="O8" s="284">
        <v>28500000</v>
      </c>
    </row>
    <row r="9" spans="1:15" s="340" customFormat="1" ht="20.65" customHeight="1">
      <c r="A9" s="390"/>
      <c r="B9" s="340" t="s">
        <v>1627</v>
      </c>
      <c r="C9" s="521"/>
      <c r="D9" s="408"/>
      <c r="E9" s="408"/>
      <c r="F9" s="379"/>
      <c r="H9" s="276"/>
      <c r="I9" s="283"/>
      <c r="J9" s="283"/>
      <c r="K9" s="283"/>
      <c r="L9" s="338"/>
      <c r="M9" s="284"/>
      <c r="N9" s="285"/>
      <c r="O9" s="284"/>
    </row>
    <row r="10" spans="1:15" s="340" customFormat="1" ht="20.65" customHeight="1">
      <c r="A10" s="390"/>
      <c r="B10" s="340" t="s">
        <v>1628</v>
      </c>
      <c r="C10" s="526"/>
      <c r="D10" s="526"/>
      <c r="E10" s="526"/>
      <c r="F10" s="526"/>
      <c r="G10" s="526"/>
      <c r="H10" s="276"/>
      <c r="I10" s="283">
        <v>-5382761.9399999995</v>
      </c>
      <c r="J10" s="283"/>
      <c r="K10" s="283">
        <v>-6883241.5099999998</v>
      </c>
      <c r="L10" s="338"/>
      <c r="M10" s="284">
        <v>0</v>
      </c>
      <c r="N10" s="285"/>
      <c r="O10" s="284">
        <v>0</v>
      </c>
    </row>
    <row r="11" spans="1:15" s="340" customFormat="1" ht="20.65" customHeight="1">
      <c r="A11" s="390"/>
      <c r="B11" s="340" t="s">
        <v>1629</v>
      </c>
      <c r="C11" s="521"/>
      <c r="D11" s="408"/>
      <c r="E11" s="526"/>
      <c r="F11" s="526"/>
      <c r="G11" s="526"/>
      <c r="H11" s="276"/>
      <c r="I11" s="283"/>
      <c r="J11" s="283"/>
      <c r="K11" s="283"/>
      <c r="L11" s="338"/>
      <c r="M11" s="284"/>
      <c r="N11" s="285"/>
      <c r="O11" s="284"/>
    </row>
    <row r="12" spans="1:15" s="340" customFormat="1" ht="20.65" customHeight="1">
      <c r="A12" s="390"/>
      <c r="B12" s="340" t="s">
        <v>1628</v>
      </c>
      <c r="C12" s="432"/>
      <c r="D12" s="432" t="s">
        <v>1260</v>
      </c>
      <c r="E12" s="526"/>
      <c r="F12" s="526"/>
      <c r="G12" s="526"/>
      <c r="H12" s="276"/>
      <c r="I12" s="283">
        <v>0</v>
      </c>
      <c r="J12" s="283"/>
      <c r="K12" s="283">
        <v>214800</v>
      </c>
      <c r="L12" s="338"/>
      <c r="M12" s="284">
        <v>0</v>
      </c>
      <c r="N12" s="285"/>
      <c r="O12" s="284">
        <v>0</v>
      </c>
    </row>
    <row r="13" spans="1:15" s="340" customFormat="1" ht="20.65" customHeight="1" thickBot="1">
      <c r="A13" s="390"/>
      <c r="B13" s="390" t="s">
        <v>1781</v>
      </c>
      <c r="C13" s="521"/>
      <c r="D13" s="408"/>
      <c r="E13" s="408"/>
      <c r="F13" s="379"/>
      <c r="H13" s="276"/>
      <c r="I13" s="286">
        <v>18801683.969999999</v>
      </c>
      <c r="J13" s="285"/>
      <c r="K13" s="286">
        <v>24184445.91</v>
      </c>
      <c r="L13" s="339"/>
      <c r="M13" s="286">
        <v>28500000</v>
      </c>
      <c r="N13" s="285"/>
      <c r="O13" s="286">
        <v>28500000</v>
      </c>
    </row>
    <row r="14" spans="1:15" s="340" customFormat="1" ht="20.65" customHeight="1" thickTop="1">
      <c r="A14" s="390"/>
      <c r="B14" s="390"/>
      <c r="C14" s="521"/>
      <c r="D14" s="408"/>
      <c r="E14" s="408"/>
      <c r="F14" s="379"/>
      <c r="H14" s="276"/>
      <c r="I14" s="277"/>
      <c r="J14" s="276"/>
      <c r="K14" s="277"/>
      <c r="M14" s="277"/>
      <c r="N14" s="276"/>
      <c r="O14" s="278"/>
    </row>
    <row r="15" spans="1:15" s="340" customFormat="1" ht="20.65" customHeight="1">
      <c r="A15" s="390"/>
      <c r="B15" s="390" t="s">
        <v>1630</v>
      </c>
      <c r="D15" s="408"/>
      <c r="E15" s="408"/>
      <c r="F15" s="379"/>
      <c r="H15" s="276"/>
      <c r="I15" s="277"/>
      <c r="J15" s="276"/>
      <c r="K15" s="277"/>
      <c r="M15" s="277"/>
      <c r="N15" s="276"/>
      <c r="O15" s="278"/>
    </row>
    <row r="16" spans="1:15" s="340" customFormat="1" ht="20.65" customHeight="1">
      <c r="A16" s="390"/>
      <c r="B16" s="389"/>
      <c r="C16" s="340" t="s">
        <v>1631</v>
      </c>
      <c r="D16" s="408"/>
      <c r="E16" s="408"/>
      <c r="F16" s="379"/>
      <c r="H16" s="276"/>
      <c r="I16" s="277"/>
      <c r="J16" s="276"/>
      <c r="K16" s="277"/>
      <c r="M16" s="277"/>
      <c r="N16" s="276"/>
      <c r="O16" s="278"/>
    </row>
    <row r="17" spans="1:15" s="340" customFormat="1" ht="20.65" customHeight="1">
      <c r="A17" s="390"/>
      <c r="B17" s="521"/>
      <c r="D17" s="408"/>
      <c r="E17" s="408"/>
      <c r="F17" s="379"/>
      <c r="H17" s="276"/>
      <c r="I17" s="277"/>
      <c r="J17" s="276"/>
      <c r="K17" s="277"/>
      <c r="M17" s="277"/>
      <c r="N17" s="276"/>
      <c r="O17" s="281" t="s">
        <v>436</v>
      </c>
    </row>
    <row r="18" spans="1:15" s="529" customFormat="1" ht="20.65" customHeight="1">
      <c r="A18" s="527"/>
      <c r="B18" s="527"/>
      <c r="C18" s="740"/>
      <c r="D18" s="740"/>
      <c r="E18" s="740"/>
      <c r="F18" s="528"/>
      <c r="H18" s="530"/>
      <c r="I18" s="781" t="s">
        <v>1632</v>
      </c>
      <c r="J18" s="781"/>
      <c r="K18" s="781"/>
      <c r="L18" s="287"/>
      <c r="M18" s="782" t="s">
        <v>1633</v>
      </c>
      <c r="N18" s="782"/>
      <c r="O18" s="782"/>
    </row>
    <row r="19" spans="1:15" s="529" customFormat="1" ht="20.65" customHeight="1">
      <c r="A19" s="527"/>
      <c r="B19" s="527"/>
      <c r="C19" s="740"/>
      <c r="D19" s="740"/>
      <c r="E19" s="740"/>
      <c r="F19" s="528"/>
      <c r="H19" s="531"/>
      <c r="I19" s="783" t="s">
        <v>1114</v>
      </c>
      <c r="J19" s="783"/>
      <c r="K19" s="783"/>
      <c r="L19" s="287"/>
      <c r="M19" s="783" t="s">
        <v>1114</v>
      </c>
      <c r="N19" s="783"/>
      <c r="O19" s="783"/>
    </row>
    <row r="20" spans="1:15" s="529" customFormat="1" ht="20.65" customHeight="1">
      <c r="A20" s="527"/>
      <c r="B20" s="784" t="s">
        <v>1609</v>
      </c>
      <c r="C20" s="785"/>
      <c r="D20" s="785"/>
      <c r="E20" s="785"/>
      <c r="G20" s="532" t="s">
        <v>1634</v>
      </c>
      <c r="H20" s="533"/>
      <c r="I20" s="146">
        <v>44377</v>
      </c>
      <c r="J20" s="346"/>
      <c r="K20" s="146">
        <v>44012</v>
      </c>
      <c r="L20" s="282"/>
      <c r="M20" s="146">
        <v>44377</v>
      </c>
      <c r="N20" s="346"/>
      <c r="O20" s="146">
        <v>44012</v>
      </c>
    </row>
    <row r="21" spans="1:15" s="340" customFormat="1" ht="20.65" customHeight="1">
      <c r="B21" s="370" t="s">
        <v>1528</v>
      </c>
      <c r="D21" s="370"/>
      <c r="E21" s="370"/>
      <c r="F21" s="370"/>
      <c r="G21" s="786" t="s">
        <v>1635</v>
      </c>
      <c r="H21" s="276"/>
      <c r="I21" s="534">
        <v>0.15</v>
      </c>
      <c r="J21" s="535"/>
      <c r="K21" s="534">
        <v>0.15</v>
      </c>
      <c r="M21" s="218">
        <v>190000000</v>
      </c>
      <c r="N21" s="130"/>
      <c r="O21" s="218">
        <v>190000000</v>
      </c>
    </row>
    <row r="22" spans="1:15" s="340" customFormat="1" ht="20.65" customHeight="1">
      <c r="A22" s="536"/>
      <c r="B22" s="370"/>
      <c r="C22" s="537"/>
      <c r="D22" s="537"/>
      <c r="E22" s="537"/>
      <c r="F22" s="538"/>
      <c r="G22" s="787"/>
      <c r="H22" s="276"/>
      <c r="I22" s="539"/>
      <c r="J22" s="535"/>
      <c r="K22" s="539"/>
      <c r="M22" s="338"/>
      <c r="N22" s="288"/>
      <c r="O22" s="289"/>
    </row>
    <row r="23" spans="1:15" s="340" customFormat="1" ht="20.65" customHeight="1">
      <c r="A23" s="536"/>
      <c r="B23" s="370"/>
      <c r="C23" s="537"/>
      <c r="D23" s="537"/>
      <c r="E23" s="537"/>
      <c r="F23" s="538"/>
      <c r="G23" s="787"/>
      <c r="H23" s="276"/>
      <c r="I23" s="539"/>
      <c r="J23" s="535"/>
      <c r="K23" s="539"/>
      <c r="M23" s="338"/>
      <c r="N23" s="288"/>
      <c r="O23" s="289"/>
    </row>
    <row r="24" spans="1:15" s="340" customFormat="1" ht="20.65" customHeight="1">
      <c r="A24" s="536"/>
      <c r="B24" s="370"/>
      <c r="C24" s="537"/>
      <c r="D24" s="537"/>
      <c r="E24" s="537"/>
      <c r="F24" s="538"/>
      <c r="G24" s="787"/>
      <c r="H24" s="276"/>
      <c r="I24" s="539"/>
      <c r="J24" s="535"/>
      <c r="K24" s="539"/>
      <c r="M24" s="338"/>
      <c r="N24" s="288"/>
      <c r="O24" s="289"/>
    </row>
    <row r="25" spans="1:15" s="340" customFormat="1" ht="20.65" customHeight="1">
      <c r="A25" s="536"/>
      <c r="B25" s="370"/>
      <c r="C25" s="537"/>
      <c r="D25" s="537"/>
      <c r="E25" s="537"/>
      <c r="F25" s="538"/>
      <c r="G25" s="787"/>
      <c r="H25" s="276"/>
      <c r="L25" s="279"/>
      <c r="M25" s="218"/>
      <c r="N25" s="130"/>
      <c r="O25" s="218"/>
    </row>
    <row r="26" spans="1:15" s="340" customFormat="1" ht="20.65" customHeight="1" thickBot="1">
      <c r="A26" s="536"/>
      <c r="B26" s="540"/>
      <c r="C26" s="541"/>
      <c r="D26" s="541"/>
      <c r="E26" s="541"/>
      <c r="F26" s="538"/>
      <c r="G26" s="527"/>
      <c r="H26" s="276"/>
      <c r="I26" s="542" t="s">
        <v>400</v>
      </c>
      <c r="K26" s="290"/>
      <c r="M26" s="286">
        <v>190000000</v>
      </c>
      <c r="N26" s="130"/>
      <c r="O26" s="286">
        <v>190000000</v>
      </c>
    </row>
    <row r="27" spans="1:15" s="340" customFormat="1" ht="20.65" customHeight="1" thickTop="1">
      <c r="A27" s="536"/>
      <c r="B27" s="540"/>
      <c r="C27" s="541"/>
      <c r="D27" s="541"/>
      <c r="E27" s="541"/>
      <c r="F27" s="538"/>
      <c r="G27" s="527"/>
      <c r="H27" s="276"/>
      <c r="I27" s="542"/>
      <c r="K27" s="290"/>
      <c r="M27" s="291"/>
      <c r="N27" s="130"/>
      <c r="O27" s="291"/>
    </row>
    <row r="28" spans="1:15" s="340" customFormat="1" ht="20.65" customHeight="1">
      <c r="B28" s="375"/>
      <c r="C28" s="543"/>
      <c r="D28" s="543"/>
      <c r="E28" s="291"/>
      <c r="F28" s="544"/>
      <c r="G28" s="291"/>
      <c r="H28" s="285"/>
      <c r="I28" s="291"/>
      <c r="J28" s="130"/>
      <c r="K28" s="291"/>
      <c r="L28" s="338"/>
      <c r="M28" s="545"/>
      <c r="N28" s="339"/>
      <c r="O28" s="545"/>
    </row>
    <row r="29" spans="1:15" s="340" customFormat="1" ht="20.65" customHeight="1">
      <c r="B29" s="375"/>
      <c r="C29" s="543"/>
      <c r="D29" s="543"/>
      <c r="E29" s="291"/>
      <c r="F29" s="544"/>
      <c r="G29" s="291"/>
      <c r="H29" s="285"/>
      <c r="I29" s="291"/>
      <c r="J29" s="130"/>
      <c r="K29" s="291"/>
      <c r="L29" s="338"/>
      <c r="M29" s="545"/>
      <c r="N29" s="339"/>
      <c r="O29" s="545"/>
    </row>
    <row r="30" spans="1:15" s="340" customFormat="1" ht="20.65" customHeight="1">
      <c r="B30" s="375"/>
      <c r="C30" s="543"/>
      <c r="D30" s="543"/>
      <c r="E30" s="291"/>
      <c r="F30" s="544"/>
      <c r="G30" s="291"/>
      <c r="H30" s="285"/>
      <c r="I30" s="291"/>
      <c r="J30" s="130"/>
      <c r="K30" s="291"/>
      <c r="L30" s="338"/>
      <c r="M30" s="545"/>
      <c r="N30" s="339"/>
      <c r="O30" s="545"/>
    </row>
    <row r="31" spans="1:15" s="340" customFormat="1" ht="20.65" customHeight="1">
      <c r="B31" s="375"/>
      <c r="C31" s="543"/>
      <c r="D31" s="543"/>
      <c r="E31" s="291"/>
      <c r="F31" s="544"/>
      <c r="G31" s="291"/>
      <c r="H31" s="285"/>
      <c r="I31" s="291"/>
      <c r="J31" s="130"/>
      <c r="K31" s="291"/>
      <c r="L31" s="338"/>
      <c r="M31" s="545"/>
      <c r="N31" s="339"/>
      <c r="O31" s="545"/>
    </row>
    <row r="32" spans="1:15" s="340" customFormat="1" ht="20.65" customHeight="1">
      <c r="B32" s="375"/>
      <c r="C32" s="543"/>
      <c r="D32" s="543"/>
      <c r="E32" s="291"/>
      <c r="F32" s="544"/>
      <c r="G32" s="291"/>
      <c r="H32" s="285"/>
      <c r="I32" s="291"/>
      <c r="J32" s="130"/>
      <c r="K32" s="291"/>
      <c r="L32" s="338"/>
      <c r="M32" s="545"/>
      <c r="N32" s="339"/>
      <c r="O32" s="545"/>
    </row>
    <row r="33" spans="1:15" s="340" customFormat="1" ht="20.65" customHeight="1">
      <c r="B33" s="375"/>
      <c r="C33" s="543"/>
      <c r="D33" s="543"/>
      <c r="E33" s="291"/>
      <c r="F33" s="544"/>
      <c r="G33" s="291"/>
      <c r="H33" s="285"/>
      <c r="I33" s="291"/>
      <c r="J33" s="130"/>
      <c r="K33" s="291"/>
      <c r="L33" s="338"/>
      <c r="M33" s="545"/>
      <c r="N33" s="339"/>
      <c r="O33" s="545"/>
    </row>
    <row r="34" spans="1:15" s="340" customFormat="1" ht="20.65" customHeight="1">
      <c r="B34" s="375"/>
      <c r="C34" s="543"/>
      <c r="D34" s="543"/>
      <c r="E34" s="291"/>
      <c r="F34" s="544"/>
      <c r="G34" s="291"/>
      <c r="H34" s="285"/>
      <c r="I34" s="291"/>
      <c r="J34" s="130"/>
      <c r="K34" s="291"/>
      <c r="L34" s="338"/>
      <c r="M34" s="545"/>
      <c r="N34" s="339"/>
      <c r="O34" s="545"/>
    </row>
    <row r="35" spans="1:15" s="340" customFormat="1" ht="20.65" customHeight="1">
      <c r="B35" s="375"/>
      <c r="C35" s="543"/>
      <c r="D35" s="543"/>
      <c r="E35" s="291"/>
      <c r="F35" s="544"/>
      <c r="G35" s="291"/>
      <c r="H35" s="285"/>
      <c r="I35" s="291"/>
      <c r="J35" s="130"/>
      <c r="K35" s="291"/>
      <c r="L35" s="338"/>
      <c r="M35" s="545"/>
      <c r="N35" s="339"/>
      <c r="O35" s="545"/>
    </row>
    <row r="36" spans="1:15" s="340" customFormat="1" ht="20.65" customHeight="1">
      <c r="B36" s="375"/>
      <c r="C36" s="543"/>
      <c r="D36" s="543"/>
      <c r="E36" s="291"/>
      <c r="F36" s="544"/>
      <c r="G36" s="291"/>
      <c r="H36" s="285"/>
      <c r="I36" s="291"/>
      <c r="J36" s="130"/>
      <c r="K36" s="291"/>
      <c r="L36" s="338"/>
      <c r="M36" s="545"/>
      <c r="N36" s="339"/>
      <c r="O36" s="545"/>
    </row>
    <row r="37" spans="1:15" s="340" customFormat="1" ht="20.65" customHeight="1">
      <c r="B37" s="375"/>
      <c r="C37" s="543"/>
      <c r="D37" s="543"/>
      <c r="E37" s="291"/>
      <c r="F37" s="544"/>
      <c r="G37" s="291"/>
      <c r="H37" s="285"/>
      <c r="I37" s="291"/>
      <c r="J37" s="130"/>
      <c r="K37" s="291"/>
      <c r="L37" s="338"/>
      <c r="M37" s="545"/>
      <c r="N37" s="339"/>
      <c r="O37" s="545"/>
    </row>
    <row r="38" spans="1:15" s="340" customFormat="1" ht="20.65" customHeight="1">
      <c r="B38" s="375"/>
      <c r="C38" s="543"/>
      <c r="D38" s="543"/>
      <c r="E38" s="291"/>
      <c r="F38" s="544"/>
      <c r="G38" s="291"/>
      <c r="H38" s="285"/>
      <c r="I38" s="291"/>
      <c r="J38" s="130"/>
      <c r="K38" s="291"/>
      <c r="L38" s="338"/>
      <c r="M38" s="545"/>
      <c r="N38" s="339"/>
      <c r="O38" s="545"/>
    </row>
    <row r="39" spans="1:15" s="340" customFormat="1" ht="20.65" customHeight="1">
      <c r="B39" s="375"/>
      <c r="C39" s="543"/>
      <c r="D39" s="543"/>
      <c r="E39" s="291"/>
      <c r="F39" s="544"/>
      <c r="G39" s="291"/>
      <c r="H39" s="285"/>
      <c r="I39" s="291"/>
      <c r="J39" s="130"/>
      <c r="K39" s="291"/>
      <c r="L39" s="338"/>
      <c r="M39" s="545"/>
      <c r="N39" s="339"/>
      <c r="O39" s="336">
        <v>39</v>
      </c>
    </row>
    <row r="40" spans="1:15" s="340" customFormat="1" ht="20.65" customHeight="1">
      <c r="A40" s="390" t="s">
        <v>1788</v>
      </c>
      <c r="B40" s="390"/>
      <c r="C40" s="521"/>
      <c r="D40" s="408"/>
      <c r="E40" s="408"/>
      <c r="F40" s="379"/>
      <c r="H40" s="276"/>
      <c r="I40" s="277"/>
      <c r="J40" s="276"/>
      <c r="K40" s="277"/>
      <c r="M40" s="277"/>
      <c r="N40" s="276"/>
      <c r="O40" s="278"/>
    </row>
    <row r="41" spans="1:15" s="340" customFormat="1" ht="20.65" customHeight="1">
      <c r="A41" s="390"/>
      <c r="B41" s="390" t="s">
        <v>1636</v>
      </c>
      <c r="D41" s="408"/>
      <c r="E41" s="408"/>
      <c r="F41" s="379"/>
      <c r="H41" s="276"/>
      <c r="I41" s="277"/>
      <c r="J41" s="276"/>
      <c r="K41" s="277"/>
      <c r="M41" s="277"/>
      <c r="N41" s="276"/>
      <c r="O41" s="278"/>
    </row>
    <row r="42" spans="1:15" s="529" customFormat="1" ht="20.65" customHeight="1">
      <c r="A42" s="527"/>
      <c r="B42" s="340"/>
      <c r="H42" s="531"/>
      <c r="I42" s="533"/>
      <c r="J42" s="533"/>
      <c r="K42" s="533"/>
      <c r="L42" s="533"/>
      <c r="O42" s="281" t="s">
        <v>436</v>
      </c>
    </row>
    <row r="43" spans="1:15" s="529" customFormat="1" ht="20.65" customHeight="1">
      <c r="A43" s="527"/>
      <c r="B43" s="527"/>
      <c r="C43" s="740"/>
      <c r="D43" s="740"/>
      <c r="E43" s="339"/>
      <c r="F43" s="339"/>
      <c r="G43" s="339"/>
      <c r="H43" s="530"/>
      <c r="I43" s="779" t="s">
        <v>447</v>
      </c>
      <c r="J43" s="779"/>
      <c r="K43" s="779"/>
      <c r="L43" s="533"/>
      <c r="M43" s="779" t="s">
        <v>1179</v>
      </c>
      <c r="N43" s="779"/>
      <c r="O43" s="779"/>
    </row>
    <row r="44" spans="1:15" s="529" customFormat="1" ht="20.65" customHeight="1">
      <c r="A44" s="527"/>
      <c r="B44" s="527"/>
      <c r="C44" s="740"/>
      <c r="D44" s="740"/>
      <c r="E44" s="546"/>
      <c r="F44" s="546"/>
      <c r="G44" s="546"/>
      <c r="H44" s="530"/>
      <c r="I44" s="788" t="s">
        <v>1637</v>
      </c>
      <c r="J44" s="788"/>
      <c r="K44" s="788"/>
      <c r="L44" s="533"/>
      <c r="M44" s="789" t="s">
        <v>1638</v>
      </c>
      <c r="N44" s="789"/>
      <c r="O44" s="789"/>
    </row>
    <row r="45" spans="1:15" s="529" customFormat="1" ht="20.65" customHeight="1">
      <c r="A45" s="527"/>
      <c r="B45" s="527"/>
      <c r="C45" s="740"/>
      <c r="D45" s="740"/>
      <c r="E45" s="547"/>
      <c r="F45" s="547"/>
      <c r="G45" s="547"/>
      <c r="H45" s="531"/>
      <c r="I45" s="790" t="s">
        <v>1114</v>
      </c>
      <c r="J45" s="790"/>
      <c r="K45" s="790"/>
      <c r="L45" s="531"/>
      <c r="M45" s="790" t="s">
        <v>1114</v>
      </c>
      <c r="N45" s="790"/>
      <c r="O45" s="790"/>
    </row>
    <row r="46" spans="1:15" s="529" customFormat="1" ht="20.65" customHeight="1">
      <c r="A46" s="527"/>
      <c r="B46" s="784" t="s">
        <v>1609</v>
      </c>
      <c r="C46" s="784"/>
      <c r="D46" s="784"/>
      <c r="E46" s="784"/>
      <c r="F46" s="784"/>
      <c r="G46" s="784"/>
      <c r="H46" s="533"/>
      <c r="I46" s="146">
        <v>44377</v>
      </c>
      <c r="J46" s="346"/>
      <c r="K46" s="146">
        <v>44012</v>
      </c>
      <c r="L46" s="282"/>
      <c r="M46" s="146">
        <v>44377</v>
      </c>
      <c r="N46" s="346"/>
      <c r="O46" s="146">
        <v>44012</v>
      </c>
    </row>
    <row r="47" spans="1:15" s="340" customFormat="1" ht="20.65" customHeight="1">
      <c r="B47" s="370" t="s">
        <v>1528</v>
      </c>
      <c r="D47" s="370"/>
      <c r="E47" s="130"/>
      <c r="F47" s="540"/>
      <c r="G47" s="130"/>
      <c r="H47" s="284"/>
      <c r="I47" s="218">
        <v>18801683.969999999</v>
      </c>
      <c r="J47" s="130"/>
      <c r="K47" s="218">
        <v>24184445.91</v>
      </c>
      <c r="L47" s="338"/>
      <c r="M47" s="218">
        <v>28500000</v>
      </c>
      <c r="N47" s="130"/>
      <c r="O47" s="218">
        <v>28500000</v>
      </c>
    </row>
    <row r="48" spans="1:15" s="340" customFormat="1" ht="20.65" customHeight="1" thickBot="1">
      <c r="B48" s="375"/>
      <c r="C48" s="543"/>
      <c r="D48" s="543"/>
      <c r="E48" s="291"/>
      <c r="F48" s="544"/>
      <c r="G48" s="542" t="s">
        <v>400</v>
      </c>
      <c r="H48" s="285"/>
      <c r="I48" s="286">
        <v>18801683.969999999</v>
      </c>
      <c r="J48" s="130"/>
      <c r="K48" s="286">
        <v>24184445.91</v>
      </c>
      <c r="L48" s="338"/>
      <c r="M48" s="286">
        <v>28500000</v>
      </c>
      <c r="N48" s="339"/>
      <c r="O48" s="286">
        <v>28500000</v>
      </c>
    </row>
    <row r="49" spans="1:15" s="340" customFormat="1" ht="20.65" customHeight="1" thickTop="1">
      <c r="B49" s="375"/>
      <c r="C49" s="543"/>
      <c r="D49" s="543"/>
      <c r="E49" s="291"/>
      <c r="F49" s="544"/>
      <c r="G49" s="291"/>
      <c r="H49" s="285"/>
      <c r="I49" s="291"/>
      <c r="J49" s="130"/>
      <c r="K49" s="291"/>
      <c r="L49" s="338"/>
      <c r="M49" s="545"/>
      <c r="N49" s="339"/>
      <c r="O49" s="545"/>
    </row>
    <row r="50" spans="1:15" s="340" customFormat="1" ht="20.65" customHeight="1">
      <c r="A50" s="390"/>
      <c r="D50" s="382"/>
      <c r="E50" s="379"/>
      <c r="F50" s="379"/>
      <c r="H50" s="276"/>
      <c r="I50" s="277"/>
      <c r="J50" s="276"/>
      <c r="K50" s="277"/>
      <c r="N50" s="279"/>
      <c r="O50" s="281" t="s">
        <v>436</v>
      </c>
    </row>
    <row r="51" spans="1:15" s="340" customFormat="1" ht="20.65" customHeight="1">
      <c r="A51" s="390"/>
      <c r="D51" s="382"/>
      <c r="E51" s="379"/>
      <c r="F51" s="379"/>
      <c r="H51" s="276"/>
      <c r="I51" s="779" t="s">
        <v>447</v>
      </c>
      <c r="J51" s="779"/>
      <c r="K51" s="779"/>
      <c r="L51" s="779"/>
      <c r="M51" s="779"/>
      <c r="N51" s="779"/>
      <c r="O51" s="779"/>
    </row>
    <row r="52" spans="1:15" s="340" customFormat="1" ht="20.65" customHeight="1">
      <c r="A52" s="390"/>
      <c r="C52" s="370"/>
      <c r="D52" s="370"/>
      <c r="E52" s="370"/>
      <c r="F52" s="370"/>
      <c r="G52" s="370"/>
      <c r="H52" s="370"/>
      <c r="I52" s="791" t="s">
        <v>1639</v>
      </c>
      <c r="J52" s="791"/>
      <c r="K52" s="791"/>
      <c r="M52" s="791" t="s">
        <v>1257</v>
      </c>
      <c r="N52" s="791"/>
      <c r="O52" s="791"/>
    </row>
    <row r="53" spans="1:15" s="340" customFormat="1" ht="20.65" customHeight="1">
      <c r="A53" s="390"/>
      <c r="C53" s="370"/>
      <c r="D53" s="370"/>
      <c r="E53" s="370"/>
      <c r="F53" s="370"/>
      <c r="G53" s="370"/>
      <c r="H53" s="370"/>
      <c r="I53" s="792" t="s">
        <v>1260</v>
      </c>
      <c r="J53" s="792"/>
      <c r="K53" s="792"/>
      <c r="M53" s="792" t="s">
        <v>1260</v>
      </c>
      <c r="N53" s="792"/>
      <c r="O53" s="792"/>
    </row>
    <row r="54" spans="1:15" s="340" customFormat="1" ht="20.65" customHeight="1">
      <c r="A54" s="390"/>
      <c r="C54" s="370"/>
      <c r="D54" s="370"/>
      <c r="E54" s="370"/>
      <c r="F54" s="370"/>
      <c r="G54" s="370"/>
      <c r="H54" s="370"/>
      <c r="I54" s="767" t="s">
        <v>1782</v>
      </c>
      <c r="J54" s="767"/>
      <c r="K54" s="767"/>
      <c r="M54" s="767" t="s">
        <v>1782</v>
      </c>
      <c r="N54" s="767"/>
      <c r="O54" s="767"/>
    </row>
    <row r="55" spans="1:15" s="340" customFormat="1" ht="20.65" customHeight="1">
      <c r="A55" s="390"/>
      <c r="B55" s="793" t="s">
        <v>1609</v>
      </c>
      <c r="C55" s="793"/>
      <c r="D55" s="793"/>
      <c r="E55" s="793"/>
      <c r="F55" s="548"/>
      <c r="G55" s="548"/>
      <c r="H55" s="292"/>
      <c r="I55" s="146">
        <v>44377</v>
      </c>
      <c r="J55" s="346"/>
      <c r="K55" s="146">
        <v>44012</v>
      </c>
      <c r="L55" s="282"/>
      <c r="M55" s="146">
        <v>44377</v>
      </c>
      <c r="N55" s="346"/>
      <c r="O55" s="146">
        <v>44012</v>
      </c>
    </row>
    <row r="56" spans="1:15" s="340" customFormat="1" ht="20.65" customHeight="1">
      <c r="A56" s="549"/>
      <c r="B56" s="550" t="s">
        <v>1528</v>
      </c>
      <c r="C56" s="550"/>
      <c r="D56" s="550"/>
      <c r="E56" s="550"/>
      <c r="F56" s="370"/>
      <c r="G56" s="370"/>
      <c r="H56" s="276"/>
      <c r="I56" s="293">
        <v>-5382761.9399999995</v>
      </c>
      <c r="J56" s="235"/>
      <c r="K56" s="293">
        <v>-6883241.5099999998</v>
      </c>
      <c r="M56" s="293">
        <v>0</v>
      </c>
      <c r="N56" s="235"/>
      <c r="O56" s="293">
        <v>214800</v>
      </c>
    </row>
    <row r="57" spans="1:15" s="340" customFormat="1" ht="20.65" customHeight="1" thickBot="1">
      <c r="A57" s="549"/>
      <c r="B57" s="375"/>
      <c r="C57" s="370"/>
      <c r="E57" s="748" t="s">
        <v>400</v>
      </c>
      <c r="F57" s="370"/>
      <c r="G57" s="370"/>
      <c r="H57" s="276"/>
      <c r="I57" s="286">
        <v>-5382761.9400000004</v>
      </c>
      <c r="J57" s="130"/>
      <c r="K57" s="286">
        <v>-6883241.5099999998</v>
      </c>
      <c r="L57" s="338"/>
      <c r="M57" s="286">
        <v>0</v>
      </c>
      <c r="N57" s="339"/>
      <c r="O57" s="286">
        <v>214800</v>
      </c>
    </row>
    <row r="58" spans="1:15" ht="20.65" customHeight="1" thickTop="1">
      <c r="B58" s="375"/>
      <c r="C58" s="375"/>
      <c r="D58" s="543"/>
    </row>
    <row r="59" spans="1:15" ht="20.65" customHeight="1">
      <c r="C59" s="336" t="s">
        <v>1640</v>
      </c>
    </row>
    <row r="60" spans="1:15" ht="20.65" customHeight="1">
      <c r="C60" s="336" t="s">
        <v>1641</v>
      </c>
    </row>
    <row r="61" spans="1:15" ht="20.65" customHeight="1">
      <c r="B61" s="336" t="s">
        <v>1642</v>
      </c>
    </row>
    <row r="62" spans="1:15" ht="20.65" customHeight="1">
      <c r="C62" s="336" t="s">
        <v>1643</v>
      </c>
    </row>
    <row r="63" spans="1:15" ht="20.65" customHeight="1">
      <c r="B63" s="336" t="s">
        <v>1644</v>
      </c>
    </row>
    <row r="64" spans="1:15" ht="20.65" customHeight="1">
      <c r="B64" s="336" t="s">
        <v>1645</v>
      </c>
    </row>
    <row r="65" spans="1:15" ht="20.65" customHeight="1">
      <c r="C65" s="336" t="s">
        <v>1646</v>
      </c>
    </row>
    <row r="66" spans="1:15" ht="20.65" customHeight="1">
      <c r="B66" s="336" t="s">
        <v>1647</v>
      </c>
    </row>
    <row r="67" spans="1:15" ht="20.65" customHeight="1">
      <c r="B67" s="336" t="s">
        <v>1648</v>
      </c>
    </row>
    <row r="77" spans="1:15" ht="20.65" customHeight="1">
      <c r="O77" s="336">
        <v>40</v>
      </c>
    </row>
    <row r="78" spans="1:15" s="340" customFormat="1" ht="20.65" customHeight="1">
      <c r="A78" s="390" t="s">
        <v>1788</v>
      </c>
      <c r="B78" s="390"/>
      <c r="C78" s="521"/>
      <c r="D78" s="408"/>
      <c r="E78" s="408"/>
      <c r="F78" s="379"/>
      <c r="H78" s="276"/>
      <c r="I78" s="277"/>
      <c r="J78" s="276"/>
      <c r="K78" s="277"/>
      <c r="M78" s="277"/>
      <c r="N78" s="276"/>
      <c r="O78" s="278"/>
    </row>
    <row r="79" spans="1:15" ht="20.65" customHeight="1">
      <c r="B79" s="405" t="s">
        <v>1649</v>
      </c>
    </row>
    <row r="80" spans="1:15" ht="20.65" customHeight="1">
      <c r="C80" s="336" t="s">
        <v>1650</v>
      </c>
    </row>
    <row r="81" spans="1:15" ht="20.65" customHeight="1">
      <c r="B81" s="551"/>
      <c r="C81" s="340"/>
      <c r="D81" s="408"/>
      <c r="E81" s="379"/>
      <c r="F81" s="379"/>
      <c r="G81" s="338"/>
      <c r="H81" s="285"/>
      <c r="I81" s="284"/>
      <c r="J81" s="285"/>
      <c r="K81" s="284"/>
      <c r="L81" s="338"/>
      <c r="M81" s="284"/>
      <c r="N81" s="285"/>
      <c r="O81" s="294" t="s">
        <v>436</v>
      </c>
    </row>
    <row r="82" spans="1:15" ht="20.65" customHeight="1">
      <c r="B82" s="552"/>
      <c r="C82" s="552"/>
      <c r="D82" s="553"/>
      <c r="E82" s="552"/>
      <c r="F82" s="554"/>
      <c r="G82" s="779" t="s">
        <v>1606</v>
      </c>
      <c r="H82" s="779"/>
      <c r="I82" s="779"/>
      <c r="J82" s="779"/>
      <c r="K82" s="779"/>
      <c r="L82" s="779"/>
      <c r="M82" s="779"/>
      <c r="N82" s="779"/>
      <c r="O82" s="779"/>
    </row>
    <row r="83" spans="1:15" ht="20.65" customHeight="1">
      <c r="B83" s="794" t="s">
        <v>1609</v>
      </c>
      <c r="C83" s="794"/>
      <c r="D83" s="794"/>
      <c r="E83" s="794"/>
      <c r="F83" s="552"/>
      <c r="G83" s="555" t="s">
        <v>409</v>
      </c>
      <c r="H83" s="276"/>
      <c r="I83" s="555" t="s">
        <v>412</v>
      </c>
      <c r="J83" s="556"/>
      <c r="K83" s="555" t="s">
        <v>414</v>
      </c>
      <c r="L83" s="341"/>
      <c r="M83" s="555" t="s">
        <v>415</v>
      </c>
      <c r="N83" s="556"/>
      <c r="O83" s="555" t="s">
        <v>1651</v>
      </c>
    </row>
    <row r="84" spans="1:15" ht="20.65" customHeight="1">
      <c r="B84" s="550" t="s">
        <v>1528</v>
      </c>
      <c r="C84" s="557"/>
      <c r="D84" s="557"/>
      <c r="E84" s="295"/>
      <c r="F84" s="296"/>
      <c r="G84" s="297">
        <v>167243634.12</v>
      </c>
      <c r="H84" s="285"/>
      <c r="I84" s="295">
        <v>223376037.24000007</v>
      </c>
      <c r="J84" s="341"/>
      <c r="K84" s="298">
        <v>262631270.71000001</v>
      </c>
      <c r="L84" s="341"/>
      <c r="M84" s="298">
        <v>12927912.620000005</v>
      </c>
      <c r="N84" s="341"/>
      <c r="O84" s="342">
        <v>115060488.03</v>
      </c>
    </row>
    <row r="85" spans="1:15" ht="20.65" customHeight="1">
      <c r="B85" s="551"/>
      <c r="C85" s="340"/>
      <c r="D85" s="408"/>
      <c r="E85" s="379"/>
      <c r="F85" s="379"/>
      <c r="G85" s="338"/>
      <c r="H85" s="285"/>
      <c r="I85" s="284"/>
      <c r="J85" s="285"/>
      <c r="K85" s="284"/>
      <c r="L85" s="338"/>
      <c r="M85" s="284"/>
      <c r="N85" s="285"/>
      <c r="O85" s="294" t="s">
        <v>436</v>
      </c>
    </row>
    <row r="86" spans="1:15" ht="20.65" customHeight="1">
      <c r="B86" s="552"/>
      <c r="C86" s="552"/>
      <c r="D86" s="553"/>
      <c r="E86" s="552"/>
      <c r="F86" s="554"/>
      <c r="G86" s="779" t="s">
        <v>1215</v>
      </c>
      <c r="H86" s="779"/>
      <c r="I86" s="779"/>
      <c r="J86" s="779"/>
      <c r="K86" s="779"/>
      <c r="L86" s="779"/>
      <c r="M86" s="779"/>
      <c r="N86" s="779"/>
      <c r="O86" s="779"/>
    </row>
    <row r="87" spans="1:15" ht="20.65" customHeight="1">
      <c r="B87" s="794" t="s">
        <v>1609</v>
      </c>
      <c r="C87" s="794"/>
      <c r="D87" s="794"/>
      <c r="E87" s="794"/>
      <c r="F87" s="552"/>
      <c r="G87" s="555" t="s">
        <v>409</v>
      </c>
      <c r="H87" s="276"/>
      <c r="I87" s="555" t="s">
        <v>412</v>
      </c>
      <c r="J87" s="556"/>
      <c r="K87" s="555" t="s">
        <v>414</v>
      </c>
      <c r="L87" s="341"/>
      <c r="M87" s="555" t="s">
        <v>415</v>
      </c>
      <c r="N87" s="556"/>
      <c r="O87" s="555" t="s">
        <v>1651</v>
      </c>
    </row>
    <row r="88" spans="1:15" ht="20.65" customHeight="1">
      <c r="B88" s="550" t="s">
        <v>1528</v>
      </c>
      <c r="C88" s="557"/>
      <c r="D88" s="557"/>
      <c r="E88" s="295"/>
      <c r="F88" s="296"/>
      <c r="G88" s="297">
        <v>158509838.46000001</v>
      </c>
      <c r="H88" s="285"/>
      <c r="I88" s="295">
        <v>243345836.37</v>
      </c>
      <c r="J88" s="341"/>
      <c r="K88" s="298">
        <v>235019475.18000001</v>
      </c>
      <c r="L88" s="341"/>
      <c r="M88" s="298">
        <v>15890632.050000001</v>
      </c>
      <c r="N88" s="341"/>
      <c r="O88" s="342">
        <v>150945567.59999999</v>
      </c>
    </row>
    <row r="90" spans="1:15" ht="20.65" customHeight="1">
      <c r="A90" s="558"/>
      <c r="B90" s="557"/>
      <c r="C90" s="450" t="s">
        <v>1652</v>
      </c>
      <c r="D90" s="559"/>
      <c r="E90" s="299"/>
      <c r="F90" s="370"/>
      <c r="G90" s="299"/>
      <c r="H90" s="299"/>
      <c r="I90" s="299"/>
      <c r="J90" s="552"/>
      <c r="K90" s="299"/>
      <c r="L90" s="370"/>
      <c r="M90" s="299"/>
      <c r="N90" s="299"/>
      <c r="O90" s="552"/>
    </row>
    <row r="91" spans="1:15" ht="20.65" customHeight="1">
      <c r="A91" s="558"/>
      <c r="B91" s="557"/>
      <c r="C91" s="390"/>
      <c r="D91" s="559"/>
      <c r="E91" s="299"/>
      <c r="F91" s="370"/>
      <c r="G91" s="299"/>
      <c r="H91" s="299"/>
      <c r="I91" s="299"/>
      <c r="J91" s="552"/>
      <c r="K91" s="299"/>
      <c r="L91" s="370"/>
      <c r="M91" s="299"/>
      <c r="N91" s="299"/>
      <c r="O91" s="300" t="s">
        <v>436</v>
      </c>
    </row>
    <row r="92" spans="1:15" ht="20.65" customHeight="1">
      <c r="A92" s="558"/>
      <c r="B92" s="557"/>
      <c r="C92" s="552"/>
      <c r="D92" s="559"/>
      <c r="E92" s="299"/>
      <c r="F92" s="370"/>
      <c r="G92" s="552"/>
      <c r="H92" s="299"/>
      <c r="I92" s="301"/>
      <c r="J92" s="301"/>
      <c r="K92" s="301"/>
      <c r="L92" s="554"/>
      <c r="M92" s="795" t="s">
        <v>1528</v>
      </c>
      <c r="N92" s="795"/>
      <c r="O92" s="795"/>
    </row>
    <row r="93" spans="1:15" ht="20.65" customHeight="1">
      <c r="A93" s="558"/>
      <c r="B93" s="557"/>
      <c r="C93" s="559"/>
      <c r="D93" s="559"/>
      <c r="E93" s="299"/>
      <c r="F93" s="370"/>
      <c r="G93" s="552"/>
      <c r="H93" s="299"/>
      <c r="I93" s="301"/>
      <c r="J93" s="301"/>
      <c r="K93" s="301"/>
      <c r="L93" s="301"/>
      <c r="M93" s="767" t="s">
        <v>1782</v>
      </c>
      <c r="N93" s="767"/>
      <c r="O93" s="767"/>
    </row>
    <row r="94" spans="1:15" ht="20.65" customHeight="1">
      <c r="A94" s="558"/>
      <c r="B94" s="557"/>
      <c r="C94" s="559"/>
      <c r="D94" s="559"/>
      <c r="E94" s="299"/>
      <c r="F94" s="370"/>
      <c r="G94" s="552"/>
      <c r="H94" s="299"/>
      <c r="I94" s="302"/>
      <c r="J94" s="303"/>
      <c r="K94" s="302"/>
      <c r="L94" s="554"/>
      <c r="M94" s="146">
        <v>44377</v>
      </c>
      <c r="N94" s="346"/>
      <c r="O94" s="146">
        <v>44012</v>
      </c>
    </row>
    <row r="95" spans="1:15" ht="20.65" customHeight="1">
      <c r="A95" s="558"/>
      <c r="B95" s="557" t="s">
        <v>425</v>
      </c>
      <c r="C95" s="559"/>
      <c r="D95" s="559"/>
      <c r="E95" s="299"/>
      <c r="F95" s="370"/>
      <c r="G95" s="299"/>
      <c r="H95" s="299"/>
      <c r="I95" s="304"/>
      <c r="J95" s="341"/>
      <c r="K95" s="304"/>
      <c r="L95" s="540"/>
      <c r="M95" s="299">
        <v>27381691.879999999</v>
      </c>
      <c r="N95" s="299"/>
      <c r="O95" s="299">
        <v>41569751.409999996</v>
      </c>
    </row>
    <row r="96" spans="1:15" ht="20.65" customHeight="1">
      <c r="A96" s="558"/>
      <c r="B96" s="557" t="s">
        <v>1653</v>
      </c>
      <c r="C96" s="559"/>
      <c r="D96" s="559"/>
      <c r="E96" s="299"/>
      <c r="F96" s="370"/>
      <c r="G96" s="299"/>
      <c r="H96" s="299"/>
      <c r="I96" s="304"/>
      <c r="J96" s="341"/>
      <c r="K96" s="304"/>
      <c r="L96" s="540"/>
      <c r="M96" s="298">
        <v>-35885079.570000008</v>
      </c>
      <c r="N96" s="299"/>
      <c r="O96" s="298">
        <v>-45888276.719999999</v>
      </c>
    </row>
    <row r="97" spans="1:15" ht="20.65" customHeight="1">
      <c r="A97" s="558"/>
      <c r="B97" s="557" t="s">
        <v>1654</v>
      </c>
      <c r="C97" s="559"/>
      <c r="D97" s="559"/>
      <c r="E97" s="299"/>
      <c r="F97" s="370"/>
      <c r="G97" s="299"/>
      <c r="H97" s="299"/>
      <c r="I97" s="304"/>
      <c r="J97" s="341"/>
      <c r="K97" s="304"/>
      <c r="L97" s="540"/>
      <c r="M97" s="298">
        <v>0</v>
      </c>
      <c r="N97" s="299"/>
      <c r="O97" s="298">
        <v>1432000</v>
      </c>
    </row>
    <row r="98" spans="1:15" ht="20.65" customHeight="1" thickBot="1">
      <c r="A98" s="558"/>
      <c r="B98" s="552"/>
      <c r="C98" s="560" t="s">
        <v>1655</v>
      </c>
      <c r="D98" s="559"/>
      <c r="E98" s="299"/>
      <c r="F98" s="370"/>
      <c r="G98" s="299"/>
      <c r="H98" s="299"/>
      <c r="I98" s="305"/>
      <c r="J98" s="305"/>
      <c r="K98" s="305"/>
      <c r="L98" s="306"/>
      <c r="M98" s="286">
        <v>-35885079.57</v>
      </c>
      <c r="N98" s="306"/>
      <c r="O98" s="286">
        <v>-44456276.719999999</v>
      </c>
    </row>
    <row r="99" spans="1:15" ht="20.65" customHeight="1" thickTop="1"/>
    <row r="100" spans="1:15" ht="20.65" customHeight="1">
      <c r="A100" s="340"/>
      <c r="B100" s="561" t="s">
        <v>1656</v>
      </c>
      <c r="C100" s="375"/>
      <c r="D100" s="543"/>
      <c r="E100" s="543"/>
      <c r="F100" s="543"/>
      <c r="G100" s="543"/>
      <c r="H100" s="276"/>
      <c r="I100" s="283"/>
      <c r="J100" s="283"/>
      <c r="K100" s="283"/>
      <c r="L100" s="338"/>
      <c r="M100" s="298"/>
      <c r="N100" s="288"/>
      <c r="O100" s="298"/>
    </row>
    <row r="101" spans="1:15" ht="20.65" customHeight="1">
      <c r="A101" s="558"/>
      <c r="B101" s="557"/>
      <c r="C101" s="390"/>
      <c r="D101" s="559"/>
      <c r="E101" s="299"/>
      <c r="F101" s="370"/>
      <c r="G101" s="299"/>
      <c r="H101" s="299"/>
      <c r="I101" s="299"/>
      <c r="J101" s="552"/>
      <c r="K101" s="299"/>
      <c r="L101" s="370"/>
      <c r="M101" s="299"/>
      <c r="N101" s="299"/>
      <c r="O101" s="300" t="s">
        <v>436</v>
      </c>
    </row>
    <row r="102" spans="1:15" ht="20.65" customHeight="1">
      <c r="A102" s="558"/>
      <c r="B102" s="557"/>
      <c r="C102" s="552"/>
      <c r="D102" s="559"/>
      <c r="E102" s="299"/>
      <c r="F102" s="370"/>
      <c r="G102" s="552"/>
      <c r="H102" s="299"/>
      <c r="I102" s="301"/>
      <c r="J102" s="301"/>
      <c r="K102" s="301"/>
      <c r="L102" s="554"/>
      <c r="M102" s="795" t="s">
        <v>1528</v>
      </c>
      <c r="N102" s="795"/>
      <c r="O102" s="795"/>
    </row>
    <row r="103" spans="1:15" ht="20.65" customHeight="1">
      <c r="A103" s="558"/>
      <c r="B103" s="557"/>
      <c r="C103" s="559"/>
      <c r="D103" s="559"/>
      <c r="E103" s="299"/>
      <c r="F103" s="370"/>
      <c r="G103" s="552"/>
      <c r="H103" s="299"/>
      <c r="I103" s="301"/>
      <c r="J103" s="301"/>
      <c r="K103" s="301"/>
      <c r="L103" s="301"/>
      <c r="M103" s="767" t="s">
        <v>1782</v>
      </c>
      <c r="N103" s="767"/>
      <c r="O103" s="767"/>
    </row>
    <row r="104" spans="1:15" ht="20.65" customHeight="1">
      <c r="A104" s="558"/>
      <c r="B104" s="557"/>
      <c r="C104" s="559"/>
      <c r="D104" s="559"/>
      <c r="E104" s="299"/>
      <c r="F104" s="370"/>
      <c r="G104" s="552"/>
      <c r="H104" s="299"/>
      <c r="I104" s="302"/>
      <c r="J104" s="303"/>
      <c r="K104" s="302"/>
      <c r="L104" s="554"/>
      <c r="M104" s="146">
        <v>44377</v>
      </c>
      <c r="N104" s="346"/>
      <c r="O104" s="146">
        <v>44012</v>
      </c>
    </row>
    <row r="105" spans="1:15" ht="20.65" customHeight="1">
      <c r="A105" s="340"/>
      <c r="B105" s="562" t="s">
        <v>1657</v>
      </c>
      <c r="C105" s="563"/>
      <c r="D105" s="563"/>
      <c r="E105" s="563"/>
      <c r="F105" s="563"/>
      <c r="G105" s="563"/>
      <c r="H105" s="276"/>
      <c r="I105" s="283"/>
      <c r="J105" s="283"/>
      <c r="K105" s="283"/>
      <c r="L105" s="338"/>
      <c r="M105" s="298">
        <v>24184445.91</v>
      </c>
      <c r="N105" s="288"/>
      <c r="O105" s="298">
        <v>30852887.420000002</v>
      </c>
    </row>
    <row r="106" spans="1:15" ht="20.65" customHeight="1">
      <c r="A106" s="340"/>
      <c r="B106" s="379" t="s">
        <v>1658</v>
      </c>
      <c r="C106" s="375"/>
      <c r="D106" s="543"/>
      <c r="E106" s="543"/>
      <c r="F106" s="543"/>
      <c r="G106" s="543"/>
      <c r="H106" s="276"/>
      <c r="I106" s="283"/>
      <c r="J106" s="283"/>
      <c r="K106" s="283"/>
      <c r="L106" s="338"/>
      <c r="M106" s="307">
        <v>-5382761.9399999995</v>
      </c>
      <c r="N106" s="288"/>
      <c r="O106" s="307">
        <v>-6668441.5099999998</v>
      </c>
    </row>
    <row r="107" spans="1:15" ht="20.65" customHeight="1">
      <c r="A107" s="340"/>
      <c r="B107" s="562" t="s">
        <v>1659</v>
      </c>
      <c r="C107" s="562"/>
      <c r="D107" s="562"/>
      <c r="E107" s="562"/>
      <c r="F107" s="562"/>
      <c r="G107" s="562"/>
      <c r="H107" s="276"/>
      <c r="I107" s="305"/>
      <c r="J107" s="305"/>
      <c r="K107" s="305"/>
      <c r="L107" s="339"/>
      <c r="M107" s="308">
        <v>18801683.969999999</v>
      </c>
      <c r="N107" s="288"/>
      <c r="O107" s="308">
        <v>24184445.91</v>
      </c>
    </row>
    <row r="108" spans="1:15" ht="20.65" customHeight="1" thickBot="1">
      <c r="A108" s="340"/>
      <c r="B108" s="562" t="s">
        <v>1660</v>
      </c>
      <c r="C108" s="562"/>
      <c r="D108" s="562"/>
      <c r="E108" s="562"/>
      <c r="F108" s="562"/>
      <c r="G108" s="562"/>
      <c r="H108" s="276"/>
      <c r="I108" s="305"/>
      <c r="J108" s="305"/>
      <c r="K108" s="305"/>
      <c r="L108" s="339"/>
      <c r="M108" s="286">
        <v>18801683.969999999</v>
      </c>
      <c r="N108" s="309"/>
      <c r="O108" s="286">
        <v>24184445.91</v>
      </c>
    </row>
    <row r="109" spans="1:15" ht="20.65" customHeight="1" thickTop="1"/>
    <row r="115" spans="1:15" ht="20.65" customHeight="1">
      <c r="O115" s="336">
        <v>41</v>
      </c>
    </row>
    <row r="116" spans="1:15" s="503" customFormat="1" ht="20.65" customHeight="1">
      <c r="A116" s="405" t="s">
        <v>1661</v>
      </c>
      <c r="B116" s="336"/>
      <c r="C116" s="336"/>
      <c r="D116" s="336"/>
      <c r="E116" s="336"/>
      <c r="F116" s="336"/>
      <c r="G116" s="336"/>
      <c r="H116" s="336"/>
      <c r="I116" s="336"/>
      <c r="J116" s="177"/>
      <c r="K116" s="177"/>
      <c r="L116" s="177"/>
      <c r="M116" s="177"/>
      <c r="N116" s="332"/>
      <c r="O116" s="332"/>
    </row>
    <row r="117" spans="1:15" s="503" customFormat="1" ht="20.65" customHeight="1">
      <c r="A117" s="336"/>
      <c r="B117" s="336"/>
      <c r="C117" s="336" t="s">
        <v>1697</v>
      </c>
      <c r="D117" s="337"/>
      <c r="E117" s="336"/>
      <c r="F117" s="336"/>
      <c r="G117" s="336"/>
      <c r="H117" s="336"/>
      <c r="I117" s="336"/>
      <c r="J117" s="177"/>
      <c r="K117" s="177"/>
      <c r="L117" s="177"/>
      <c r="M117" s="177"/>
      <c r="N117" s="332"/>
      <c r="O117" s="332"/>
    </row>
    <row r="118" spans="1:15" ht="20.65" customHeight="1">
      <c r="D118" s="337"/>
      <c r="K118" s="177"/>
      <c r="L118" s="177"/>
      <c r="M118" s="177"/>
      <c r="N118" s="332"/>
      <c r="O118" s="264" t="s">
        <v>436</v>
      </c>
    </row>
    <row r="119" spans="1:15" ht="20.65" customHeight="1">
      <c r="D119" s="337"/>
      <c r="I119" s="203"/>
      <c r="K119" s="203" t="s">
        <v>1698</v>
      </c>
      <c r="L119" s="177"/>
      <c r="M119" s="203" t="s">
        <v>1671</v>
      </c>
      <c r="N119" s="332"/>
      <c r="O119" s="264"/>
    </row>
    <row r="120" spans="1:15" ht="20.65" customHeight="1">
      <c r="C120" s="446"/>
      <c r="D120" s="405"/>
      <c r="E120" s="405"/>
      <c r="F120" s="405"/>
      <c r="G120" s="405"/>
      <c r="I120" s="343" t="s">
        <v>1107</v>
      </c>
      <c r="K120" s="343" t="s">
        <v>1699</v>
      </c>
      <c r="L120" s="132"/>
      <c r="M120" s="343" t="s">
        <v>1677</v>
      </c>
      <c r="N120" s="332"/>
      <c r="O120" s="343" t="s">
        <v>400</v>
      </c>
    </row>
    <row r="121" spans="1:15" ht="20.65" customHeight="1">
      <c r="C121" s="446"/>
      <c r="D121" s="405" t="s">
        <v>1606</v>
      </c>
      <c r="E121" s="405"/>
      <c r="F121" s="405"/>
      <c r="G121" s="405"/>
      <c r="I121" s="203"/>
      <c r="K121" s="203"/>
      <c r="L121" s="132"/>
      <c r="M121" s="203"/>
      <c r="N121" s="332"/>
      <c r="O121" s="203"/>
    </row>
    <row r="122" spans="1:15" ht="20.65" customHeight="1">
      <c r="C122" s="337"/>
      <c r="D122" s="336" t="s">
        <v>1700</v>
      </c>
      <c r="I122" s="138">
        <v>112786125</v>
      </c>
      <c r="J122" s="332"/>
      <c r="K122" s="138">
        <v>22858909.440000001</v>
      </c>
      <c r="L122" s="177"/>
      <c r="M122" s="138">
        <v>189068977.40000001</v>
      </c>
      <c r="N122" s="332"/>
      <c r="O122" s="138">
        <v>324714011.83999997</v>
      </c>
    </row>
    <row r="123" spans="1:15" ht="20.65" customHeight="1">
      <c r="C123" s="337"/>
      <c r="D123" s="336" t="s">
        <v>1701</v>
      </c>
      <c r="I123" s="158">
        <v>0</v>
      </c>
      <c r="J123" s="332"/>
      <c r="K123" s="158">
        <v>-22858899.440000001</v>
      </c>
      <c r="L123" s="177"/>
      <c r="M123" s="345">
        <v>0</v>
      </c>
      <c r="N123" s="332"/>
      <c r="O123" s="138">
        <v>-22858899.440000001</v>
      </c>
    </row>
    <row r="124" spans="1:15" ht="20.65" customHeight="1" thickBot="1">
      <c r="C124" s="446"/>
      <c r="D124" s="405" t="s">
        <v>1702</v>
      </c>
      <c r="E124" s="405"/>
      <c r="F124" s="405"/>
      <c r="G124" s="405"/>
      <c r="I124" s="344">
        <v>112786125</v>
      </c>
      <c r="J124" s="332"/>
      <c r="K124" s="344">
        <v>10</v>
      </c>
      <c r="L124" s="132"/>
      <c r="M124" s="344">
        <v>189068977.40000001</v>
      </c>
      <c r="N124" s="330"/>
      <c r="O124" s="344">
        <v>301855112.39999998</v>
      </c>
    </row>
    <row r="125" spans="1:15" ht="20.65" customHeight="1" thickTop="1">
      <c r="C125" s="446"/>
      <c r="D125" s="405"/>
      <c r="E125" s="405"/>
      <c r="F125" s="405"/>
      <c r="G125" s="405"/>
      <c r="I125" s="332"/>
      <c r="J125" s="332"/>
      <c r="K125" s="332"/>
      <c r="L125" s="332"/>
      <c r="M125" s="332"/>
      <c r="N125" s="332"/>
      <c r="O125" s="332"/>
    </row>
    <row r="126" spans="1:15" ht="20.65" customHeight="1">
      <c r="D126" s="405" t="s">
        <v>1215</v>
      </c>
      <c r="E126" s="405"/>
      <c r="F126" s="405"/>
      <c r="G126" s="405"/>
      <c r="I126" s="203"/>
      <c r="J126" s="332"/>
      <c r="K126" s="203"/>
      <c r="L126" s="132"/>
      <c r="M126" s="203"/>
      <c r="N126" s="332"/>
      <c r="O126" s="203"/>
    </row>
    <row r="127" spans="1:15" ht="20.65" customHeight="1">
      <c r="D127" s="336" t="s">
        <v>1700</v>
      </c>
      <c r="I127" s="138">
        <v>0</v>
      </c>
      <c r="J127" s="332"/>
      <c r="K127" s="138">
        <v>22858909.440000001</v>
      </c>
      <c r="L127" s="177"/>
      <c r="M127" s="138">
        <v>42462017.18</v>
      </c>
      <c r="N127" s="332"/>
      <c r="O127" s="138">
        <v>65320926.619999997</v>
      </c>
    </row>
    <row r="128" spans="1:15" ht="20.65" customHeight="1">
      <c r="D128" s="336" t="s">
        <v>1701</v>
      </c>
      <c r="I128" s="158">
        <v>0</v>
      </c>
      <c r="J128" s="332"/>
      <c r="K128" s="158">
        <v>-22858899.440000001</v>
      </c>
      <c r="L128" s="177"/>
      <c r="M128" s="345">
        <v>0</v>
      </c>
      <c r="N128" s="332"/>
      <c r="O128" s="138">
        <v>-22858899.440000001</v>
      </c>
    </row>
    <row r="129" spans="3:15" ht="20.65" customHeight="1" thickBot="1">
      <c r="D129" s="405" t="s">
        <v>1702</v>
      </c>
      <c r="E129" s="405"/>
      <c r="F129" s="405"/>
      <c r="G129" s="405"/>
      <c r="I129" s="344">
        <v>0</v>
      </c>
      <c r="J129" s="332"/>
      <c r="K129" s="344">
        <v>10</v>
      </c>
      <c r="L129" s="132"/>
      <c r="M129" s="344">
        <v>42462017.18</v>
      </c>
      <c r="N129" s="330"/>
      <c r="O129" s="344">
        <v>42462027.18</v>
      </c>
    </row>
    <row r="130" spans="3:15" ht="20.65" customHeight="1" thickTop="1">
      <c r="D130" s="405"/>
      <c r="E130" s="405"/>
      <c r="F130" s="405"/>
      <c r="G130" s="405"/>
    </row>
    <row r="131" spans="3:15" ht="20.65" customHeight="1">
      <c r="C131" s="336" t="s">
        <v>1703</v>
      </c>
      <c r="D131" s="337"/>
    </row>
    <row r="132" spans="3:15" ht="20.65" customHeight="1">
      <c r="C132" s="564"/>
      <c r="D132" s="565"/>
      <c r="E132" s="564"/>
      <c r="J132" s="177"/>
      <c r="K132" s="177"/>
      <c r="L132" s="177"/>
      <c r="M132" s="330"/>
      <c r="N132" s="170"/>
      <c r="O132" s="495" t="s">
        <v>436</v>
      </c>
    </row>
    <row r="133" spans="3:15" ht="20.65" customHeight="1">
      <c r="C133" s="564"/>
      <c r="D133" s="565"/>
      <c r="E133" s="564"/>
      <c r="J133" s="177"/>
      <c r="K133" s="177"/>
      <c r="L133" s="177"/>
      <c r="M133" s="767" t="s">
        <v>1782</v>
      </c>
      <c r="N133" s="767"/>
      <c r="O133" s="767"/>
    </row>
    <row r="134" spans="3:15" ht="20.65" customHeight="1">
      <c r="D134" s="337"/>
      <c r="J134" s="177"/>
      <c r="K134" s="177"/>
      <c r="L134" s="177"/>
      <c r="M134" s="146">
        <v>44377</v>
      </c>
      <c r="N134" s="346"/>
      <c r="O134" s="146">
        <v>44012</v>
      </c>
    </row>
    <row r="135" spans="3:15" ht="20.65" customHeight="1">
      <c r="C135" s="337"/>
      <c r="D135" s="336" t="s">
        <v>1704</v>
      </c>
      <c r="J135" s="177"/>
      <c r="K135" s="177"/>
      <c r="L135" s="177"/>
      <c r="M135" s="177">
        <v>42462027.18</v>
      </c>
      <c r="N135" s="332"/>
      <c r="O135" s="177">
        <v>1443510</v>
      </c>
    </row>
    <row r="136" spans="3:15" ht="20.65" customHeight="1">
      <c r="C136" s="337"/>
      <c r="D136" s="336" t="s">
        <v>1679</v>
      </c>
      <c r="J136" s="177"/>
      <c r="K136" s="177"/>
      <c r="L136" s="177"/>
      <c r="M136" s="177">
        <v>146606960.22</v>
      </c>
      <c r="N136" s="332"/>
      <c r="O136" s="177">
        <v>41018517.18</v>
      </c>
    </row>
    <row r="137" spans="3:15" ht="20.65" customHeight="1">
      <c r="C137" s="337"/>
      <c r="D137" s="336" t="s">
        <v>1662</v>
      </c>
      <c r="J137" s="177"/>
      <c r="K137" s="177"/>
      <c r="L137" s="177"/>
      <c r="M137" s="177">
        <v>112786125</v>
      </c>
      <c r="N137" s="332"/>
      <c r="O137" s="177">
        <v>0</v>
      </c>
    </row>
    <row r="138" spans="3:15" ht="20.65" customHeight="1">
      <c r="C138" s="337"/>
      <c r="D138" s="336" t="s">
        <v>1684</v>
      </c>
      <c r="J138" s="177"/>
      <c r="K138" s="177"/>
      <c r="L138" s="177"/>
      <c r="M138" s="208">
        <v>0</v>
      </c>
      <c r="N138" s="345"/>
      <c r="O138" s="208">
        <v>0</v>
      </c>
    </row>
    <row r="139" spans="3:15" ht="20.65" customHeight="1" thickBot="1">
      <c r="C139" s="446"/>
      <c r="D139" s="405" t="s">
        <v>1705</v>
      </c>
      <c r="E139" s="405"/>
      <c r="J139" s="177"/>
      <c r="K139" s="177"/>
      <c r="L139" s="177"/>
      <c r="M139" s="256">
        <v>301855112.39999998</v>
      </c>
      <c r="N139" s="330"/>
      <c r="O139" s="256">
        <v>42462027.18</v>
      </c>
    </row>
    <row r="140" spans="3:15" ht="20.65" customHeight="1" thickTop="1">
      <c r="C140" s="446"/>
      <c r="D140" s="405"/>
      <c r="E140" s="405"/>
      <c r="J140" s="177"/>
      <c r="K140" s="177"/>
      <c r="L140" s="177"/>
      <c r="M140" s="132"/>
      <c r="N140" s="330"/>
      <c r="O140" s="132"/>
    </row>
    <row r="141" spans="3:15" ht="20.65" customHeight="1">
      <c r="C141" s="336" t="s">
        <v>1712</v>
      </c>
      <c r="J141" s="176"/>
      <c r="K141" s="176"/>
      <c r="L141" s="177"/>
      <c r="M141" s="177"/>
      <c r="N141" s="332"/>
      <c r="O141" s="332"/>
    </row>
    <row r="142" spans="3:15" ht="20.65" customHeight="1">
      <c r="J142" s="176"/>
      <c r="K142" s="176"/>
      <c r="L142" s="177"/>
      <c r="M142" s="177"/>
      <c r="N142" s="332"/>
      <c r="O142" s="264" t="s">
        <v>436</v>
      </c>
    </row>
    <row r="143" spans="3:15" ht="20.65" customHeight="1">
      <c r="J143" s="176"/>
      <c r="K143" s="176"/>
      <c r="L143" s="177"/>
      <c r="M143" s="796" t="s">
        <v>1207</v>
      </c>
      <c r="N143" s="796"/>
      <c r="O143" s="796"/>
    </row>
    <row r="144" spans="3:15" ht="20.65" customHeight="1">
      <c r="J144" s="176"/>
      <c r="K144" s="176"/>
      <c r="L144" s="177"/>
      <c r="M144" s="767" t="s">
        <v>1114</v>
      </c>
      <c r="N144" s="767"/>
      <c r="O144" s="767"/>
    </row>
    <row r="145" spans="2:15" ht="20.65" customHeight="1">
      <c r="J145" s="176"/>
      <c r="K145" s="176"/>
      <c r="L145" s="177"/>
      <c r="M145" s="146">
        <v>44377</v>
      </c>
      <c r="N145" s="346"/>
      <c r="O145" s="146">
        <v>44012</v>
      </c>
    </row>
    <row r="146" spans="2:15" ht="20.65" customHeight="1">
      <c r="D146" s="336" t="s">
        <v>1974</v>
      </c>
      <c r="J146" s="176"/>
      <c r="K146" s="176"/>
      <c r="L146" s="177"/>
      <c r="M146" s="138">
        <v>112786125</v>
      </c>
      <c r="N146" s="332"/>
      <c r="O146" s="138">
        <v>0</v>
      </c>
    </row>
    <row r="147" spans="2:15" ht="20.65" customHeight="1">
      <c r="D147" s="336" t="s">
        <v>1706</v>
      </c>
      <c r="J147" s="176"/>
      <c r="K147" s="176"/>
      <c r="L147" s="177"/>
      <c r="M147" s="138">
        <v>38280000</v>
      </c>
      <c r="N147" s="332"/>
      <c r="O147" s="138">
        <v>38280000</v>
      </c>
    </row>
    <row r="148" spans="2:15" ht="20.65" customHeight="1" thickBot="1">
      <c r="E148" s="405" t="s">
        <v>400</v>
      </c>
      <c r="F148" s="405"/>
      <c r="G148" s="405"/>
      <c r="H148" s="405"/>
      <c r="I148" s="405"/>
      <c r="J148" s="133"/>
      <c r="K148" s="133"/>
      <c r="L148" s="132"/>
      <c r="M148" s="344">
        <v>151066125</v>
      </c>
      <c r="N148" s="330"/>
      <c r="O148" s="344">
        <v>38280000</v>
      </c>
    </row>
    <row r="149" spans="2:15" ht="20.65" customHeight="1" thickTop="1">
      <c r="C149" s="336" t="s">
        <v>1713</v>
      </c>
      <c r="J149" s="176"/>
      <c r="K149" s="176"/>
      <c r="L149" s="177"/>
      <c r="M149" s="177"/>
      <c r="N149" s="332"/>
      <c r="O149" s="332"/>
    </row>
    <row r="150" spans="2:15" ht="20.65" customHeight="1">
      <c r="B150" s="336" t="s">
        <v>1975</v>
      </c>
      <c r="J150" s="176"/>
      <c r="K150" s="176"/>
      <c r="L150" s="177"/>
      <c r="M150" s="177"/>
      <c r="N150" s="332"/>
      <c r="O150" s="332"/>
    </row>
    <row r="151" spans="2:15" ht="20.65" customHeight="1">
      <c r="B151" s="336" t="s">
        <v>1976</v>
      </c>
      <c r="J151" s="176"/>
      <c r="K151" s="176"/>
      <c r="L151" s="177"/>
      <c r="M151" s="177"/>
      <c r="N151" s="332"/>
      <c r="O151" s="332"/>
    </row>
    <row r="152" spans="2:15" ht="20.65" customHeight="1">
      <c r="B152" s="336" t="s">
        <v>1977</v>
      </c>
      <c r="D152" s="337"/>
      <c r="J152" s="177"/>
      <c r="K152" s="177"/>
      <c r="L152" s="177"/>
      <c r="M152" s="177"/>
      <c r="N152" s="332"/>
      <c r="O152" s="332"/>
    </row>
  </sheetData>
  <mergeCells count="36">
    <mergeCell ref="M144:O144"/>
    <mergeCell ref="B55:E55"/>
    <mergeCell ref="G82:O82"/>
    <mergeCell ref="B83:E83"/>
    <mergeCell ref="G86:O86"/>
    <mergeCell ref="B87:E87"/>
    <mergeCell ref="M92:O92"/>
    <mergeCell ref="M93:O93"/>
    <mergeCell ref="M102:O102"/>
    <mergeCell ref="M103:O103"/>
    <mergeCell ref="M133:O133"/>
    <mergeCell ref="M143:O143"/>
    <mergeCell ref="I52:K52"/>
    <mergeCell ref="M52:O52"/>
    <mergeCell ref="I53:K53"/>
    <mergeCell ref="M53:O53"/>
    <mergeCell ref="I54:K54"/>
    <mergeCell ref="M54:O54"/>
    <mergeCell ref="I51:O51"/>
    <mergeCell ref="I19:K19"/>
    <mergeCell ref="M19:O19"/>
    <mergeCell ref="B20:E20"/>
    <mergeCell ref="G21:G25"/>
    <mergeCell ref="I43:K43"/>
    <mergeCell ref="M43:O43"/>
    <mergeCell ref="I44:K44"/>
    <mergeCell ref="M44:O44"/>
    <mergeCell ref="I45:K45"/>
    <mergeCell ref="M45:O45"/>
    <mergeCell ref="B46:G46"/>
    <mergeCell ref="I5:K5"/>
    <mergeCell ref="M5:O5"/>
    <mergeCell ref="I6:K6"/>
    <mergeCell ref="M6:O6"/>
    <mergeCell ref="I18:K18"/>
    <mergeCell ref="M18:O18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C0B97-D4C3-445D-BDFA-E0778683E2C9}">
  <sheetPr>
    <tabColor rgb="FF92D050"/>
  </sheetPr>
  <dimension ref="A1:Q31"/>
  <sheetViews>
    <sheetView view="pageBreakPreview" zoomScaleNormal="100" zoomScaleSheetLayoutView="100" workbookViewId="0">
      <selection activeCell="R13" sqref="R13"/>
    </sheetView>
  </sheetViews>
  <sheetFormatPr defaultColWidth="7.42578125" defaultRowHeight="18"/>
  <cols>
    <col min="1" max="1" width="3.28515625" style="700" customWidth="1"/>
    <col min="2" max="2" width="29.7109375" style="699" customWidth="1"/>
    <col min="3" max="3" width="12.28515625" style="328" customWidth="1"/>
    <col min="4" max="4" width="0.7109375" style="328" customWidth="1"/>
    <col min="5" max="5" width="12.28515625" style="328" customWidth="1"/>
    <col min="6" max="6" width="0.7109375" style="328" customWidth="1"/>
    <col min="7" max="7" width="12.28515625" style="328" customWidth="1"/>
    <col min="8" max="8" width="0.7109375" style="328" customWidth="1"/>
    <col min="9" max="9" width="12.28515625" style="328" customWidth="1"/>
    <col min="10" max="10" width="0.7109375" style="328" customWidth="1"/>
    <col min="11" max="11" width="12.28515625" style="328" customWidth="1"/>
    <col min="12" max="12" width="0.7109375" style="328" customWidth="1"/>
    <col min="13" max="13" width="12.28515625" style="328" customWidth="1"/>
    <col min="14" max="14" width="0.7109375" style="328" customWidth="1"/>
    <col min="15" max="15" width="12.28515625" style="328" customWidth="1"/>
    <col min="16" max="16" width="0.7109375" style="328" customWidth="1"/>
    <col min="17" max="17" width="13.28515625" style="328" customWidth="1"/>
    <col min="18" max="16384" width="7.42578125" style="700"/>
  </cols>
  <sheetData>
    <row r="1" spans="1:17" s="692" customFormat="1">
      <c r="B1" s="693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694">
        <v>42</v>
      </c>
    </row>
    <row r="2" spans="1:17" s="692" customFormat="1">
      <c r="A2" s="695" t="s">
        <v>1663</v>
      </c>
      <c r="B2" s="693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</row>
    <row r="3" spans="1:17" s="692" customFormat="1">
      <c r="A3" s="695"/>
      <c r="B3" s="693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1" t="s">
        <v>436</v>
      </c>
    </row>
    <row r="4" spans="1:17" s="695" customFormat="1">
      <c r="B4" s="696"/>
      <c r="C4" s="312" t="s">
        <v>1664</v>
      </c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1"/>
    </row>
    <row r="5" spans="1:17" s="695" customFormat="1">
      <c r="B5" s="696"/>
      <c r="C5" s="314" t="s">
        <v>1665</v>
      </c>
      <c r="D5" s="313"/>
      <c r="E5" s="797" t="s">
        <v>1666</v>
      </c>
      <c r="F5" s="797"/>
      <c r="G5" s="797"/>
      <c r="H5" s="797"/>
      <c r="I5" s="797"/>
      <c r="J5" s="797"/>
      <c r="K5" s="797"/>
      <c r="L5" s="797"/>
      <c r="M5" s="797"/>
      <c r="N5" s="797"/>
      <c r="O5" s="797"/>
      <c r="P5" s="315"/>
      <c r="Q5" s="316"/>
    </row>
    <row r="6" spans="1:17" s="697" customFormat="1">
      <c r="B6" s="698"/>
      <c r="C6" s="317" t="s">
        <v>1667</v>
      </c>
      <c r="D6" s="317"/>
      <c r="E6" s="317" t="s">
        <v>1668</v>
      </c>
      <c r="F6" s="317"/>
      <c r="G6" s="317" t="s">
        <v>1669</v>
      </c>
      <c r="H6" s="317"/>
      <c r="I6" s="317"/>
      <c r="J6" s="317"/>
      <c r="K6" s="317" t="s">
        <v>1670</v>
      </c>
      <c r="L6" s="317"/>
      <c r="M6" s="317"/>
      <c r="N6" s="317"/>
      <c r="O6" s="317" t="s">
        <v>1671</v>
      </c>
      <c r="P6" s="317"/>
      <c r="Q6" s="317"/>
    </row>
    <row r="7" spans="1:17" s="697" customFormat="1">
      <c r="B7" s="698"/>
      <c r="C7" s="577" t="s">
        <v>1672</v>
      </c>
      <c r="D7" s="317"/>
      <c r="E7" s="577" t="s">
        <v>1673</v>
      </c>
      <c r="F7" s="317"/>
      <c r="G7" s="577" t="s">
        <v>1674</v>
      </c>
      <c r="H7" s="317"/>
      <c r="I7" s="577" t="s">
        <v>1675</v>
      </c>
      <c r="J7" s="317"/>
      <c r="K7" s="577" t="s">
        <v>1676</v>
      </c>
      <c r="L7" s="317"/>
      <c r="M7" s="577" t="s">
        <v>1379</v>
      </c>
      <c r="N7" s="317"/>
      <c r="O7" s="577" t="s">
        <v>1677</v>
      </c>
      <c r="P7" s="317"/>
      <c r="Q7" s="577" t="s">
        <v>400</v>
      </c>
    </row>
    <row r="8" spans="1:17" s="692" customFormat="1">
      <c r="B8" s="696" t="s">
        <v>1678</v>
      </c>
      <c r="C8" s="310"/>
      <c r="D8" s="310"/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</row>
    <row r="9" spans="1:17" s="692" customFormat="1">
      <c r="B9" s="693" t="s">
        <v>1489</v>
      </c>
      <c r="C9" s="318">
        <v>705443000</v>
      </c>
      <c r="D9" s="318"/>
      <c r="E9" s="318">
        <v>361744667.45999998</v>
      </c>
      <c r="F9" s="318"/>
      <c r="G9" s="318">
        <v>1956885305.96</v>
      </c>
      <c r="H9" s="318"/>
      <c r="I9" s="318">
        <v>32116000.260000002</v>
      </c>
      <c r="J9" s="318"/>
      <c r="K9" s="318">
        <v>16025387.16</v>
      </c>
      <c r="L9" s="318"/>
      <c r="M9" s="318">
        <v>4962188.5199999996</v>
      </c>
      <c r="N9" s="318"/>
      <c r="O9" s="318">
        <v>657736.29</v>
      </c>
      <c r="P9" s="318"/>
      <c r="Q9" s="318">
        <v>3077834285.6500001</v>
      </c>
    </row>
    <row r="10" spans="1:17" s="692" customFormat="1">
      <c r="B10" s="693" t="s">
        <v>1679</v>
      </c>
      <c r="C10" s="318">
        <v>0</v>
      </c>
      <c r="D10" s="318"/>
      <c r="E10" s="329">
        <v>1052435.51</v>
      </c>
      <c r="F10" s="318"/>
      <c r="G10" s="329">
        <v>3640207.85</v>
      </c>
      <c r="H10" s="318"/>
      <c r="I10" s="329">
        <v>0</v>
      </c>
      <c r="J10" s="318"/>
      <c r="K10" s="329">
        <v>123777.75</v>
      </c>
      <c r="L10" s="318"/>
      <c r="M10" s="329">
        <v>0</v>
      </c>
      <c r="N10" s="318"/>
      <c r="O10" s="329">
        <v>15984187.289999999</v>
      </c>
      <c r="P10" s="318"/>
      <c r="Q10" s="318">
        <v>20800608.399999999</v>
      </c>
    </row>
    <row r="11" spans="1:17" s="692" customFormat="1">
      <c r="B11" s="693" t="s">
        <v>1680</v>
      </c>
      <c r="C11" s="318">
        <v>0</v>
      </c>
      <c r="D11" s="318"/>
      <c r="E11" s="329">
        <v>0</v>
      </c>
      <c r="F11" s="318"/>
      <c r="G11" s="329">
        <v>-2948097.71</v>
      </c>
      <c r="H11" s="318"/>
      <c r="I11" s="329">
        <v>0</v>
      </c>
      <c r="J11" s="318"/>
      <c r="K11" s="329">
        <v>0</v>
      </c>
      <c r="L11" s="318"/>
      <c r="M11" s="329">
        <v>-1354163.08</v>
      </c>
      <c r="N11" s="318"/>
      <c r="O11" s="329">
        <v>0</v>
      </c>
      <c r="P11" s="318"/>
      <c r="Q11" s="318">
        <v>-4302260.79</v>
      </c>
    </row>
    <row r="12" spans="1:17" s="692" customFormat="1">
      <c r="B12" s="693" t="s">
        <v>1681</v>
      </c>
      <c r="C12" s="318">
        <v>0</v>
      </c>
      <c r="D12" s="318"/>
      <c r="E12" s="329">
        <v>657736.29</v>
      </c>
      <c r="F12" s="318"/>
      <c r="G12" s="329">
        <v>0</v>
      </c>
      <c r="H12" s="318"/>
      <c r="I12" s="329">
        <v>471303.02</v>
      </c>
      <c r="J12" s="318"/>
      <c r="K12" s="329">
        <v>0</v>
      </c>
      <c r="L12" s="318"/>
      <c r="M12" s="329">
        <v>0</v>
      </c>
      <c r="N12" s="318"/>
      <c r="O12" s="329">
        <v>-473888.98</v>
      </c>
      <c r="P12" s="318"/>
      <c r="Q12" s="318">
        <v>655150.32999999996</v>
      </c>
    </row>
    <row r="13" spans="1:17" s="692" customFormat="1">
      <c r="B13" s="693" t="s">
        <v>443</v>
      </c>
      <c r="C13" s="318">
        <v>-112786125</v>
      </c>
      <c r="D13" s="318"/>
      <c r="E13" s="318">
        <v>0</v>
      </c>
      <c r="F13" s="318"/>
      <c r="G13" s="318">
        <v>0</v>
      </c>
      <c r="H13" s="318"/>
      <c r="I13" s="318">
        <v>0</v>
      </c>
      <c r="J13" s="318"/>
      <c r="K13" s="318">
        <v>0</v>
      </c>
      <c r="L13" s="318"/>
      <c r="M13" s="318">
        <v>0</v>
      </c>
      <c r="N13" s="318"/>
      <c r="O13" s="318">
        <v>0</v>
      </c>
      <c r="P13" s="318"/>
      <c r="Q13" s="318">
        <v>-112786125</v>
      </c>
    </row>
    <row r="14" spans="1:17" s="695" customFormat="1">
      <c r="B14" s="696" t="s">
        <v>1682</v>
      </c>
      <c r="C14" s="319">
        <v>592656875</v>
      </c>
      <c r="D14" s="320"/>
      <c r="E14" s="319">
        <v>363454839.25999999</v>
      </c>
      <c r="F14" s="320"/>
      <c r="G14" s="319">
        <v>1957577416.0999999</v>
      </c>
      <c r="H14" s="320"/>
      <c r="I14" s="319">
        <v>32587303.280000001</v>
      </c>
      <c r="J14" s="320"/>
      <c r="K14" s="319">
        <v>16149164.91</v>
      </c>
      <c r="L14" s="320"/>
      <c r="M14" s="319">
        <v>3608025.44</v>
      </c>
      <c r="N14" s="320"/>
      <c r="O14" s="319">
        <v>16168034.6</v>
      </c>
      <c r="P14" s="320"/>
      <c r="Q14" s="319">
        <v>2982201658.5900002</v>
      </c>
    </row>
    <row r="15" spans="1:17" s="692" customFormat="1">
      <c r="B15" s="696" t="s">
        <v>1683</v>
      </c>
      <c r="C15" s="318"/>
      <c r="D15" s="318"/>
      <c r="E15" s="318"/>
      <c r="F15" s="318"/>
      <c r="G15" s="318"/>
      <c r="H15" s="318"/>
      <c r="I15" s="318"/>
      <c r="J15" s="318"/>
      <c r="K15" s="318"/>
      <c r="L15" s="318"/>
      <c r="M15" s="318"/>
      <c r="N15" s="318"/>
      <c r="O15" s="318"/>
      <c r="P15" s="318"/>
      <c r="Q15" s="318"/>
    </row>
    <row r="16" spans="1:17" s="692" customFormat="1">
      <c r="B16" s="693" t="s">
        <v>1489</v>
      </c>
      <c r="C16" s="318">
        <v>0</v>
      </c>
      <c r="D16" s="318"/>
      <c r="E16" s="318">
        <v>358909379.58999997</v>
      </c>
      <c r="F16" s="318"/>
      <c r="G16" s="318">
        <v>1949306342.25</v>
      </c>
      <c r="H16" s="318"/>
      <c r="I16" s="318">
        <v>0</v>
      </c>
      <c r="J16" s="318"/>
      <c r="K16" s="318">
        <v>15786652.710000001</v>
      </c>
      <c r="L16" s="318"/>
      <c r="M16" s="318">
        <v>4269780.8499999996</v>
      </c>
      <c r="N16" s="318"/>
      <c r="O16" s="318">
        <v>0</v>
      </c>
      <c r="P16" s="318"/>
      <c r="Q16" s="318">
        <v>2328272155.4000001</v>
      </c>
    </row>
    <row r="17" spans="2:17" s="692" customFormat="1">
      <c r="B17" s="693" t="s">
        <v>1684</v>
      </c>
      <c r="C17" s="318">
        <v>0</v>
      </c>
      <c r="D17" s="318"/>
      <c r="E17" s="329">
        <v>497459.67000000004</v>
      </c>
      <c r="F17" s="318"/>
      <c r="G17" s="329">
        <v>1655292.62</v>
      </c>
      <c r="H17" s="318"/>
      <c r="I17" s="329">
        <v>0</v>
      </c>
      <c r="J17" s="318"/>
      <c r="K17" s="329">
        <v>50905.85</v>
      </c>
      <c r="L17" s="318"/>
      <c r="M17" s="329">
        <v>248944</v>
      </c>
      <c r="N17" s="318"/>
      <c r="O17" s="329">
        <v>0</v>
      </c>
      <c r="P17" s="318"/>
      <c r="Q17" s="318">
        <v>2452602.14</v>
      </c>
    </row>
    <row r="18" spans="2:17" s="692" customFormat="1">
      <c r="B18" s="693" t="s">
        <v>1685</v>
      </c>
      <c r="C18" s="318">
        <v>0</v>
      </c>
      <c r="D18" s="318"/>
      <c r="E18" s="318">
        <v>0</v>
      </c>
      <c r="F18" s="318"/>
      <c r="G18" s="329">
        <v>-2948085.62</v>
      </c>
      <c r="H18" s="318"/>
      <c r="I18" s="318">
        <v>0</v>
      </c>
      <c r="J18" s="318"/>
      <c r="K18" s="318">
        <v>0</v>
      </c>
      <c r="L18" s="318"/>
      <c r="M18" s="318">
        <v>-1353863.08</v>
      </c>
      <c r="N18" s="318"/>
      <c r="O18" s="318">
        <v>0</v>
      </c>
      <c r="P18" s="318"/>
      <c r="Q18" s="318">
        <v>-4301948.7</v>
      </c>
    </row>
    <row r="19" spans="2:17" s="695" customFormat="1">
      <c r="B19" s="696" t="s">
        <v>1682</v>
      </c>
      <c r="C19" s="319">
        <v>0</v>
      </c>
      <c r="D19" s="320"/>
      <c r="E19" s="319">
        <v>359406839.25999999</v>
      </c>
      <c r="F19" s="320"/>
      <c r="G19" s="319">
        <v>1948013549.25</v>
      </c>
      <c r="H19" s="320"/>
      <c r="I19" s="319">
        <v>0</v>
      </c>
      <c r="J19" s="320"/>
      <c r="K19" s="319">
        <v>15837558.560000001</v>
      </c>
      <c r="L19" s="320"/>
      <c r="M19" s="319">
        <v>3164861.77</v>
      </c>
      <c r="N19" s="320"/>
      <c r="O19" s="319">
        <v>0</v>
      </c>
      <c r="P19" s="320"/>
      <c r="Q19" s="319">
        <v>2326422808.8400002</v>
      </c>
    </row>
    <row r="20" spans="2:17" s="695" customFormat="1">
      <c r="B20" s="696" t="s">
        <v>1686</v>
      </c>
      <c r="C20" s="321"/>
      <c r="D20" s="320"/>
      <c r="E20" s="321"/>
      <c r="F20" s="320"/>
      <c r="G20" s="321"/>
      <c r="H20" s="320"/>
      <c r="I20" s="321"/>
      <c r="J20" s="320"/>
      <c r="K20" s="321"/>
      <c r="L20" s="320"/>
      <c r="M20" s="321"/>
      <c r="N20" s="320"/>
      <c r="O20" s="321"/>
      <c r="P20" s="320"/>
      <c r="Q20" s="321"/>
    </row>
    <row r="21" spans="2:17" s="692" customFormat="1">
      <c r="B21" s="693" t="s">
        <v>1489</v>
      </c>
      <c r="C21" s="322">
        <v>0</v>
      </c>
      <c r="D21" s="318"/>
      <c r="E21" s="322">
        <v>0</v>
      </c>
      <c r="F21" s="318"/>
      <c r="G21" s="322">
        <v>0</v>
      </c>
      <c r="H21" s="318"/>
      <c r="I21" s="322">
        <v>10946161.01</v>
      </c>
      <c r="J21" s="318"/>
      <c r="K21" s="322">
        <v>0</v>
      </c>
      <c r="L21" s="318"/>
      <c r="M21" s="322">
        <v>0</v>
      </c>
      <c r="N21" s="318"/>
      <c r="O21" s="322">
        <v>0</v>
      </c>
      <c r="P21" s="318"/>
      <c r="Q21" s="318">
        <v>10946161.01</v>
      </c>
    </row>
    <row r="22" spans="2:17" s="692" customFormat="1">
      <c r="B22" s="693" t="s">
        <v>1687</v>
      </c>
      <c r="C22" s="323">
        <v>0</v>
      </c>
      <c r="D22" s="318"/>
      <c r="E22" s="367">
        <v>0</v>
      </c>
      <c r="F22" s="318"/>
      <c r="G22" s="367">
        <v>0</v>
      </c>
      <c r="H22" s="318"/>
      <c r="I22" s="367">
        <v>-8434.65</v>
      </c>
      <c r="J22" s="318"/>
      <c r="K22" s="367">
        <v>0</v>
      </c>
      <c r="L22" s="318"/>
      <c r="M22" s="367">
        <v>0</v>
      </c>
      <c r="N22" s="318"/>
      <c r="O22" s="367">
        <v>0</v>
      </c>
      <c r="P22" s="318"/>
      <c r="Q22" s="323">
        <v>-8434.65</v>
      </c>
    </row>
    <row r="23" spans="2:17" s="695" customFormat="1">
      <c r="B23" s="696" t="s">
        <v>1682</v>
      </c>
      <c r="C23" s="324">
        <v>0</v>
      </c>
      <c r="D23" s="320"/>
      <c r="E23" s="324">
        <v>0</v>
      </c>
      <c r="F23" s="320"/>
      <c r="G23" s="324">
        <v>0</v>
      </c>
      <c r="H23" s="320"/>
      <c r="I23" s="324">
        <v>10937726.359999999</v>
      </c>
      <c r="J23" s="320"/>
      <c r="K23" s="324">
        <v>0</v>
      </c>
      <c r="L23" s="320"/>
      <c r="M23" s="324">
        <v>0</v>
      </c>
      <c r="N23" s="320"/>
      <c r="O23" s="324">
        <v>0</v>
      </c>
      <c r="P23" s="320"/>
      <c r="Q23" s="324">
        <v>10937726.359999999</v>
      </c>
    </row>
    <row r="24" spans="2:17" s="692" customFormat="1">
      <c r="B24" s="696" t="s">
        <v>1688</v>
      </c>
      <c r="C24" s="318"/>
      <c r="D24" s="318"/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8"/>
      <c r="P24" s="318"/>
      <c r="Q24" s="318"/>
    </row>
    <row r="25" spans="2:17" s="695" customFormat="1" ht="18.75" thickBot="1">
      <c r="B25" s="696" t="s">
        <v>1682</v>
      </c>
      <c r="C25" s="325">
        <v>592656875</v>
      </c>
      <c r="D25" s="320"/>
      <c r="E25" s="325">
        <v>4048000</v>
      </c>
      <c r="F25" s="320"/>
      <c r="G25" s="325">
        <v>9563866.8499999996</v>
      </c>
      <c r="H25" s="320"/>
      <c r="I25" s="325">
        <v>21649576.920000002</v>
      </c>
      <c r="J25" s="320"/>
      <c r="K25" s="325">
        <v>311606.34999999998</v>
      </c>
      <c r="L25" s="320"/>
      <c r="M25" s="325">
        <v>443163.67</v>
      </c>
      <c r="N25" s="320"/>
      <c r="O25" s="325">
        <v>16168034.6</v>
      </c>
      <c r="P25" s="320"/>
      <c r="Q25" s="325">
        <v>644841123.38999999</v>
      </c>
    </row>
    <row r="26" spans="2:17" s="695" customFormat="1" ht="19.5" thickTop="1" thickBot="1">
      <c r="B26" s="696" t="s">
        <v>1489</v>
      </c>
      <c r="C26" s="325">
        <v>705443000</v>
      </c>
      <c r="D26" s="320"/>
      <c r="E26" s="325">
        <v>2835287.87</v>
      </c>
      <c r="F26" s="320"/>
      <c r="G26" s="325">
        <v>7578963.71</v>
      </c>
      <c r="H26" s="320"/>
      <c r="I26" s="325">
        <v>21169839.25</v>
      </c>
      <c r="J26" s="320"/>
      <c r="K26" s="325">
        <v>238734.45</v>
      </c>
      <c r="L26" s="320"/>
      <c r="M26" s="325">
        <v>692407.67</v>
      </c>
      <c r="N26" s="320"/>
      <c r="O26" s="325">
        <v>657736.29</v>
      </c>
      <c r="P26" s="320"/>
      <c r="Q26" s="325">
        <v>738615969.24000001</v>
      </c>
    </row>
    <row r="27" spans="2:17" s="692" customFormat="1" ht="18.75" thickTop="1">
      <c r="B27" s="696" t="s">
        <v>1689</v>
      </c>
      <c r="C27" s="318"/>
      <c r="D27" s="318"/>
      <c r="E27" s="318"/>
      <c r="F27" s="318"/>
      <c r="G27" s="318"/>
      <c r="H27" s="318"/>
      <c r="I27" s="318"/>
      <c r="J27" s="318"/>
      <c r="K27" s="318"/>
      <c r="L27" s="318"/>
      <c r="M27" s="318"/>
      <c r="N27" s="318"/>
      <c r="O27" s="318"/>
      <c r="P27" s="318"/>
      <c r="Q27" s="318"/>
    </row>
    <row r="28" spans="2:17" s="692" customFormat="1" ht="18.75" thickBot="1">
      <c r="B28" s="326" t="s">
        <v>1690</v>
      </c>
      <c r="C28" s="327">
        <v>2452602.14</v>
      </c>
      <c r="D28" s="318"/>
      <c r="E28" s="318"/>
      <c r="F28" s="318"/>
      <c r="G28" s="318"/>
      <c r="H28" s="318"/>
      <c r="I28" s="318"/>
      <c r="J28" s="318"/>
      <c r="K28" s="318"/>
      <c r="L28" s="318"/>
      <c r="M28" s="318"/>
      <c r="N28" s="318"/>
      <c r="O28" s="318"/>
      <c r="P28" s="318"/>
      <c r="Q28" s="310"/>
    </row>
    <row r="29" spans="2:17" s="692" customFormat="1" ht="19.5" thickTop="1" thickBot="1">
      <c r="B29" s="326" t="s">
        <v>1691</v>
      </c>
      <c r="C29" s="327">
        <v>2109998.7400000002</v>
      </c>
      <c r="D29" s="318"/>
      <c r="E29" s="318"/>
      <c r="F29" s="318"/>
      <c r="G29" s="318"/>
      <c r="H29" s="318"/>
      <c r="I29" s="318"/>
      <c r="J29" s="318"/>
      <c r="K29" s="318"/>
      <c r="L29" s="318"/>
      <c r="M29" s="318"/>
      <c r="N29" s="318"/>
      <c r="O29" s="318"/>
      <c r="P29" s="318"/>
      <c r="Q29" s="310"/>
    </row>
    <row r="30" spans="2:17" ht="18.75" thickTop="1">
      <c r="C30" s="328">
        <v>0</v>
      </c>
      <c r="E30" s="328">
        <v>0</v>
      </c>
      <c r="G30" s="328">
        <v>0</v>
      </c>
      <c r="I30" s="328">
        <v>0</v>
      </c>
      <c r="K30" s="328">
        <v>0</v>
      </c>
      <c r="M30" s="328">
        <v>0</v>
      </c>
      <c r="O30" s="328">
        <v>0</v>
      </c>
    </row>
    <row r="31" spans="2:17">
      <c r="C31" s="328">
        <v>0</v>
      </c>
      <c r="E31" s="328">
        <v>0</v>
      </c>
      <c r="G31" s="328">
        <v>0</v>
      </c>
      <c r="I31" s="328">
        <v>0</v>
      </c>
      <c r="K31" s="328">
        <v>0</v>
      </c>
      <c r="M31" s="328">
        <v>0</v>
      </c>
      <c r="O31" s="328">
        <v>0</v>
      </c>
    </row>
  </sheetData>
  <mergeCells count="1">
    <mergeCell ref="E5:O5"/>
  </mergeCells>
  <printOptions horizontalCentered="1"/>
  <pageMargins left="0.39370078740157483" right="0.19685039370078741" top="0.39370078740157483" bottom="0.19685039370078741" header="0.19685039370078741" footer="0.19685039370078741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4F5C0-17BD-4CF0-968C-4F6199D6927F}">
  <sheetPr>
    <tabColor rgb="FF92D050"/>
  </sheetPr>
  <dimension ref="A1:Q282"/>
  <sheetViews>
    <sheetView view="pageBreakPreview" topLeftCell="A40" zoomScaleNormal="100" zoomScaleSheetLayoutView="100" workbookViewId="0">
      <selection activeCell="R13" sqref="R13"/>
    </sheetView>
  </sheetViews>
  <sheetFormatPr defaultColWidth="7.28515625" defaultRowHeight="20.65" customHeight="1"/>
  <cols>
    <col min="1" max="4" width="3.28515625" style="332" customWidth="1"/>
    <col min="5" max="7" width="8.28515625" style="332" customWidth="1"/>
    <col min="8" max="8" width="0.85546875" style="332" customWidth="1"/>
    <col min="9" max="9" width="13.140625" style="332" customWidth="1"/>
    <col min="10" max="10" width="0.85546875" style="332" customWidth="1"/>
    <col min="11" max="11" width="13.140625" style="332" customWidth="1"/>
    <col min="12" max="12" width="0.85546875" style="332" customWidth="1"/>
    <col min="13" max="13" width="13.140625" style="332" customWidth="1"/>
    <col min="14" max="14" width="0.85546875" style="332" customWidth="1"/>
    <col min="15" max="15" width="13.140625" style="332" customWidth="1"/>
    <col min="16" max="16" width="11.28515625" style="332" bestFit="1" customWidth="1"/>
    <col min="17" max="17" width="7.28515625" style="332"/>
    <col min="18" max="18" width="11.7109375" style="332" bestFit="1" customWidth="1"/>
    <col min="19" max="19" width="7.28515625" style="332"/>
    <col min="20" max="20" width="11.7109375" style="332" bestFit="1" customWidth="1"/>
    <col min="21" max="16384" width="7.28515625" style="332"/>
  </cols>
  <sheetData>
    <row r="1" spans="1:15" s="335" customFormat="1" ht="20.65" customHeight="1">
      <c r="A1" s="330"/>
      <c r="B1" s="330"/>
      <c r="C1" s="330"/>
      <c r="D1" s="330"/>
      <c r="E1" s="330"/>
      <c r="F1" s="330"/>
      <c r="G1" s="330"/>
      <c r="H1" s="330"/>
      <c r="I1" s="132"/>
      <c r="J1" s="132"/>
      <c r="K1" s="132"/>
      <c r="L1" s="132"/>
      <c r="M1" s="330"/>
      <c r="N1" s="330"/>
      <c r="O1" s="336">
        <v>43</v>
      </c>
    </row>
    <row r="2" spans="1:15" ht="20.65" customHeight="1">
      <c r="A2" s="405" t="s">
        <v>1097</v>
      </c>
      <c r="B2" s="405"/>
      <c r="C2" s="336"/>
      <c r="D2" s="405"/>
      <c r="E2" s="405"/>
      <c r="F2" s="405"/>
      <c r="G2" s="405"/>
      <c r="H2" s="405"/>
      <c r="I2" s="405"/>
      <c r="J2" s="133"/>
      <c r="K2" s="133"/>
      <c r="L2" s="132"/>
      <c r="M2" s="132"/>
      <c r="N2" s="330"/>
      <c r="O2" s="336"/>
    </row>
    <row r="3" spans="1:15" ht="20.65" customHeight="1">
      <c r="A3" s="336"/>
      <c r="C3" s="336" t="s">
        <v>1098</v>
      </c>
      <c r="D3" s="134"/>
      <c r="E3" s="134"/>
      <c r="F3" s="134"/>
      <c r="G3" s="134"/>
      <c r="H3" s="134"/>
      <c r="I3" s="134"/>
      <c r="J3" s="134"/>
      <c r="K3" s="134"/>
      <c r="L3" s="135"/>
      <c r="M3" s="135"/>
      <c r="N3" s="135"/>
      <c r="O3" s="135"/>
    </row>
    <row r="4" spans="1:15" ht="20.65" customHeight="1">
      <c r="A4" s="336"/>
      <c r="B4" s="134" t="s">
        <v>1714</v>
      </c>
      <c r="C4" s="134"/>
      <c r="D4" s="134"/>
      <c r="E4" s="134"/>
      <c r="F4" s="134"/>
      <c r="G4" s="134"/>
      <c r="H4" s="134"/>
      <c r="I4" s="134"/>
      <c r="J4" s="134"/>
      <c r="K4" s="134"/>
      <c r="L4" s="135"/>
      <c r="M4" s="135"/>
      <c r="N4" s="135"/>
      <c r="O4" s="135"/>
    </row>
    <row r="5" spans="1:15" ht="20.65" customHeight="1">
      <c r="A5" s="336"/>
      <c r="B5" s="134" t="s">
        <v>1715</v>
      </c>
      <c r="C5" s="134"/>
      <c r="D5" s="134"/>
      <c r="E5" s="134"/>
      <c r="F5" s="134"/>
      <c r="G5" s="134"/>
      <c r="H5" s="134"/>
      <c r="I5" s="134"/>
      <c r="J5" s="134"/>
      <c r="K5" s="134"/>
      <c r="L5" s="135"/>
      <c r="M5" s="135"/>
      <c r="N5" s="135"/>
      <c r="O5" s="135"/>
    </row>
    <row r="6" spans="1:15" ht="20.65" customHeight="1">
      <c r="A6" s="336"/>
      <c r="B6" s="134" t="s">
        <v>1716</v>
      </c>
      <c r="C6" s="134"/>
      <c r="D6" s="134"/>
      <c r="E6" s="552"/>
      <c r="F6" s="552"/>
      <c r="G6" s="552"/>
      <c r="H6" s="552"/>
      <c r="I6" s="552"/>
      <c r="J6" s="552"/>
      <c r="K6" s="552"/>
      <c r="L6" s="571"/>
      <c r="M6" s="571"/>
      <c r="N6" s="571"/>
      <c r="O6" s="571"/>
    </row>
    <row r="7" spans="1:15" ht="20.65" customHeight="1">
      <c r="A7" s="336"/>
      <c r="B7" s="336"/>
      <c r="C7" s="336" t="s">
        <v>1099</v>
      </c>
      <c r="D7" s="134"/>
      <c r="E7" s="552"/>
      <c r="F7" s="552"/>
      <c r="G7" s="552"/>
      <c r="H7" s="552"/>
      <c r="I7" s="552"/>
      <c r="J7" s="552"/>
      <c r="K7" s="552"/>
      <c r="L7" s="571"/>
      <c r="M7" s="571"/>
      <c r="N7" s="571"/>
      <c r="O7" s="571"/>
    </row>
    <row r="8" spans="1:15" ht="20.65" customHeight="1">
      <c r="A8" s="336"/>
      <c r="B8" s="134" t="s">
        <v>1100</v>
      </c>
      <c r="C8" s="134"/>
      <c r="D8" s="336"/>
      <c r="E8" s="336"/>
      <c r="F8" s="336"/>
      <c r="G8" s="336"/>
      <c r="H8" s="336"/>
      <c r="I8" s="336"/>
      <c r="J8" s="336"/>
      <c r="K8" s="336"/>
    </row>
    <row r="9" spans="1:15" ht="20.65" customHeight="1">
      <c r="A9" s="336"/>
      <c r="B9" s="336"/>
      <c r="C9" s="336" t="s">
        <v>1978</v>
      </c>
      <c r="D9" s="336"/>
      <c r="E9" s="336"/>
      <c r="F9" s="336"/>
      <c r="G9" s="336"/>
      <c r="H9" s="336"/>
      <c r="I9" s="336"/>
      <c r="J9" s="336"/>
      <c r="K9" s="336"/>
    </row>
    <row r="10" spans="1:15" ht="20.65" customHeight="1">
      <c r="A10" s="336"/>
      <c r="B10" s="336"/>
      <c r="C10" s="336" t="s">
        <v>1979</v>
      </c>
      <c r="D10" s="336"/>
      <c r="E10" s="336"/>
      <c r="F10" s="336"/>
      <c r="G10" s="336"/>
      <c r="H10" s="336"/>
      <c r="I10" s="336"/>
      <c r="J10" s="336"/>
      <c r="K10" s="336"/>
    </row>
    <row r="11" spans="1:15" ht="20.65" customHeight="1">
      <c r="A11" s="336"/>
      <c r="B11" s="336" t="s">
        <v>1980</v>
      </c>
      <c r="C11" s="336"/>
      <c r="D11" s="336"/>
      <c r="E11" s="336"/>
      <c r="F11" s="336"/>
      <c r="G11" s="336"/>
      <c r="H11" s="336"/>
      <c r="I11" s="336"/>
      <c r="J11" s="336"/>
      <c r="K11" s="336"/>
    </row>
    <row r="12" spans="1:15" ht="20.65" customHeight="1">
      <c r="A12" s="336"/>
      <c r="B12" s="336"/>
      <c r="C12" s="336" t="s">
        <v>1101</v>
      </c>
      <c r="D12" s="336"/>
      <c r="E12" s="336"/>
      <c r="F12" s="336"/>
      <c r="G12" s="336"/>
      <c r="H12" s="336"/>
      <c r="I12" s="336"/>
      <c r="J12" s="336"/>
      <c r="K12" s="336"/>
    </row>
    <row r="13" spans="1:15" ht="20.65" customHeight="1">
      <c r="A13" s="336"/>
      <c r="B13" s="336" t="s">
        <v>1717</v>
      </c>
      <c r="C13" s="336"/>
      <c r="D13" s="336"/>
      <c r="E13" s="336"/>
      <c r="F13" s="336"/>
      <c r="G13" s="336"/>
      <c r="H13" s="336"/>
      <c r="I13" s="336"/>
      <c r="J13" s="336"/>
      <c r="K13" s="336"/>
    </row>
    <row r="14" spans="1:15" ht="20.65" customHeight="1">
      <c r="A14" s="336"/>
      <c r="B14" s="336"/>
      <c r="C14" s="336" t="s">
        <v>1102</v>
      </c>
      <c r="D14" s="336"/>
      <c r="E14" s="336"/>
      <c r="F14" s="336"/>
      <c r="G14" s="336"/>
      <c r="H14" s="336"/>
      <c r="I14" s="336"/>
      <c r="J14" s="336"/>
      <c r="K14" s="336"/>
    </row>
    <row r="15" spans="1:15" ht="20.65" customHeight="1">
      <c r="A15" s="336"/>
      <c r="B15" s="336"/>
      <c r="C15" s="406" t="s">
        <v>1103</v>
      </c>
      <c r="D15" s="336"/>
      <c r="E15" s="336"/>
      <c r="F15" s="336"/>
      <c r="G15" s="336"/>
      <c r="H15" s="336"/>
      <c r="I15" s="336"/>
      <c r="J15" s="336"/>
      <c r="K15" s="336"/>
    </row>
    <row r="16" spans="1:15" ht="20.65" customHeight="1">
      <c r="A16" s="336"/>
      <c r="B16" s="336"/>
      <c r="C16" s="406"/>
      <c r="D16" s="336"/>
      <c r="E16" s="336"/>
      <c r="F16" s="336"/>
      <c r="G16" s="336"/>
      <c r="H16" s="336"/>
      <c r="I16" s="336"/>
      <c r="J16" s="336"/>
      <c r="K16" s="336"/>
      <c r="O16" s="136" t="s">
        <v>436</v>
      </c>
    </row>
    <row r="17" spans="1:15" ht="20.65" customHeight="1">
      <c r="K17" s="798" t="s">
        <v>1735</v>
      </c>
      <c r="L17" s="798"/>
      <c r="M17" s="798"/>
      <c r="N17" s="798"/>
      <c r="O17" s="798"/>
    </row>
    <row r="18" spans="1:15" ht="20.65" customHeight="1">
      <c r="K18" s="652" t="s">
        <v>1104</v>
      </c>
      <c r="L18" s="330"/>
      <c r="M18" s="505" t="s">
        <v>1105</v>
      </c>
      <c r="N18" s="330"/>
      <c r="O18" s="652" t="s">
        <v>1106</v>
      </c>
    </row>
    <row r="19" spans="1:15" ht="20.65" customHeight="1">
      <c r="C19" s="653"/>
      <c r="D19" s="653" t="s">
        <v>1107</v>
      </c>
      <c r="K19" s="137">
        <v>0</v>
      </c>
      <c r="L19" s="138"/>
      <c r="M19" s="138">
        <v>592656875</v>
      </c>
      <c r="N19" s="138"/>
      <c r="O19" s="139">
        <v>0</v>
      </c>
    </row>
    <row r="20" spans="1:15" ht="20.65" customHeight="1">
      <c r="C20" s="653"/>
      <c r="D20" s="653"/>
      <c r="K20" s="137"/>
      <c r="L20" s="138"/>
      <c r="M20" s="138"/>
      <c r="N20" s="138"/>
      <c r="O20" s="139"/>
    </row>
    <row r="21" spans="1:15" ht="20.65" customHeight="1">
      <c r="A21" s="336"/>
      <c r="B21" s="336"/>
      <c r="C21" s="406"/>
      <c r="D21" s="336"/>
      <c r="E21" s="336"/>
      <c r="F21" s="336"/>
      <c r="G21" s="336"/>
      <c r="H21" s="336"/>
      <c r="I21" s="336"/>
      <c r="J21" s="336"/>
      <c r="K21" s="336"/>
      <c r="O21" s="136" t="s">
        <v>436</v>
      </c>
    </row>
    <row r="22" spans="1:15" ht="20.65" customHeight="1">
      <c r="K22" s="798" t="s">
        <v>1734</v>
      </c>
      <c r="L22" s="798"/>
      <c r="M22" s="798"/>
      <c r="N22" s="798"/>
      <c r="O22" s="798"/>
    </row>
    <row r="23" spans="1:15" ht="20.65" customHeight="1">
      <c r="K23" s="652" t="s">
        <v>1104</v>
      </c>
      <c r="L23" s="330"/>
      <c r="M23" s="505" t="s">
        <v>1105</v>
      </c>
      <c r="N23" s="330"/>
      <c r="O23" s="652" t="s">
        <v>1106</v>
      </c>
    </row>
    <row r="24" spans="1:15" ht="20.65" customHeight="1">
      <c r="C24" s="653"/>
      <c r="D24" s="653" t="s">
        <v>1107</v>
      </c>
      <c r="K24" s="137">
        <v>0</v>
      </c>
      <c r="L24" s="138"/>
      <c r="M24" s="138">
        <v>705443000</v>
      </c>
      <c r="N24" s="138"/>
      <c r="O24" s="139">
        <v>0</v>
      </c>
    </row>
    <row r="25" spans="1:15" ht="20.65" customHeight="1">
      <c r="C25" s="653"/>
      <c r="D25" s="653"/>
      <c r="K25" s="137"/>
      <c r="L25" s="138"/>
      <c r="M25" s="138"/>
      <c r="N25" s="138"/>
      <c r="O25" s="139"/>
    </row>
    <row r="26" spans="1:15" s="336" customFormat="1" ht="20.65" customHeight="1">
      <c r="C26" s="406" t="s">
        <v>1108</v>
      </c>
    </row>
    <row r="27" spans="1:15" s="336" customFormat="1" ht="20.65" customHeight="1">
      <c r="D27" s="409" t="s">
        <v>1109</v>
      </c>
      <c r="E27" s="409"/>
      <c r="F27" s="409"/>
      <c r="G27" s="409"/>
      <c r="H27" s="409"/>
      <c r="I27" s="409"/>
      <c r="J27" s="409"/>
      <c r="K27" s="409"/>
      <c r="L27" s="409"/>
      <c r="M27" s="409"/>
      <c r="N27" s="409"/>
      <c r="O27" s="409"/>
    </row>
    <row r="28" spans="1:15" s="336" customFormat="1" ht="20.65" customHeight="1">
      <c r="C28" s="409" t="s">
        <v>1110</v>
      </c>
      <c r="D28" s="409"/>
      <c r="E28" s="409"/>
      <c r="F28" s="409"/>
      <c r="G28" s="409"/>
      <c r="H28" s="409"/>
      <c r="I28" s="409"/>
      <c r="J28" s="409"/>
      <c r="K28" s="409"/>
      <c r="L28" s="409"/>
      <c r="M28" s="409"/>
      <c r="N28" s="409"/>
      <c r="O28" s="409"/>
    </row>
    <row r="29" spans="1:15" s="336" customFormat="1" ht="20.65" customHeight="1">
      <c r="C29" s="409" t="s">
        <v>1111</v>
      </c>
      <c r="D29" s="409"/>
      <c r="E29" s="409"/>
      <c r="F29" s="409"/>
      <c r="G29" s="409"/>
      <c r="H29" s="409"/>
      <c r="I29" s="409"/>
      <c r="J29" s="409"/>
      <c r="K29" s="409"/>
      <c r="L29" s="409"/>
      <c r="M29" s="409"/>
      <c r="N29" s="409"/>
      <c r="O29" s="409"/>
    </row>
    <row r="30" spans="1:15" s="336" customFormat="1" ht="20.65" customHeight="1">
      <c r="D30" s="336" t="s">
        <v>1112</v>
      </c>
    </row>
    <row r="31" spans="1:15" s="503" customFormat="1" ht="20.65" customHeight="1">
      <c r="A31" s="405"/>
      <c r="B31" s="405"/>
      <c r="C31" s="336"/>
      <c r="D31" s="405"/>
      <c r="E31" s="405"/>
      <c r="F31" s="405"/>
      <c r="G31" s="405"/>
      <c r="H31" s="405"/>
      <c r="I31" s="133"/>
      <c r="J31" s="132"/>
      <c r="K31" s="132"/>
      <c r="L31" s="132"/>
      <c r="M31" s="330"/>
      <c r="N31" s="332"/>
      <c r="O31" s="484"/>
    </row>
    <row r="32" spans="1:15" s="503" customFormat="1" ht="20.65" customHeight="1">
      <c r="A32" s="405"/>
      <c r="B32" s="405"/>
      <c r="C32" s="336"/>
      <c r="D32" s="405"/>
      <c r="E32" s="405"/>
      <c r="F32" s="405"/>
      <c r="G32" s="405"/>
      <c r="H32" s="405"/>
      <c r="I32" s="133"/>
      <c r="J32" s="132"/>
      <c r="K32" s="132"/>
      <c r="L32" s="132"/>
      <c r="M32" s="330"/>
      <c r="N32" s="332"/>
      <c r="O32" s="484"/>
    </row>
    <row r="33" spans="1:15" s="503" customFormat="1" ht="20.65" customHeight="1">
      <c r="A33" s="405"/>
      <c r="B33" s="405"/>
      <c r="C33" s="336"/>
      <c r="D33" s="405"/>
      <c r="E33" s="405"/>
      <c r="F33" s="405"/>
      <c r="G33" s="405"/>
      <c r="H33" s="405"/>
      <c r="I33" s="133"/>
      <c r="J33" s="132"/>
      <c r="K33" s="132"/>
      <c r="L33" s="132"/>
      <c r="M33" s="330"/>
      <c r="N33" s="332"/>
      <c r="O33" s="484"/>
    </row>
    <row r="34" spans="1:15" s="503" customFormat="1" ht="20.65" customHeight="1">
      <c r="A34" s="405"/>
      <c r="B34" s="405"/>
      <c r="C34" s="336"/>
      <c r="D34" s="405"/>
      <c r="E34" s="405"/>
      <c r="F34" s="405"/>
      <c r="G34" s="405"/>
      <c r="H34" s="405"/>
      <c r="I34" s="133"/>
      <c r="J34" s="132"/>
      <c r="K34" s="132"/>
      <c r="L34" s="132"/>
      <c r="M34" s="330"/>
      <c r="N34" s="332"/>
      <c r="O34" s="484"/>
    </row>
    <row r="35" spans="1:15" s="503" customFormat="1" ht="20.65" customHeight="1">
      <c r="A35" s="405"/>
      <c r="B35" s="405"/>
      <c r="C35" s="336"/>
      <c r="D35" s="405"/>
      <c r="E35" s="405"/>
      <c r="F35" s="405"/>
      <c r="G35" s="405"/>
      <c r="H35" s="405"/>
      <c r="I35" s="133"/>
      <c r="J35" s="132"/>
      <c r="K35" s="132"/>
      <c r="L35" s="132"/>
      <c r="M35" s="330"/>
      <c r="N35" s="332"/>
      <c r="O35" s="484"/>
    </row>
    <row r="36" spans="1:15" s="503" customFormat="1" ht="20.65" customHeight="1">
      <c r="A36" s="405"/>
      <c r="B36" s="405"/>
      <c r="C36" s="336"/>
      <c r="D36" s="405"/>
      <c r="E36" s="405"/>
      <c r="F36" s="405"/>
      <c r="G36" s="405"/>
      <c r="H36" s="405"/>
      <c r="I36" s="133"/>
      <c r="J36" s="132"/>
      <c r="K36" s="132"/>
      <c r="L36" s="132"/>
      <c r="M36" s="330"/>
      <c r="N36" s="332"/>
      <c r="O36" s="484"/>
    </row>
    <row r="37" spans="1:15" s="503" customFormat="1" ht="20.65" customHeight="1">
      <c r="A37" s="405"/>
      <c r="B37" s="405"/>
      <c r="C37" s="336"/>
      <c r="D37" s="405"/>
      <c r="E37" s="405"/>
      <c r="F37" s="405"/>
      <c r="G37" s="405"/>
      <c r="H37" s="405"/>
      <c r="I37" s="133"/>
      <c r="J37" s="132"/>
      <c r="K37" s="132"/>
      <c r="L37" s="132"/>
      <c r="M37" s="330"/>
      <c r="N37" s="332"/>
      <c r="O37" s="484"/>
    </row>
    <row r="38" spans="1:15" s="503" customFormat="1" ht="20.65" customHeight="1">
      <c r="A38" s="405"/>
      <c r="B38" s="405"/>
      <c r="C38" s="336"/>
      <c r="D38" s="405"/>
      <c r="E38" s="405"/>
      <c r="F38" s="405"/>
      <c r="G38" s="405"/>
      <c r="H38" s="405"/>
      <c r="I38" s="133"/>
      <c r="J38" s="132"/>
      <c r="K38" s="132"/>
      <c r="L38" s="132"/>
      <c r="M38" s="330"/>
      <c r="N38" s="332"/>
      <c r="O38" s="484"/>
    </row>
    <row r="39" spans="1:15" s="503" customFormat="1" ht="20.65" customHeight="1">
      <c r="A39" s="405"/>
      <c r="B39" s="405"/>
      <c r="C39" s="336"/>
      <c r="D39" s="405"/>
      <c r="E39" s="405"/>
      <c r="F39" s="405"/>
      <c r="G39" s="405"/>
      <c r="H39" s="405"/>
      <c r="I39" s="133"/>
      <c r="J39" s="132"/>
      <c r="K39" s="132"/>
      <c r="L39" s="132"/>
      <c r="M39" s="330"/>
      <c r="N39" s="332"/>
      <c r="O39" s="484"/>
    </row>
    <row r="40" spans="1:15" s="503" customFormat="1" ht="20.65" customHeight="1">
      <c r="A40" s="405"/>
      <c r="B40" s="405"/>
      <c r="C40" s="336"/>
      <c r="D40" s="405"/>
      <c r="E40" s="405"/>
      <c r="F40" s="405"/>
      <c r="G40" s="405"/>
      <c r="H40" s="405"/>
      <c r="I40" s="133"/>
      <c r="J40" s="132"/>
      <c r="K40" s="132"/>
      <c r="L40" s="132"/>
      <c r="M40" s="330"/>
      <c r="N40" s="332"/>
      <c r="O40" s="377">
        <v>44</v>
      </c>
    </row>
    <row r="41" spans="1:15" ht="20.65" customHeight="1">
      <c r="A41" s="405" t="s">
        <v>1113</v>
      </c>
      <c r="B41" s="405"/>
      <c r="C41" s="405"/>
      <c r="D41" s="405"/>
      <c r="E41" s="405"/>
      <c r="F41" s="405"/>
      <c r="G41" s="405"/>
      <c r="H41" s="405"/>
      <c r="I41" s="141"/>
      <c r="J41" s="141"/>
      <c r="K41" s="141"/>
      <c r="L41" s="141"/>
      <c r="M41" s="141"/>
      <c r="N41" s="405"/>
      <c r="O41" s="405"/>
    </row>
    <row r="42" spans="1:15" ht="20.65" customHeight="1">
      <c r="A42" s="405"/>
      <c r="B42" s="405"/>
      <c r="C42" s="405"/>
      <c r="D42" s="405"/>
      <c r="E42" s="405"/>
      <c r="F42" s="405"/>
      <c r="G42" s="405"/>
      <c r="H42" s="405"/>
      <c r="I42" s="141"/>
      <c r="J42" s="141"/>
      <c r="K42" s="141"/>
      <c r="L42" s="142"/>
      <c r="M42" s="336"/>
      <c r="N42" s="405"/>
      <c r="O42" s="578" t="s">
        <v>436</v>
      </c>
    </row>
    <row r="43" spans="1:15" ht="20.65" customHeight="1">
      <c r="A43" s="726"/>
      <c r="B43" s="726"/>
      <c r="C43" s="726"/>
      <c r="D43" s="726"/>
      <c r="E43" s="726"/>
      <c r="F43" s="726"/>
      <c r="G43" s="726"/>
      <c r="H43" s="726"/>
      <c r="I43" s="143"/>
      <c r="J43" s="143"/>
      <c r="K43" s="143" t="s">
        <v>1062</v>
      </c>
      <c r="L43" s="144"/>
      <c r="M43" s="799" t="s">
        <v>1114</v>
      </c>
      <c r="N43" s="799"/>
      <c r="O43" s="799"/>
    </row>
    <row r="44" spans="1:15" ht="20.65" customHeight="1">
      <c r="A44" s="726"/>
      <c r="B44" s="726"/>
      <c r="C44" s="726"/>
      <c r="D44" s="726"/>
      <c r="E44" s="726"/>
      <c r="F44" s="726"/>
      <c r="G44" s="726"/>
      <c r="H44" s="726"/>
      <c r="I44" s="143"/>
      <c r="J44" s="143"/>
      <c r="K44" s="145" t="s">
        <v>1115</v>
      </c>
      <c r="L44" s="726"/>
      <c r="M44" s="146">
        <v>44377</v>
      </c>
      <c r="N44" s="346"/>
      <c r="O44" s="146">
        <v>44012</v>
      </c>
    </row>
    <row r="45" spans="1:15" ht="20.65" customHeight="1">
      <c r="A45" s="336"/>
      <c r="B45" s="336"/>
      <c r="C45" s="336"/>
      <c r="D45" s="336" t="s">
        <v>1116</v>
      </c>
      <c r="E45" s="336"/>
      <c r="F45" s="336"/>
      <c r="G45" s="336"/>
      <c r="H45" s="336"/>
      <c r="I45" s="147"/>
      <c r="J45" s="147"/>
      <c r="K45" s="148" t="s">
        <v>1718</v>
      </c>
      <c r="L45" s="336"/>
      <c r="M45" s="150">
        <v>36603469.25</v>
      </c>
      <c r="N45" s="149"/>
      <c r="O45" s="150">
        <v>83388633.129999995</v>
      </c>
    </row>
    <row r="46" spans="1:15" ht="20.65" customHeight="1" thickBot="1">
      <c r="A46" s="405"/>
      <c r="B46" s="405"/>
      <c r="C46" s="405"/>
      <c r="D46" s="405"/>
      <c r="E46" s="726" t="s">
        <v>400</v>
      </c>
      <c r="F46" s="405"/>
      <c r="G46" s="405"/>
      <c r="H46" s="405"/>
      <c r="I46" s="141"/>
      <c r="J46" s="141"/>
      <c r="K46" s="141"/>
      <c r="L46" s="405"/>
      <c r="M46" s="151">
        <v>36603469.25</v>
      </c>
      <c r="N46" s="330"/>
      <c r="O46" s="151">
        <v>83388633.129999995</v>
      </c>
    </row>
    <row r="47" spans="1:15" ht="20.65" customHeight="1" thickTop="1">
      <c r="A47" s="405"/>
      <c r="B47" s="405"/>
      <c r="C47" s="405"/>
      <c r="D47" s="405"/>
      <c r="E47" s="726"/>
      <c r="F47" s="405"/>
      <c r="G47" s="405"/>
      <c r="H47" s="405"/>
      <c r="I47" s="141"/>
      <c r="J47" s="141"/>
      <c r="K47" s="141"/>
      <c r="L47" s="405"/>
      <c r="M47" s="152"/>
      <c r="N47" s="405"/>
      <c r="O47" s="152"/>
    </row>
    <row r="48" spans="1:15" ht="20.65" customHeight="1">
      <c r="A48" s="336"/>
      <c r="B48" s="336"/>
      <c r="C48" s="153"/>
      <c r="D48" s="336" t="s">
        <v>1117</v>
      </c>
      <c r="E48" s="336"/>
      <c r="F48" s="336"/>
      <c r="G48" s="336"/>
      <c r="H48" s="336"/>
      <c r="I48" s="147"/>
      <c r="J48" s="147"/>
      <c r="K48" s="147"/>
      <c r="L48" s="336"/>
      <c r="M48" s="154"/>
      <c r="N48" s="336"/>
      <c r="O48" s="154"/>
    </row>
    <row r="49" spans="1:15" ht="20.65" customHeight="1">
      <c r="A49" s="330"/>
      <c r="B49" s="330"/>
      <c r="C49" s="336" t="s">
        <v>1118</v>
      </c>
      <c r="D49" s="336"/>
      <c r="E49" s="330"/>
      <c r="F49" s="330"/>
      <c r="G49" s="330"/>
      <c r="H49" s="330"/>
      <c r="I49" s="132"/>
      <c r="J49" s="132"/>
      <c r="K49" s="132"/>
      <c r="L49" s="330"/>
      <c r="M49" s="132"/>
      <c r="N49" s="330"/>
      <c r="O49" s="132"/>
    </row>
    <row r="50" spans="1:15" s="503" customFormat="1" ht="20.65" customHeight="1">
      <c r="A50" s="330"/>
      <c r="B50" s="330"/>
      <c r="C50" s="332"/>
      <c r="D50" s="330"/>
      <c r="E50" s="330"/>
      <c r="F50" s="330"/>
      <c r="G50" s="330"/>
      <c r="H50" s="330"/>
      <c r="I50" s="132"/>
      <c r="J50" s="132"/>
      <c r="K50" s="132"/>
      <c r="L50" s="132"/>
      <c r="M50" s="330"/>
      <c r="N50" s="332"/>
      <c r="O50" s="336"/>
    </row>
    <row r="51" spans="1:15" ht="20.65" customHeight="1">
      <c r="A51" s="405" t="s">
        <v>1119</v>
      </c>
      <c r="B51" s="405"/>
      <c r="C51" s="405"/>
      <c r="D51" s="405"/>
      <c r="E51" s="405"/>
      <c r="F51" s="405"/>
      <c r="G51" s="405"/>
      <c r="H51" s="405"/>
      <c r="I51" s="133"/>
      <c r="J51" s="132"/>
      <c r="K51" s="132"/>
      <c r="L51" s="155"/>
      <c r="M51" s="132"/>
      <c r="N51" s="330"/>
      <c r="O51" s="330"/>
    </row>
    <row r="52" spans="1:15" ht="20.65" customHeight="1">
      <c r="A52" s="405"/>
      <c r="B52" s="405"/>
      <c r="C52" s="405"/>
      <c r="D52" s="405"/>
      <c r="E52" s="405"/>
      <c r="F52" s="405"/>
      <c r="G52" s="405"/>
      <c r="H52" s="405"/>
      <c r="I52" s="133"/>
      <c r="J52" s="132"/>
      <c r="K52" s="132"/>
      <c r="L52" s="156"/>
      <c r="N52" s="330"/>
      <c r="O52" s="495" t="s">
        <v>436</v>
      </c>
    </row>
    <row r="53" spans="1:15" ht="20.65" customHeight="1">
      <c r="A53" s="405"/>
      <c r="B53" s="405"/>
      <c r="C53" s="405"/>
      <c r="D53" s="405"/>
      <c r="E53" s="405"/>
      <c r="F53" s="405"/>
      <c r="G53" s="405"/>
      <c r="H53" s="405"/>
      <c r="I53" s="133"/>
      <c r="J53" s="132"/>
      <c r="K53" s="132"/>
      <c r="L53" s="156"/>
      <c r="M53" s="767" t="s">
        <v>1114</v>
      </c>
      <c r="N53" s="767"/>
      <c r="O53" s="767"/>
    </row>
    <row r="54" spans="1:15" ht="20.65" customHeight="1">
      <c r="A54" s="405"/>
      <c r="B54" s="405"/>
      <c r="C54" s="405"/>
      <c r="D54" s="405"/>
      <c r="E54" s="405"/>
      <c r="F54" s="405"/>
      <c r="G54" s="405"/>
      <c r="H54" s="405"/>
      <c r="I54" s="133"/>
      <c r="J54" s="132"/>
      <c r="K54" s="132"/>
      <c r="L54" s="330"/>
      <c r="M54" s="146">
        <v>44377</v>
      </c>
      <c r="N54" s="346"/>
      <c r="O54" s="146">
        <v>44012</v>
      </c>
    </row>
    <row r="55" spans="1:15" ht="20.65" customHeight="1">
      <c r="A55" s="405"/>
      <c r="B55" s="405"/>
      <c r="C55" s="336" t="s">
        <v>452</v>
      </c>
      <c r="D55" s="405"/>
      <c r="E55" s="405"/>
      <c r="F55" s="405"/>
      <c r="G55" s="405"/>
      <c r="H55" s="405"/>
      <c r="I55" s="133"/>
      <c r="J55" s="132"/>
      <c r="K55" s="132"/>
      <c r="L55" s="330"/>
      <c r="M55" s="157">
        <v>27893369.41</v>
      </c>
      <c r="N55" s="138"/>
      <c r="O55" s="157">
        <v>17428851.219999999</v>
      </c>
    </row>
    <row r="56" spans="1:15" ht="20.65" customHeight="1">
      <c r="A56" s="405"/>
      <c r="B56" s="405"/>
      <c r="C56" s="336" t="s">
        <v>1120</v>
      </c>
      <c r="D56" s="336"/>
      <c r="E56" s="336"/>
      <c r="F56" s="405"/>
      <c r="G56" s="405"/>
      <c r="H56" s="405"/>
      <c r="I56" s="133"/>
      <c r="J56" s="132"/>
      <c r="K56" s="132"/>
      <c r="L56" s="330"/>
      <c r="M56" s="158">
        <v>18467770.98</v>
      </c>
      <c r="N56" s="330"/>
      <c r="O56" s="158">
        <v>29032306.629999999</v>
      </c>
    </row>
    <row r="57" spans="1:15" ht="20.65" customHeight="1">
      <c r="A57" s="405"/>
      <c r="B57" s="405"/>
      <c r="C57" s="336" t="s">
        <v>451</v>
      </c>
      <c r="D57" s="336"/>
      <c r="E57" s="336"/>
      <c r="F57" s="405"/>
      <c r="G57" s="405"/>
      <c r="H57" s="405"/>
      <c r="I57" s="133"/>
      <c r="J57" s="132"/>
      <c r="K57" s="132"/>
      <c r="L57" s="330"/>
      <c r="M57" s="158">
        <v>9000821.2599999998</v>
      </c>
      <c r="N57" s="330"/>
      <c r="O57" s="158">
        <v>5725534.21</v>
      </c>
    </row>
    <row r="58" spans="1:15" ht="20.65" customHeight="1" thickBot="1">
      <c r="A58" s="405"/>
      <c r="B58" s="405"/>
      <c r="C58" s="405"/>
      <c r="D58" s="405" t="s">
        <v>400</v>
      </c>
      <c r="E58" s="405"/>
      <c r="F58" s="405"/>
      <c r="G58" s="405"/>
      <c r="H58" s="405"/>
      <c r="I58" s="133"/>
      <c r="J58" s="132"/>
      <c r="K58" s="132"/>
      <c r="L58" s="330"/>
      <c r="M58" s="151">
        <v>55361961.649999999</v>
      </c>
      <c r="N58" s="330"/>
      <c r="O58" s="151">
        <v>52186692.060000002</v>
      </c>
    </row>
    <row r="59" spans="1:15" ht="20.65" customHeight="1" thickTop="1">
      <c r="A59" s="405"/>
      <c r="B59" s="405"/>
      <c r="C59" s="405"/>
      <c r="D59" s="405"/>
      <c r="E59" s="405"/>
      <c r="F59" s="405"/>
      <c r="G59" s="405"/>
      <c r="H59" s="405"/>
      <c r="I59" s="133"/>
      <c r="J59" s="132"/>
      <c r="K59" s="132"/>
      <c r="L59" s="330"/>
      <c r="M59" s="132"/>
      <c r="N59" s="330"/>
      <c r="O59" s="132"/>
    </row>
    <row r="60" spans="1:15" ht="20.65" customHeight="1">
      <c r="A60" s="566" t="s">
        <v>1121</v>
      </c>
      <c r="B60" s="424"/>
      <c r="C60" s="566"/>
      <c r="D60" s="347"/>
      <c r="E60" s="347"/>
      <c r="F60" s="347"/>
      <c r="G60" s="347"/>
      <c r="H60" s="347"/>
      <c r="I60" s="347"/>
      <c r="J60" s="347"/>
      <c r="K60" s="347"/>
      <c r="L60" s="567"/>
      <c r="M60" s="567"/>
      <c r="N60" s="567"/>
      <c r="O60" s="335"/>
    </row>
    <row r="61" spans="1:15" ht="20.65" customHeight="1">
      <c r="A61" s="424"/>
      <c r="B61" s="424"/>
      <c r="C61" s="424"/>
      <c r="D61" s="347"/>
      <c r="E61" s="347"/>
      <c r="F61" s="347"/>
      <c r="G61" s="347"/>
      <c r="H61" s="347"/>
      <c r="I61" s="347"/>
      <c r="J61" s="347"/>
      <c r="K61" s="347"/>
      <c r="L61" s="494"/>
      <c r="M61" s="494"/>
      <c r="N61" s="494"/>
      <c r="O61" s="654" t="s">
        <v>436</v>
      </c>
    </row>
    <row r="62" spans="1:15" ht="20.65" customHeight="1">
      <c r="A62" s="424"/>
      <c r="B62" s="424"/>
      <c r="C62" s="424"/>
      <c r="D62" s="347"/>
      <c r="E62" s="347"/>
      <c r="F62" s="347"/>
      <c r="G62" s="347"/>
      <c r="H62" s="347"/>
      <c r="I62" s="347"/>
      <c r="J62" s="499"/>
      <c r="K62" s="499"/>
      <c r="M62" s="767" t="s">
        <v>1114</v>
      </c>
      <c r="N62" s="767"/>
      <c r="O62" s="767"/>
    </row>
    <row r="63" spans="1:15" ht="20.65" customHeight="1">
      <c r="A63" s="424"/>
      <c r="B63" s="424"/>
      <c r="C63" s="424"/>
      <c r="D63" s="347"/>
      <c r="E63" s="347"/>
      <c r="F63" s="347"/>
      <c r="G63" s="347"/>
      <c r="H63" s="347"/>
      <c r="I63" s="347"/>
      <c r="J63" s="499"/>
      <c r="K63" s="499"/>
      <c r="M63" s="146">
        <v>44377</v>
      </c>
      <c r="N63" s="346"/>
      <c r="O63" s="146">
        <v>44012</v>
      </c>
    </row>
    <row r="64" spans="1:15" ht="20.65" customHeight="1">
      <c r="A64" s="566"/>
      <c r="B64" s="424"/>
      <c r="C64" s="347" t="s">
        <v>1122</v>
      </c>
      <c r="D64" s="347"/>
      <c r="E64" s="347"/>
      <c r="F64" s="347"/>
      <c r="G64" s="347"/>
      <c r="H64" s="347"/>
      <c r="I64" s="347"/>
      <c r="J64" s="499"/>
      <c r="K64" s="499"/>
      <c r="M64" s="159">
        <v>29892792.850000001</v>
      </c>
      <c r="N64" s="159"/>
      <c r="O64" s="159">
        <v>29741466.949999999</v>
      </c>
    </row>
    <row r="65" spans="1:15" ht="20.65" customHeight="1">
      <c r="A65" s="566"/>
      <c r="B65" s="424"/>
      <c r="C65" s="347" t="s">
        <v>449</v>
      </c>
      <c r="D65" s="347"/>
      <c r="E65" s="347"/>
      <c r="F65" s="347"/>
      <c r="G65" s="347"/>
      <c r="H65" s="347"/>
      <c r="I65" s="347"/>
      <c r="J65" s="499"/>
      <c r="K65" s="499"/>
      <c r="M65" s="159">
        <v>-138332316.38</v>
      </c>
      <c r="N65" s="159"/>
      <c r="O65" s="159">
        <v>-141303130.86000001</v>
      </c>
    </row>
    <row r="66" spans="1:15" ht="20.65" customHeight="1" thickBot="1">
      <c r="A66" s="566"/>
      <c r="B66" s="424"/>
      <c r="C66" s="347"/>
      <c r="D66" s="566" t="s">
        <v>445</v>
      </c>
      <c r="E66" s="347"/>
      <c r="F66" s="347"/>
      <c r="G66" s="347"/>
      <c r="H66" s="347"/>
      <c r="I66" s="347"/>
      <c r="J66" s="499"/>
      <c r="K66" s="499"/>
      <c r="M66" s="160">
        <v>-108439523.53</v>
      </c>
      <c r="N66" s="742"/>
      <c r="O66" s="160">
        <v>-111561663.91</v>
      </c>
    </row>
    <row r="67" spans="1:15" ht="20.65" customHeight="1" thickTop="1">
      <c r="A67" s="405"/>
      <c r="B67" s="405"/>
      <c r="C67" s="405"/>
      <c r="D67" s="405"/>
      <c r="E67" s="405"/>
      <c r="F67" s="405"/>
      <c r="G67" s="405"/>
      <c r="H67" s="405"/>
      <c r="I67" s="133"/>
      <c r="J67" s="133"/>
      <c r="K67" s="133"/>
      <c r="L67" s="330"/>
      <c r="M67" s="132"/>
      <c r="N67" s="330"/>
      <c r="O67" s="132"/>
    </row>
    <row r="68" spans="1:15" ht="20.65" customHeight="1">
      <c r="A68" s="405"/>
      <c r="B68" s="405"/>
      <c r="C68" s="405"/>
      <c r="D68" s="405"/>
      <c r="E68" s="405"/>
      <c r="F68" s="405"/>
      <c r="G68" s="405"/>
      <c r="H68" s="405"/>
      <c r="I68" s="133"/>
      <c r="J68" s="133"/>
      <c r="K68" s="133"/>
      <c r="L68" s="330"/>
      <c r="M68" s="132"/>
      <c r="N68" s="330"/>
      <c r="O68" s="132"/>
    </row>
    <row r="69" spans="1:15" ht="20.65" customHeight="1">
      <c r="A69" s="405"/>
      <c r="B69" s="405"/>
      <c r="C69" s="405"/>
      <c r="D69" s="405"/>
      <c r="E69" s="405"/>
      <c r="F69" s="405"/>
      <c r="G69" s="405"/>
      <c r="H69" s="405"/>
      <c r="I69" s="133"/>
      <c r="J69" s="133"/>
      <c r="K69" s="133"/>
      <c r="L69" s="330"/>
      <c r="M69" s="132"/>
      <c r="N69" s="330"/>
      <c r="O69" s="132"/>
    </row>
    <row r="70" spans="1:15" ht="20.65" customHeight="1">
      <c r="A70" s="405"/>
      <c r="B70" s="405"/>
      <c r="C70" s="405"/>
      <c r="D70" s="405"/>
      <c r="E70" s="405"/>
      <c r="F70" s="405"/>
      <c r="G70" s="405"/>
      <c r="H70" s="405"/>
      <c r="I70" s="133"/>
      <c r="J70" s="133"/>
      <c r="K70" s="133"/>
      <c r="L70" s="330"/>
      <c r="M70" s="132"/>
      <c r="N70" s="330"/>
      <c r="O70" s="132"/>
    </row>
    <row r="71" spans="1:15" ht="20.65" customHeight="1">
      <c r="A71" s="405"/>
      <c r="B71" s="405"/>
      <c r="C71" s="405"/>
      <c r="D71" s="405"/>
      <c r="E71" s="405"/>
      <c r="F71" s="405"/>
      <c r="G71" s="405"/>
      <c r="H71" s="405"/>
      <c r="I71" s="133"/>
      <c r="J71" s="133"/>
      <c r="K71" s="133"/>
      <c r="L71" s="330"/>
      <c r="M71" s="132"/>
      <c r="N71" s="330"/>
      <c r="O71" s="132"/>
    </row>
    <row r="72" spans="1:15" ht="20.65" customHeight="1">
      <c r="A72" s="405"/>
      <c r="B72" s="405"/>
      <c r="C72" s="405"/>
      <c r="D72" s="405"/>
      <c r="E72" s="405"/>
      <c r="F72" s="405"/>
      <c r="G72" s="405"/>
      <c r="H72" s="405"/>
      <c r="I72" s="133"/>
      <c r="J72" s="133"/>
      <c r="K72" s="133"/>
      <c r="L72" s="330"/>
      <c r="M72" s="132"/>
      <c r="N72" s="330"/>
      <c r="O72" s="132"/>
    </row>
    <row r="73" spans="1:15" ht="20.65" customHeight="1">
      <c r="A73" s="405"/>
      <c r="B73" s="405"/>
      <c r="C73" s="405"/>
      <c r="D73" s="405"/>
      <c r="E73" s="405"/>
      <c r="F73" s="405"/>
      <c r="G73" s="405"/>
      <c r="H73" s="405"/>
      <c r="I73" s="133"/>
      <c r="J73" s="133"/>
      <c r="K73" s="133"/>
      <c r="L73" s="330"/>
      <c r="M73" s="132"/>
      <c r="N73" s="330"/>
      <c r="O73" s="132"/>
    </row>
    <row r="74" spans="1:15" ht="20.65" customHeight="1">
      <c r="A74" s="405"/>
      <c r="B74" s="405"/>
      <c r="C74" s="405"/>
      <c r="D74" s="405"/>
      <c r="E74" s="405"/>
      <c r="F74" s="405"/>
      <c r="G74" s="405"/>
      <c r="H74" s="405"/>
      <c r="I74" s="133"/>
      <c r="J74" s="133"/>
      <c r="K74" s="133"/>
      <c r="L74" s="330"/>
      <c r="M74" s="132"/>
      <c r="N74" s="330"/>
      <c r="O74" s="132"/>
    </row>
    <row r="75" spans="1:15" ht="20.65" customHeight="1">
      <c r="A75" s="405"/>
      <c r="B75" s="405"/>
      <c r="C75" s="405"/>
      <c r="D75" s="405"/>
      <c r="E75" s="405"/>
      <c r="F75" s="405"/>
      <c r="G75" s="405"/>
      <c r="H75" s="405"/>
      <c r="I75" s="133"/>
      <c r="J75" s="133"/>
      <c r="K75" s="133"/>
      <c r="L75" s="330"/>
      <c r="M75" s="132"/>
      <c r="N75" s="330"/>
      <c r="O75" s="132"/>
    </row>
    <row r="76" spans="1:15" ht="20.65" customHeight="1">
      <c r="A76" s="405"/>
      <c r="B76" s="405"/>
      <c r="C76" s="405"/>
      <c r="D76" s="405"/>
      <c r="E76" s="405"/>
      <c r="F76" s="405"/>
      <c r="G76" s="405"/>
      <c r="H76" s="405"/>
      <c r="I76" s="133"/>
      <c r="J76" s="133"/>
      <c r="K76" s="133"/>
      <c r="L76" s="330"/>
      <c r="M76" s="132"/>
      <c r="N76" s="330"/>
      <c r="O76" s="132"/>
    </row>
    <row r="77" spans="1:15" ht="20.65" customHeight="1">
      <c r="A77" s="405"/>
      <c r="B77" s="405"/>
      <c r="C77" s="405"/>
      <c r="D77" s="405"/>
      <c r="E77" s="405"/>
      <c r="F77" s="405"/>
      <c r="G77" s="405"/>
      <c r="H77" s="405"/>
      <c r="I77" s="133"/>
      <c r="J77" s="133"/>
      <c r="K77" s="133"/>
      <c r="L77" s="330"/>
      <c r="M77" s="132"/>
      <c r="N77" s="330"/>
      <c r="O77" s="132"/>
    </row>
    <row r="78" spans="1:15" s="503" customFormat="1" ht="20.65" customHeight="1">
      <c r="A78" s="405"/>
      <c r="B78" s="405"/>
      <c r="C78" s="336"/>
      <c r="D78" s="405"/>
      <c r="E78" s="405"/>
      <c r="F78" s="405"/>
      <c r="G78" s="405"/>
      <c r="H78" s="330"/>
      <c r="I78" s="132"/>
      <c r="J78" s="132"/>
      <c r="K78" s="132"/>
      <c r="L78" s="132"/>
      <c r="M78" s="330"/>
      <c r="N78" s="332"/>
      <c r="O78" s="377">
        <v>45</v>
      </c>
    </row>
    <row r="79" spans="1:15" ht="20.65" customHeight="1">
      <c r="A79" s="566" t="s">
        <v>1123</v>
      </c>
      <c r="B79" s="424"/>
      <c r="C79" s="566"/>
      <c r="D79" s="347"/>
      <c r="E79" s="347"/>
      <c r="F79" s="347"/>
      <c r="G79" s="347"/>
      <c r="H79" s="335"/>
      <c r="I79" s="335"/>
      <c r="J79" s="335"/>
      <c r="K79" s="567"/>
      <c r="L79" s="567"/>
      <c r="M79" s="567"/>
      <c r="N79" s="335"/>
      <c r="O79" s="567"/>
    </row>
    <row r="80" spans="1:15" ht="20.65" customHeight="1">
      <c r="A80" s="566"/>
      <c r="B80" s="336"/>
      <c r="C80" s="655" t="s">
        <v>1786</v>
      </c>
      <c r="D80" s="655"/>
      <c r="E80" s="655"/>
      <c r="F80" s="655"/>
      <c r="G80" s="655"/>
      <c r="H80" s="656"/>
      <c r="I80" s="656"/>
      <c r="J80" s="656"/>
      <c r="K80" s="656"/>
      <c r="L80" s="656"/>
      <c r="M80" s="656"/>
      <c r="N80" s="656"/>
      <c r="O80" s="656"/>
    </row>
    <row r="81" spans="1:15" ht="20.65" customHeight="1">
      <c r="A81" s="566"/>
      <c r="B81" s="655" t="s">
        <v>1124</v>
      </c>
      <c r="C81" s="655"/>
      <c r="D81" s="655"/>
      <c r="E81" s="655"/>
      <c r="F81" s="655"/>
      <c r="G81" s="655"/>
      <c r="H81" s="656"/>
      <c r="I81" s="656"/>
      <c r="J81" s="656"/>
      <c r="K81" s="656"/>
      <c r="L81" s="656"/>
      <c r="M81" s="656"/>
      <c r="N81" s="656"/>
      <c r="O81" s="656"/>
    </row>
    <row r="82" spans="1:15" ht="20.65" customHeight="1">
      <c r="A82" s="347"/>
      <c r="B82" s="347"/>
      <c r="C82" s="347"/>
      <c r="D82" s="347"/>
      <c r="E82" s="347"/>
      <c r="F82" s="347"/>
      <c r="G82" s="347"/>
      <c r="H82" s="335"/>
      <c r="I82" s="567"/>
      <c r="J82" s="567"/>
      <c r="K82" s="567"/>
      <c r="L82" s="335"/>
      <c r="M82" s="567"/>
      <c r="N82" s="567"/>
      <c r="O82" s="654" t="s">
        <v>436</v>
      </c>
    </row>
    <row r="83" spans="1:15" ht="20.65" customHeight="1">
      <c r="A83" s="347"/>
      <c r="B83" s="347"/>
      <c r="C83" s="347"/>
      <c r="D83" s="347"/>
      <c r="E83" s="347"/>
      <c r="F83" s="347"/>
      <c r="G83" s="347"/>
      <c r="H83" s="335"/>
      <c r="I83" s="800" t="s">
        <v>1125</v>
      </c>
      <c r="J83" s="800"/>
      <c r="K83" s="800"/>
      <c r="L83" s="800"/>
      <c r="M83" s="800"/>
      <c r="N83" s="800"/>
      <c r="O83" s="800"/>
    </row>
    <row r="84" spans="1:15" ht="20.65" customHeight="1">
      <c r="A84" s="347"/>
      <c r="B84" s="347"/>
      <c r="C84" s="347"/>
      <c r="D84" s="347"/>
      <c r="E84" s="347"/>
      <c r="F84" s="347"/>
      <c r="G84" s="347"/>
      <c r="H84" s="335"/>
      <c r="I84" s="567" t="s">
        <v>1114</v>
      </c>
      <c r="J84" s="335"/>
      <c r="K84" s="801" t="s">
        <v>1126</v>
      </c>
      <c r="L84" s="801"/>
      <c r="M84" s="801"/>
      <c r="N84" s="567"/>
      <c r="O84" s="567" t="s">
        <v>1114</v>
      </c>
    </row>
    <row r="85" spans="1:15" ht="20.65" customHeight="1">
      <c r="A85" s="347"/>
      <c r="B85" s="347"/>
      <c r="C85" s="347"/>
      <c r="D85" s="347"/>
      <c r="E85" s="347"/>
      <c r="F85" s="347"/>
      <c r="G85" s="347"/>
      <c r="H85" s="335"/>
      <c r="I85" s="146">
        <v>44012</v>
      </c>
      <c r="J85" s="335"/>
      <c r="K85" s="743" t="s">
        <v>1127</v>
      </c>
      <c r="L85" s="494"/>
      <c r="M85" s="743" t="s">
        <v>1128</v>
      </c>
      <c r="N85" s="567"/>
      <c r="O85" s="146">
        <v>44377</v>
      </c>
    </row>
    <row r="86" spans="1:15" ht="20.65" customHeight="1">
      <c r="A86" s="347"/>
      <c r="B86" s="420" t="s">
        <v>1122</v>
      </c>
      <c r="C86" s="347"/>
      <c r="D86" s="347"/>
      <c r="E86" s="347"/>
      <c r="F86" s="347"/>
      <c r="G86" s="347"/>
      <c r="H86" s="335"/>
      <c r="I86" s="567"/>
      <c r="J86" s="335"/>
      <c r="K86" s="567"/>
      <c r="L86" s="335"/>
      <c r="M86" s="567"/>
      <c r="N86" s="567"/>
      <c r="O86" s="567"/>
    </row>
    <row r="87" spans="1:15" ht="20.65" customHeight="1">
      <c r="A87" s="347"/>
      <c r="B87" s="420"/>
      <c r="C87" s="347" t="s">
        <v>1787</v>
      </c>
      <c r="D87" s="347"/>
      <c r="E87" s="347"/>
      <c r="F87" s="347"/>
      <c r="G87" s="347"/>
      <c r="H87" s="335"/>
      <c r="I87" s="159">
        <v>15194420.49</v>
      </c>
      <c r="J87" s="161"/>
      <c r="K87" s="162">
        <v>12272.17</v>
      </c>
      <c r="L87" s="171"/>
      <c r="M87" s="162">
        <v>0</v>
      </c>
      <c r="N87" s="742"/>
      <c r="O87" s="159">
        <v>15206692.66</v>
      </c>
    </row>
    <row r="88" spans="1:15" ht="20.65" customHeight="1">
      <c r="A88" s="347"/>
      <c r="B88" s="347"/>
      <c r="C88" s="347" t="s">
        <v>441</v>
      </c>
      <c r="D88" s="347"/>
      <c r="E88" s="347"/>
      <c r="F88" s="347"/>
      <c r="G88" s="347"/>
      <c r="H88" s="335"/>
      <c r="I88" s="159">
        <v>3893676.85</v>
      </c>
      <c r="J88" s="161"/>
      <c r="K88" s="172">
        <v>-5385.84</v>
      </c>
      <c r="L88" s="161"/>
      <c r="M88" s="162">
        <v>0</v>
      </c>
      <c r="N88" s="159"/>
      <c r="O88" s="159">
        <v>3888291.01</v>
      </c>
    </row>
    <row r="89" spans="1:15" ht="20.65" customHeight="1">
      <c r="A89" s="347"/>
      <c r="B89" s="347"/>
      <c r="C89" s="347" t="s">
        <v>1129</v>
      </c>
      <c r="D89" s="347"/>
      <c r="E89" s="347"/>
      <c r="F89" s="347"/>
      <c r="G89" s="347"/>
      <c r="H89" s="335"/>
      <c r="I89" s="159"/>
      <c r="J89" s="161"/>
      <c r="K89" s="159"/>
      <c r="L89" s="161"/>
      <c r="M89" s="162"/>
      <c r="N89" s="159"/>
      <c r="O89" s="159"/>
    </row>
    <row r="90" spans="1:15" ht="20.65" customHeight="1">
      <c r="A90" s="347"/>
      <c r="B90" s="347"/>
      <c r="C90" s="657" t="s">
        <v>1130</v>
      </c>
      <c r="D90" s="347"/>
      <c r="E90" s="347"/>
      <c r="F90" s="347"/>
      <c r="G90" s="347"/>
      <c r="H90" s="335"/>
      <c r="I90" s="159">
        <v>10653369.609999999</v>
      </c>
      <c r="J90" s="161"/>
      <c r="K90" s="172">
        <v>144439.57</v>
      </c>
      <c r="L90" s="161"/>
      <c r="M90" s="162">
        <v>0</v>
      </c>
      <c r="N90" s="159"/>
      <c r="O90" s="159">
        <v>10797809.18</v>
      </c>
    </row>
    <row r="91" spans="1:15" ht="20.65" customHeight="1">
      <c r="A91" s="420"/>
      <c r="B91" s="420"/>
      <c r="C91" s="420"/>
      <c r="D91" s="420" t="s">
        <v>400</v>
      </c>
      <c r="E91" s="420"/>
      <c r="F91" s="420"/>
      <c r="G91" s="420"/>
      <c r="H91" s="494"/>
      <c r="I91" s="163">
        <v>29741466.949999999</v>
      </c>
      <c r="J91" s="164"/>
      <c r="K91" s="163">
        <v>151325.9</v>
      </c>
      <c r="L91" s="164"/>
      <c r="M91" s="163">
        <v>0</v>
      </c>
      <c r="N91" s="742"/>
      <c r="O91" s="163">
        <v>29892792.850000001</v>
      </c>
    </row>
    <row r="92" spans="1:15" ht="20.65" customHeight="1">
      <c r="A92" s="347"/>
      <c r="B92" s="420" t="s">
        <v>449</v>
      </c>
      <c r="C92" s="347"/>
      <c r="D92" s="347"/>
      <c r="E92" s="347"/>
      <c r="F92" s="347"/>
      <c r="G92" s="347"/>
      <c r="H92" s="335"/>
      <c r="I92" s="159"/>
      <c r="J92" s="161"/>
      <c r="K92" s="165"/>
      <c r="L92" s="161"/>
      <c r="M92" s="165"/>
      <c r="N92" s="159"/>
      <c r="O92" s="159"/>
    </row>
    <row r="93" spans="1:15" ht="20.65" customHeight="1">
      <c r="A93" s="347"/>
      <c r="B93" s="347"/>
      <c r="C93" s="347" t="s">
        <v>1131</v>
      </c>
      <c r="D93" s="347"/>
      <c r="E93" s="347"/>
      <c r="F93" s="347"/>
      <c r="G93" s="347"/>
      <c r="H93" s="335"/>
      <c r="I93" s="159">
        <v>138087152.53</v>
      </c>
      <c r="J93" s="161"/>
      <c r="K93" s="162">
        <v>0</v>
      </c>
      <c r="L93" s="161"/>
      <c r="M93" s="162">
        <v>0</v>
      </c>
      <c r="N93" s="159"/>
      <c r="O93" s="159">
        <v>138087152.53</v>
      </c>
    </row>
    <row r="94" spans="1:15" ht="20.65" customHeight="1">
      <c r="A94" s="347"/>
      <c r="B94" s="347"/>
      <c r="C94" s="347" t="s">
        <v>1132</v>
      </c>
      <c r="D94" s="347"/>
      <c r="E94" s="347"/>
      <c r="F94" s="347"/>
      <c r="G94" s="347"/>
      <c r="H94" s="335"/>
      <c r="I94" s="159"/>
      <c r="J94" s="161"/>
      <c r="K94" s="162"/>
      <c r="L94" s="161"/>
      <c r="M94" s="165"/>
      <c r="N94" s="159"/>
      <c r="O94" s="159"/>
    </row>
    <row r="95" spans="1:15" ht="20.65" customHeight="1">
      <c r="A95" s="347"/>
      <c r="B95" s="347"/>
      <c r="C95" s="347" t="s">
        <v>1133</v>
      </c>
      <c r="D95" s="347"/>
      <c r="E95" s="347"/>
      <c r="F95" s="347"/>
      <c r="G95" s="347"/>
      <c r="H95" s="335"/>
      <c r="I95" s="159">
        <v>3088694.21</v>
      </c>
      <c r="J95" s="161"/>
      <c r="K95" s="162">
        <v>0</v>
      </c>
      <c r="L95" s="161"/>
      <c r="M95" s="172">
        <v>-3023620.91</v>
      </c>
      <c r="N95" s="159"/>
      <c r="O95" s="159">
        <v>65073.3</v>
      </c>
    </row>
    <row r="96" spans="1:15" ht="20.65" customHeight="1">
      <c r="A96" s="347"/>
      <c r="B96" s="347"/>
      <c r="C96" s="347" t="s">
        <v>1134</v>
      </c>
      <c r="D96" s="347"/>
      <c r="E96" s="347"/>
      <c r="F96" s="347"/>
      <c r="G96" s="347"/>
      <c r="H96" s="335"/>
      <c r="I96" s="159">
        <v>44557.59</v>
      </c>
      <c r="J96" s="161"/>
      <c r="K96" s="172">
        <v>-20664</v>
      </c>
      <c r="L96" s="161"/>
      <c r="M96" s="162">
        <v>0</v>
      </c>
      <c r="N96" s="159"/>
      <c r="O96" s="159">
        <v>23893.59</v>
      </c>
    </row>
    <row r="97" spans="1:15" ht="20.65" customHeight="1">
      <c r="A97" s="347"/>
      <c r="B97" s="347"/>
      <c r="C97" s="347" t="s">
        <v>1135</v>
      </c>
      <c r="D97" s="347"/>
      <c r="E97" s="347"/>
      <c r="F97" s="347"/>
      <c r="G97" s="347"/>
      <c r="H97" s="335"/>
      <c r="I97" s="159">
        <v>82726.53</v>
      </c>
      <c r="J97" s="161"/>
      <c r="K97" s="172">
        <v>73470.429999999993</v>
      </c>
      <c r="L97" s="161"/>
      <c r="M97" s="162">
        <v>0</v>
      </c>
      <c r="N97" s="159"/>
      <c r="O97" s="159">
        <v>156196.96</v>
      </c>
    </row>
    <row r="98" spans="1:15" ht="20.65" customHeight="1">
      <c r="A98" s="347"/>
      <c r="B98" s="347"/>
      <c r="C98" s="420"/>
      <c r="D98" s="420" t="s">
        <v>400</v>
      </c>
      <c r="E98" s="420"/>
      <c r="F98" s="420"/>
      <c r="G98" s="420"/>
      <c r="H98" s="494"/>
      <c r="I98" s="166">
        <v>141303130.86000001</v>
      </c>
      <c r="J98" s="164"/>
      <c r="K98" s="166">
        <v>52806.43</v>
      </c>
      <c r="L98" s="164"/>
      <c r="M98" s="166">
        <v>-3023620.91</v>
      </c>
      <c r="N98" s="742"/>
      <c r="O98" s="166">
        <v>138332316.38</v>
      </c>
    </row>
    <row r="99" spans="1:15" ht="20.65" customHeight="1" thickBot="1">
      <c r="A99" s="420"/>
      <c r="B99" s="420"/>
      <c r="C99" s="420"/>
      <c r="D99" s="420" t="s">
        <v>445</v>
      </c>
      <c r="E99" s="420"/>
      <c r="F99" s="420"/>
      <c r="G99" s="420"/>
      <c r="H99" s="494"/>
      <c r="I99" s="167">
        <v>-111561663.91</v>
      </c>
      <c r="J99" s="164"/>
      <c r="K99" s="167">
        <v>98519.47</v>
      </c>
      <c r="L99" s="164"/>
      <c r="M99" s="167">
        <v>3023620.91</v>
      </c>
      <c r="N99" s="742"/>
      <c r="O99" s="167">
        <v>-108439523.53</v>
      </c>
    </row>
    <row r="100" spans="1:15" ht="20.65" customHeight="1" thickTop="1">
      <c r="A100" s="420"/>
      <c r="B100" s="420"/>
      <c r="C100" s="420"/>
      <c r="D100" s="420"/>
      <c r="E100" s="420"/>
      <c r="F100" s="420"/>
      <c r="G100" s="420"/>
      <c r="H100" s="494"/>
      <c r="I100" s="742"/>
      <c r="J100" s="164"/>
      <c r="K100" s="742"/>
      <c r="L100" s="164"/>
      <c r="M100" s="742"/>
      <c r="N100" s="742"/>
      <c r="O100" s="742"/>
    </row>
    <row r="101" spans="1:15" s="503" customFormat="1" ht="20.65" customHeight="1">
      <c r="A101" s="405"/>
      <c r="B101" s="405"/>
      <c r="C101" s="336"/>
      <c r="D101" s="405"/>
      <c r="E101" s="405"/>
      <c r="F101" s="405"/>
      <c r="G101" s="405"/>
      <c r="H101" s="330"/>
      <c r="I101" s="132"/>
      <c r="J101" s="132"/>
      <c r="K101" s="132"/>
      <c r="L101" s="132"/>
      <c r="M101" s="330"/>
      <c r="N101" s="332"/>
      <c r="O101" s="377"/>
    </row>
    <row r="102" spans="1:15" ht="20.65" customHeight="1">
      <c r="A102" s="347"/>
      <c r="B102" s="347"/>
      <c r="C102" s="347"/>
      <c r="D102" s="347"/>
      <c r="E102" s="347"/>
      <c r="F102" s="347"/>
      <c r="G102" s="347"/>
      <c r="H102" s="335"/>
      <c r="I102" s="567"/>
      <c r="J102" s="567"/>
      <c r="K102" s="658"/>
      <c r="L102" s="658"/>
      <c r="M102" s="659"/>
      <c r="N102" s="659"/>
      <c r="O102" s="168"/>
    </row>
    <row r="103" spans="1:15" ht="20.65" customHeight="1">
      <c r="A103" s="347"/>
      <c r="B103" s="347"/>
      <c r="C103" s="347"/>
      <c r="D103" s="347"/>
      <c r="E103" s="347"/>
      <c r="F103" s="347"/>
      <c r="G103" s="347"/>
      <c r="H103" s="335"/>
      <c r="I103" s="567"/>
      <c r="J103" s="567"/>
      <c r="L103" s="169"/>
      <c r="M103" s="659"/>
      <c r="N103" s="659"/>
      <c r="O103" s="168"/>
    </row>
    <row r="104" spans="1:15" ht="20.65" customHeight="1">
      <c r="A104" s="347"/>
      <c r="B104" s="347"/>
      <c r="C104" s="347"/>
      <c r="D104" s="347"/>
      <c r="E104" s="347"/>
      <c r="F104" s="347"/>
      <c r="G104" s="347"/>
      <c r="H104" s="335"/>
      <c r="I104" s="567"/>
      <c r="J104" s="567"/>
      <c r="L104" s="604"/>
      <c r="M104" s="659"/>
      <c r="N104" s="659"/>
      <c r="O104" s="168"/>
    </row>
    <row r="105" spans="1:15" ht="20.65" customHeight="1">
      <c r="A105" s="336"/>
      <c r="B105" s="570"/>
      <c r="C105" s="336"/>
      <c r="D105" s="347"/>
      <c r="E105" s="347"/>
      <c r="F105" s="347"/>
      <c r="G105" s="347"/>
      <c r="H105" s="335"/>
      <c r="I105" s="608"/>
      <c r="J105" s="608"/>
      <c r="L105" s="170"/>
      <c r="M105" s="659"/>
      <c r="N105" s="659"/>
      <c r="O105" s="168"/>
    </row>
    <row r="106" spans="1:15" ht="20.65" customHeight="1">
      <c r="A106" s="660"/>
      <c r="B106" s="336"/>
      <c r="C106" s="570"/>
      <c r="D106" s="336"/>
      <c r="E106" s="347"/>
      <c r="F106" s="347"/>
      <c r="G106" s="347"/>
      <c r="H106" s="335"/>
      <c r="I106" s="567"/>
      <c r="J106" s="567"/>
      <c r="K106" s="567"/>
      <c r="L106" s="335"/>
      <c r="M106" s="659"/>
      <c r="N106" s="659"/>
      <c r="O106" s="168"/>
    </row>
    <row r="107" spans="1:15" ht="20.65" customHeight="1">
      <c r="A107" s="336"/>
      <c r="B107" s="570"/>
      <c r="C107" s="347"/>
      <c r="D107" s="347"/>
      <c r="E107" s="347"/>
      <c r="F107" s="347"/>
      <c r="G107" s="347"/>
      <c r="H107" s="335"/>
      <c r="I107" s="567"/>
      <c r="J107" s="567"/>
      <c r="K107" s="567"/>
      <c r="L107" s="335"/>
      <c r="M107" s="659"/>
      <c r="N107" s="659"/>
      <c r="O107" s="168"/>
    </row>
    <row r="108" spans="1:15" ht="20.65" customHeight="1">
      <c r="A108" s="336"/>
      <c r="B108" s="570"/>
      <c r="C108" s="347"/>
      <c r="D108" s="347"/>
      <c r="E108" s="347"/>
      <c r="F108" s="347"/>
      <c r="G108" s="347"/>
      <c r="H108" s="335"/>
      <c r="I108" s="567"/>
      <c r="J108" s="567"/>
      <c r="K108" s="567"/>
      <c r="L108" s="335"/>
      <c r="M108" s="567"/>
      <c r="N108" s="567"/>
      <c r="O108" s="567"/>
    </row>
    <row r="109" spans="1:15" ht="20.65" customHeight="1">
      <c r="A109" s="336"/>
      <c r="B109" s="570"/>
      <c r="C109" s="347"/>
      <c r="D109" s="347"/>
      <c r="E109" s="347"/>
      <c r="F109" s="347"/>
      <c r="G109" s="347"/>
      <c r="H109" s="335"/>
      <c r="I109" s="567"/>
      <c r="J109" s="567"/>
      <c r="K109" s="567"/>
      <c r="L109" s="335"/>
      <c r="M109" s="494"/>
      <c r="N109" s="567"/>
      <c r="O109" s="567"/>
    </row>
    <row r="110" spans="1:15" ht="20.65" customHeight="1">
      <c r="B110" s="661"/>
      <c r="C110" s="335"/>
      <c r="D110" s="335"/>
      <c r="E110" s="335"/>
      <c r="F110" s="335"/>
      <c r="G110" s="335"/>
      <c r="H110" s="335"/>
      <c r="I110" s="567"/>
      <c r="J110" s="567"/>
      <c r="K110" s="567"/>
      <c r="L110" s="335"/>
      <c r="M110" s="494"/>
      <c r="N110" s="567"/>
      <c r="O110" s="567"/>
    </row>
    <row r="111" spans="1:15" ht="20.65" customHeight="1">
      <c r="B111" s="661"/>
      <c r="C111" s="335"/>
      <c r="D111" s="335"/>
      <c r="E111" s="335"/>
      <c r="F111" s="335"/>
      <c r="G111" s="335"/>
      <c r="H111" s="335"/>
      <c r="I111" s="567"/>
      <c r="J111" s="567"/>
      <c r="K111" s="567"/>
      <c r="L111" s="335"/>
      <c r="M111" s="494"/>
      <c r="N111" s="567"/>
      <c r="O111" s="567"/>
    </row>
    <row r="112" spans="1:15" ht="20.65" customHeight="1">
      <c r="B112" s="661"/>
      <c r="C112" s="335"/>
      <c r="D112" s="335"/>
      <c r="E112" s="335"/>
      <c r="F112" s="335"/>
      <c r="G112" s="335"/>
      <c r="H112" s="335"/>
      <c r="I112" s="567"/>
      <c r="J112" s="567"/>
      <c r="K112" s="567"/>
      <c r="L112" s="335"/>
      <c r="M112" s="494"/>
      <c r="N112" s="567"/>
      <c r="O112" s="567"/>
    </row>
    <row r="113" spans="1:15" ht="20.65" customHeight="1">
      <c r="B113" s="661"/>
      <c r="C113" s="335"/>
      <c r="D113" s="335"/>
      <c r="E113" s="335"/>
      <c r="F113" s="335"/>
      <c r="G113" s="335"/>
      <c r="H113" s="335"/>
      <c r="I113" s="567"/>
      <c r="J113" s="567"/>
      <c r="K113" s="567"/>
      <c r="L113" s="335"/>
      <c r="M113" s="494"/>
      <c r="N113" s="567"/>
      <c r="O113" s="567"/>
    </row>
    <row r="114" spans="1:15" ht="20.65" customHeight="1">
      <c r="B114" s="661"/>
      <c r="C114" s="335"/>
      <c r="D114" s="335"/>
      <c r="E114" s="335"/>
      <c r="F114" s="335"/>
      <c r="G114" s="335"/>
      <c r="H114" s="335"/>
      <c r="I114" s="567"/>
      <c r="J114" s="567"/>
      <c r="K114" s="567"/>
      <c r="L114" s="335"/>
      <c r="M114" s="494"/>
      <c r="N114" s="567"/>
      <c r="O114" s="567"/>
    </row>
    <row r="115" spans="1:15" ht="20.65" customHeight="1">
      <c r="B115" s="661"/>
      <c r="C115" s="335"/>
      <c r="D115" s="335"/>
      <c r="E115" s="335"/>
      <c r="F115" s="335"/>
      <c r="G115" s="335"/>
      <c r="H115" s="335"/>
      <c r="I115" s="567"/>
      <c r="J115" s="567"/>
      <c r="K115" s="567"/>
      <c r="L115" s="335"/>
      <c r="M115" s="494"/>
      <c r="N115" s="567"/>
      <c r="O115" s="567"/>
    </row>
    <row r="116" spans="1:15" s="503" customFormat="1" ht="20.65" customHeight="1">
      <c r="A116" s="405"/>
      <c r="B116" s="405"/>
      <c r="C116" s="336"/>
      <c r="D116" s="405"/>
      <c r="E116" s="405"/>
      <c r="F116" s="405"/>
      <c r="G116" s="405"/>
      <c r="H116" s="330"/>
      <c r="I116" s="132"/>
      <c r="J116" s="132"/>
      <c r="K116" s="132"/>
      <c r="L116" s="132"/>
      <c r="M116" s="330"/>
      <c r="N116" s="332"/>
      <c r="O116" s="377">
        <v>46</v>
      </c>
    </row>
    <row r="117" spans="1:15" ht="20.65" customHeight="1">
      <c r="A117" s="566" t="s">
        <v>1123</v>
      </c>
      <c r="B117" s="424"/>
      <c r="C117" s="566"/>
      <c r="D117" s="347"/>
      <c r="E117" s="347"/>
      <c r="F117" s="347"/>
      <c r="G117" s="347"/>
      <c r="H117" s="335"/>
      <c r="I117" s="335"/>
      <c r="J117" s="335"/>
      <c r="K117" s="567"/>
      <c r="L117" s="567"/>
      <c r="M117" s="567"/>
      <c r="N117" s="335"/>
      <c r="O117" s="567"/>
    </row>
    <row r="118" spans="1:15" ht="20.65" customHeight="1">
      <c r="A118" s="347"/>
      <c r="B118" s="347"/>
      <c r="C118" s="347"/>
      <c r="D118" s="347"/>
      <c r="E118" s="347"/>
      <c r="F118" s="347"/>
      <c r="G118" s="347"/>
      <c r="H118" s="335"/>
      <c r="I118" s="567"/>
      <c r="J118" s="567"/>
      <c r="K118" s="567"/>
      <c r="L118" s="335"/>
      <c r="M118" s="567"/>
      <c r="N118" s="567"/>
      <c r="O118" s="654" t="s">
        <v>436</v>
      </c>
    </row>
    <row r="119" spans="1:15" ht="20.65" customHeight="1">
      <c r="A119" s="347"/>
      <c r="B119" s="347"/>
      <c r="C119" s="347"/>
      <c r="D119" s="347"/>
      <c r="E119" s="347"/>
      <c r="F119" s="347"/>
      <c r="G119" s="347"/>
      <c r="H119" s="335"/>
      <c r="I119" s="802" t="s">
        <v>1125</v>
      </c>
      <c r="J119" s="802"/>
      <c r="K119" s="802"/>
      <c r="L119" s="802"/>
      <c r="M119" s="802"/>
      <c r="N119" s="802"/>
      <c r="O119" s="802"/>
    </row>
    <row r="120" spans="1:15" ht="20.65" customHeight="1">
      <c r="A120" s="347"/>
      <c r="B120" s="347"/>
      <c r="C120" s="347"/>
      <c r="D120" s="347"/>
      <c r="E120" s="347"/>
      <c r="F120" s="347"/>
      <c r="G120" s="347"/>
      <c r="H120" s="335"/>
      <c r="I120" s="662" t="s">
        <v>1114</v>
      </c>
      <c r="J120" s="351"/>
      <c r="K120" s="803" t="s">
        <v>1126</v>
      </c>
      <c r="L120" s="803"/>
      <c r="M120" s="803"/>
      <c r="N120" s="662"/>
      <c r="O120" s="662" t="s">
        <v>1114</v>
      </c>
    </row>
    <row r="121" spans="1:15" ht="20.65" customHeight="1">
      <c r="A121" s="347"/>
      <c r="B121" s="347"/>
      <c r="C121" s="347"/>
      <c r="D121" s="347"/>
      <c r="E121" s="347"/>
      <c r="F121" s="347"/>
      <c r="G121" s="347"/>
      <c r="H121" s="335"/>
      <c r="I121" s="146">
        <v>43646</v>
      </c>
      <c r="J121" s="351"/>
      <c r="K121" s="744" t="s">
        <v>1127</v>
      </c>
      <c r="L121" s="663"/>
      <c r="M121" s="744" t="s">
        <v>1128</v>
      </c>
      <c r="N121" s="662"/>
      <c r="O121" s="146">
        <v>44012</v>
      </c>
    </row>
    <row r="122" spans="1:15" ht="20.65" customHeight="1">
      <c r="A122" s="347"/>
      <c r="B122" s="420" t="s">
        <v>1122</v>
      </c>
      <c r="C122" s="347"/>
      <c r="D122" s="347"/>
      <c r="E122" s="347"/>
      <c r="F122" s="347"/>
      <c r="G122" s="347"/>
      <c r="H122" s="335"/>
      <c r="I122" s="662"/>
      <c r="J122" s="351"/>
      <c r="K122" s="662"/>
      <c r="L122" s="351"/>
      <c r="M122" s="662"/>
      <c r="N122" s="662"/>
      <c r="O122" s="662"/>
    </row>
    <row r="123" spans="1:15" ht="20.65" customHeight="1">
      <c r="A123" s="347"/>
      <c r="B123" s="420"/>
      <c r="C123" s="347" t="s">
        <v>1787</v>
      </c>
      <c r="D123" s="347"/>
      <c r="E123" s="347"/>
      <c r="F123" s="347"/>
      <c r="G123" s="347"/>
      <c r="H123" s="335"/>
      <c r="I123" s="159">
        <v>15194420.49</v>
      </c>
      <c r="J123" s="161"/>
      <c r="K123" s="162">
        <v>0</v>
      </c>
      <c r="L123" s="171"/>
      <c r="M123" s="162">
        <v>0</v>
      </c>
      <c r="N123" s="742"/>
      <c r="O123" s="159">
        <v>15194420.49</v>
      </c>
    </row>
    <row r="124" spans="1:15" ht="20.65" customHeight="1">
      <c r="A124" s="347"/>
      <c r="B124" s="347"/>
      <c r="C124" s="347" t="s">
        <v>441</v>
      </c>
      <c r="D124" s="347"/>
      <c r="E124" s="347"/>
      <c r="F124" s="347"/>
      <c r="G124" s="347"/>
      <c r="H124" s="335"/>
      <c r="I124" s="159">
        <v>4345860.4000000004</v>
      </c>
      <c r="J124" s="161"/>
      <c r="K124" s="172">
        <v>-452183.55</v>
      </c>
      <c r="L124" s="161"/>
      <c r="M124" s="162">
        <v>0</v>
      </c>
      <c r="N124" s="159"/>
      <c r="O124" s="159">
        <v>3893676.85</v>
      </c>
    </row>
    <row r="125" spans="1:15" ht="20.65" customHeight="1">
      <c r="A125" s="347"/>
      <c r="B125" s="347"/>
      <c r="C125" s="347" t="s">
        <v>1129</v>
      </c>
      <c r="D125" s="347"/>
      <c r="E125" s="347"/>
      <c r="F125" s="347"/>
      <c r="G125" s="347"/>
      <c r="H125" s="335"/>
      <c r="I125" s="159"/>
      <c r="J125" s="161"/>
      <c r="K125" s="159"/>
      <c r="L125" s="161"/>
      <c r="M125" s="162"/>
      <c r="N125" s="159"/>
      <c r="O125" s="159"/>
    </row>
    <row r="126" spans="1:15" ht="20.65" customHeight="1">
      <c r="A126" s="347"/>
      <c r="B126" s="347"/>
      <c r="C126" s="657" t="s">
        <v>1130</v>
      </c>
      <c r="D126" s="347"/>
      <c r="E126" s="347"/>
      <c r="F126" s="347"/>
      <c r="G126" s="347"/>
      <c r="H126" s="335"/>
      <c r="I126" s="159">
        <v>10284363</v>
      </c>
      <c r="J126" s="161"/>
      <c r="K126" s="172">
        <v>-480633.62999999989</v>
      </c>
      <c r="L126" s="161"/>
      <c r="M126" s="162">
        <v>849640.24</v>
      </c>
      <c r="N126" s="159"/>
      <c r="O126" s="159">
        <v>10653369.609999999</v>
      </c>
    </row>
    <row r="127" spans="1:15" ht="20.65" customHeight="1">
      <c r="A127" s="420"/>
      <c r="B127" s="420"/>
      <c r="C127" s="420"/>
      <c r="D127" s="420" t="s">
        <v>400</v>
      </c>
      <c r="E127" s="420"/>
      <c r="F127" s="420"/>
      <c r="G127" s="420"/>
      <c r="H127" s="494"/>
      <c r="I127" s="163">
        <v>29824643.890000001</v>
      </c>
      <c r="J127" s="164"/>
      <c r="K127" s="163">
        <v>-932817.18</v>
      </c>
      <c r="L127" s="164"/>
      <c r="M127" s="163">
        <v>849640.24</v>
      </c>
      <c r="N127" s="742"/>
      <c r="O127" s="163">
        <v>29741466.949999999</v>
      </c>
    </row>
    <row r="128" spans="1:15" ht="20.65" customHeight="1">
      <c r="A128" s="347"/>
      <c r="B128" s="420" t="s">
        <v>449</v>
      </c>
      <c r="C128" s="347"/>
      <c r="D128" s="347"/>
      <c r="E128" s="347"/>
      <c r="F128" s="347"/>
      <c r="G128" s="347"/>
      <c r="H128" s="335"/>
      <c r="I128" s="159"/>
      <c r="J128" s="161"/>
      <c r="K128" s="165"/>
      <c r="L128" s="161"/>
      <c r="M128" s="165"/>
      <c r="N128" s="159"/>
      <c r="O128" s="159"/>
    </row>
    <row r="129" spans="1:15" ht="20.65" customHeight="1">
      <c r="A129" s="347"/>
      <c r="B129" s="347"/>
      <c r="C129" s="347" t="s">
        <v>1131</v>
      </c>
      <c r="D129" s="347"/>
      <c r="E129" s="347"/>
      <c r="F129" s="347"/>
      <c r="G129" s="347"/>
      <c r="H129" s="335"/>
      <c r="I129" s="159">
        <v>133888552.53</v>
      </c>
      <c r="J129" s="161"/>
      <c r="K129" s="162">
        <v>0</v>
      </c>
      <c r="L129" s="161"/>
      <c r="M129" s="162">
        <v>4198600</v>
      </c>
      <c r="N129" s="159"/>
      <c r="O129" s="159">
        <v>138087152.53</v>
      </c>
    </row>
    <row r="130" spans="1:15" ht="20.65" customHeight="1">
      <c r="A130" s="347"/>
      <c r="B130" s="347"/>
      <c r="C130" s="347" t="s">
        <v>1132</v>
      </c>
      <c r="D130" s="347"/>
      <c r="E130" s="347"/>
      <c r="F130" s="347"/>
      <c r="G130" s="347"/>
      <c r="H130" s="335"/>
      <c r="I130" s="159"/>
      <c r="J130" s="161"/>
      <c r="K130" s="162"/>
      <c r="L130" s="161"/>
      <c r="M130" s="165"/>
      <c r="N130" s="159"/>
      <c r="O130" s="159"/>
    </row>
    <row r="131" spans="1:15" ht="20.65" customHeight="1">
      <c r="A131" s="347"/>
      <c r="B131" s="347"/>
      <c r="C131" s="347" t="s">
        <v>1133</v>
      </c>
      <c r="D131" s="347"/>
      <c r="E131" s="347"/>
      <c r="F131" s="347"/>
      <c r="G131" s="347"/>
      <c r="H131" s="335"/>
      <c r="I131" s="159">
        <v>2932980.13</v>
      </c>
      <c r="J131" s="161"/>
      <c r="K131" s="162">
        <v>0</v>
      </c>
      <c r="L131" s="161"/>
      <c r="M131" s="172">
        <v>155714.07999999999</v>
      </c>
      <c r="N131" s="159"/>
      <c r="O131" s="159">
        <v>3088694.21</v>
      </c>
    </row>
    <row r="132" spans="1:15" ht="20.65" customHeight="1">
      <c r="A132" s="347"/>
      <c r="B132" s="347"/>
      <c r="C132" s="347" t="s">
        <v>1134</v>
      </c>
      <c r="D132" s="347"/>
      <c r="E132" s="347"/>
      <c r="F132" s="347"/>
      <c r="G132" s="347"/>
      <c r="H132" s="335"/>
      <c r="I132" s="159">
        <v>33022.53</v>
      </c>
      <c r="J132" s="161"/>
      <c r="K132" s="172">
        <v>11535.06</v>
      </c>
      <c r="L132" s="161"/>
      <c r="M132" s="162">
        <v>0</v>
      </c>
      <c r="N132" s="159"/>
      <c r="O132" s="159">
        <v>44557.59</v>
      </c>
    </row>
    <row r="133" spans="1:15" ht="20.65" customHeight="1">
      <c r="A133" s="347"/>
      <c r="B133" s="347"/>
      <c r="C133" s="347" t="s">
        <v>1135</v>
      </c>
      <c r="D133" s="347"/>
      <c r="E133" s="347"/>
      <c r="F133" s="347"/>
      <c r="G133" s="347"/>
      <c r="H133" s="335"/>
      <c r="I133" s="159">
        <v>46119.41</v>
      </c>
      <c r="J133" s="161"/>
      <c r="K133" s="172">
        <v>36607.119999999995</v>
      </c>
      <c r="L133" s="161"/>
      <c r="M133" s="162">
        <v>0</v>
      </c>
      <c r="N133" s="159"/>
      <c r="O133" s="159">
        <v>82726.53</v>
      </c>
    </row>
    <row r="134" spans="1:15" ht="20.65" customHeight="1">
      <c r="A134" s="347"/>
      <c r="B134" s="347"/>
      <c r="C134" s="420"/>
      <c r="D134" s="420" t="s">
        <v>400</v>
      </c>
      <c r="E134" s="420"/>
      <c r="F134" s="420"/>
      <c r="G134" s="420"/>
      <c r="H134" s="494"/>
      <c r="I134" s="166">
        <v>136900674.59999999</v>
      </c>
      <c r="J134" s="164"/>
      <c r="K134" s="166">
        <v>48142.18</v>
      </c>
      <c r="L134" s="164"/>
      <c r="M134" s="166">
        <v>4354314.08</v>
      </c>
      <c r="N134" s="742"/>
      <c r="O134" s="166">
        <v>141303130.86000001</v>
      </c>
    </row>
    <row r="135" spans="1:15" ht="20.65" customHeight="1" thickBot="1">
      <c r="A135" s="420"/>
      <c r="B135" s="420"/>
      <c r="C135" s="420"/>
      <c r="D135" s="420" t="s">
        <v>445</v>
      </c>
      <c r="E135" s="420"/>
      <c r="F135" s="420"/>
      <c r="G135" s="420"/>
      <c r="H135" s="494"/>
      <c r="I135" s="167">
        <v>-107076030.70999999</v>
      </c>
      <c r="J135" s="164"/>
      <c r="K135" s="167">
        <v>-980959.36</v>
      </c>
      <c r="L135" s="164"/>
      <c r="M135" s="167">
        <v>-3504673.84</v>
      </c>
      <c r="N135" s="742"/>
      <c r="O135" s="167">
        <v>-111561663.91</v>
      </c>
    </row>
    <row r="136" spans="1:15" s="503" customFormat="1" ht="20.65" customHeight="1" thickTop="1">
      <c r="A136" s="405"/>
      <c r="B136" s="405"/>
      <c r="C136" s="336"/>
      <c r="D136" s="405"/>
      <c r="E136" s="405"/>
      <c r="F136" s="405"/>
      <c r="G136" s="405"/>
      <c r="H136" s="330"/>
      <c r="I136" s="132"/>
      <c r="J136" s="132"/>
      <c r="K136" s="132"/>
      <c r="L136" s="132"/>
      <c r="M136" s="330"/>
      <c r="N136" s="332"/>
      <c r="O136" s="377"/>
    </row>
    <row r="137" spans="1:15" ht="20.65" customHeight="1">
      <c r="A137" s="347"/>
      <c r="B137" s="347"/>
      <c r="C137" s="347"/>
      <c r="D137" s="347"/>
      <c r="E137" s="347"/>
      <c r="F137" s="347"/>
      <c r="G137" s="347"/>
      <c r="H137" s="335"/>
      <c r="I137" s="567"/>
      <c r="J137" s="567"/>
      <c r="K137" s="658"/>
      <c r="L137" s="658"/>
      <c r="M137" s="659"/>
      <c r="N137" s="659"/>
      <c r="O137" s="168" t="s">
        <v>436</v>
      </c>
    </row>
    <row r="138" spans="1:15" ht="20.65" customHeight="1">
      <c r="A138" s="347"/>
      <c r="B138" s="347"/>
      <c r="C138" s="347"/>
      <c r="D138" s="347"/>
      <c r="E138" s="347"/>
      <c r="F138" s="347"/>
      <c r="G138" s="347"/>
      <c r="H138" s="335"/>
      <c r="I138" s="567"/>
      <c r="J138" s="567"/>
      <c r="L138" s="169"/>
      <c r="M138" s="804" t="s">
        <v>1114</v>
      </c>
      <c r="N138" s="804"/>
      <c r="O138" s="804"/>
    </row>
    <row r="139" spans="1:15" ht="20.65" customHeight="1">
      <c r="A139" s="347"/>
      <c r="B139" s="347"/>
      <c r="C139" s="347"/>
      <c r="D139" s="347"/>
      <c r="E139" s="347"/>
      <c r="F139" s="347"/>
      <c r="G139" s="347"/>
      <c r="H139" s="335"/>
      <c r="I139" s="567"/>
      <c r="J139" s="567"/>
      <c r="L139" s="604"/>
      <c r="M139" s="146">
        <v>44377</v>
      </c>
      <c r="N139" s="346"/>
      <c r="O139" s="146">
        <v>44012</v>
      </c>
    </row>
    <row r="140" spans="1:15" ht="20.65" customHeight="1">
      <c r="A140" s="336"/>
      <c r="B140" s="570" t="s">
        <v>1136</v>
      </c>
      <c r="C140" s="336"/>
      <c r="D140" s="347"/>
      <c r="E140" s="347"/>
      <c r="F140" s="347"/>
      <c r="G140" s="347"/>
      <c r="H140" s="335"/>
      <c r="I140" s="608"/>
      <c r="J140" s="608"/>
      <c r="L140" s="170"/>
      <c r="M140" s="159">
        <v>20177349.370000001</v>
      </c>
      <c r="N140" s="159"/>
      <c r="O140" s="159">
        <v>113737331.73</v>
      </c>
    </row>
    <row r="141" spans="1:15" ht="20.65" customHeight="1">
      <c r="A141" s="660"/>
      <c r="B141" s="336"/>
      <c r="C141" s="570" t="s">
        <v>1137</v>
      </c>
      <c r="D141" s="336"/>
      <c r="E141" s="347"/>
      <c r="F141" s="347"/>
      <c r="G141" s="347"/>
      <c r="H141" s="335"/>
      <c r="I141" s="567"/>
      <c r="J141" s="567"/>
      <c r="K141" s="567"/>
      <c r="L141" s="335"/>
      <c r="M141" s="567"/>
      <c r="N141" s="567"/>
      <c r="O141" s="567"/>
    </row>
    <row r="142" spans="1:15" ht="20.65" customHeight="1">
      <c r="A142" s="336"/>
      <c r="B142" s="570" t="s">
        <v>1138</v>
      </c>
      <c r="C142" s="347"/>
      <c r="D142" s="347"/>
      <c r="E142" s="347"/>
      <c r="F142" s="347"/>
      <c r="G142" s="347"/>
      <c r="H142" s="335"/>
      <c r="I142" s="567"/>
      <c r="J142" s="567"/>
      <c r="K142" s="567"/>
      <c r="L142" s="335"/>
      <c r="M142" s="567"/>
      <c r="N142" s="567"/>
      <c r="O142" s="567"/>
    </row>
    <row r="143" spans="1:15" ht="20.65" customHeight="1">
      <c r="A143" s="336"/>
      <c r="B143" s="570" t="s">
        <v>1139</v>
      </c>
      <c r="C143" s="347"/>
      <c r="D143" s="347"/>
      <c r="E143" s="347"/>
      <c r="F143" s="347"/>
      <c r="G143" s="347"/>
      <c r="H143" s="335"/>
      <c r="I143" s="567"/>
      <c r="J143" s="567"/>
      <c r="K143" s="567"/>
      <c r="L143" s="335"/>
      <c r="M143" s="567"/>
      <c r="N143" s="567"/>
      <c r="O143" s="567"/>
    </row>
    <row r="144" spans="1:15" ht="20.65" customHeight="1">
      <c r="A144" s="336"/>
      <c r="B144" s="570" t="s">
        <v>1140</v>
      </c>
      <c r="C144" s="347"/>
      <c r="D144" s="347"/>
      <c r="E144" s="347"/>
      <c r="F144" s="347"/>
      <c r="G144" s="347"/>
      <c r="H144" s="335"/>
      <c r="I144" s="567"/>
      <c r="J144" s="567"/>
      <c r="K144" s="567"/>
      <c r="L144" s="335"/>
      <c r="M144" s="494"/>
      <c r="N144" s="567"/>
      <c r="O144" s="567"/>
    </row>
    <row r="145" spans="1:15" ht="20.65" customHeight="1">
      <c r="B145" s="661"/>
      <c r="C145" s="335"/>
      <c r="D145" s="335"/>
      <c r="E145" s="335"/>
      <c r="F145" s="335"/>
      <c r="G145" s="335"/>
      <c r="H145" s="335"/>
      <c r="I145" s="567"/>
      <c r="J145" s="567"/>
      <c r="K145" s="567"/>
      <c r="L145" s="335"/>
      <c r="M145" s="494"/>
      <c r="N145" s="567"/>
      <c r="O145" s="567"/>
    </row>
    <row r="146" spans="1:15" ht="20.65" customHeight="1">
      <c r="B146" s="661"/>
      <c r="C146" s="335"/>
      <c r="D146" s="335"/>
      <c r="E146" s="335"/>
      <c r="F146" s="335"/>
      <c r="G146" s="335"/>
      <c r="H146" s="335"/>
      <c r="I146" s="567"/>
      <c r="J146" s="567"/>
      <c r="K146" s="567"/>
      <c r="L146" s="335"/>
      <c r="M146" s="494"/>
      <c r="N146" s="567"/>
      <c r="O146" s="567"/>
    </row>
    <row r="147" spans="1:15" ht="20.65" customHeight="1">
      <c r="B147" s="661"/>
      <c r="C147" s="335"/>
      <c r="D147" s="335"/>
      <c r="E147" s="335"/>
      <c r="F147" s="335"/>
      <c r="G147" s="335"/>
      <c r="H147" s="335"/>
      <c r="I147" s="567"/>
      <c r="J147" s="567"/>
      <c r="K147" s="567"/>
      <c r="L147" s="335"/>
      <c r="M147" s="494"/>
      <c r="N147" s="567"/>
      <c r="O147" s="567"/>
    </row>
    <row r="148" spans="1:15" ht="20.65" customHeight="1">
      <c r="B148" s="661"/>
      <c r="C148" s="335"/>
      <c r="D148" s="335"/>
      <c r="E148" s="335"/>
      <c r="F148" s="335"/>
      <c r="G148" s="335"/>
      <c r="H148" s="335"/>
      <c r="I148" s="567"/>
      <c r="J148" s="567"/>
      <c r="K148" s="567"/>
      <c r="L148" s="335"/>
      <c r="M148" s="494"/>
      <c r="N148" s="567"/>
      <c r="O148" s="567"/>
    </row>
    <row r="149" spans="1:15" ht="20.65" customHeight="1">
      <c r="B149" s="661"/>
      <c r="C149" s="335"/>
      <c r="D149" s="335"/>
      <c r="E149" s="335"/>
      <c r="F149" s="335"/>
      <c r="G149" s="335"/>
      <c r="H149" s="335"/>
      <c r="I149" s="567"/>
      <c r="J149" s="567"/>
      <c r="K149" s="567"/>
      <c r="L149" s="335"/>
      <c r="M149" s="494"/>
      <c r="N149" s="567"/>
      <c r="O149" s="567"/>
    </row>
    <row r="150" spans="1:15" ht="20.65" customHeight="1">
      <c r="B150" s="661"/>
      <c r="C150" s="335"/>
      <c r="D150" s="335"/>
      <c r="E150" s="335"/>
      <c r="F150" s="335"/>
      <c r="G150" s="335"/>
      <c r="H150" s="335"/>
      <c r="I150" s="567"/>
      <c r="J150" s="567"/>
      <c r="K150" s="567"/>
      <c r="L150" s="335"/>
      <c r="M150" s="494"/>
      <c r="N150" s="567"/>
      <c r="O150" s="567"/>
    </row>
    <row r="151" spans="1:15" ht="20.65" customHeight="1">
      <c r="B151" s="661"/>
      <c r="C151" s="335"/>
      <c r="D151" s="335"/>
      <c r="E151" s="335"/>
      <c r="F151" s="335"/>
      <c r="G151" s="335"/>
      <c r="H151" s="335"/>
      <c r="I151" s="567"/>
      <c r="J151" s="567"/>
      <c r="K151" s="567"/>
      <c r="L151" s="335"/>
      <c r="M151" s="494"/>
      <c r="N151" s="567"/>
      <c r="O151" s="567"/>
    </row>
    <row r="152" spans="1:15" ht="20.65" customHeight="1">
      <c r="B152" s="661"/>
      <c r="C152" s="335"/>
      <c r="D152" s="335"/>
      <c r="E152" s="335"/>
      <c r="F152" s="335"/>
      <c r="G152" s="335"/>
      <c r="H152" s="335"/>
      <c r="I152" s="567"/>
      <c r="J152" s="567"/>
      <c r="K152" s="567"/>
      <c r="L152" s="335"/>
      <c r="M152" s="494"/>
      <c r="N152" s="567"/>
      <c r="O152" s="567"/>
    </row>
    <row r="153" spans="1:15" ht="20.65" customHeight="1">
      <c r="B153" s="661"/>
      <c r="C153" s="335"/>
      <c r="D153" s="335"/>
      <c r="E153" s="335"/>
      <c r="F153" s="335"/>
      <c r="G153" s="335"/>
      <c r="H153" s="335"/>
      <c r="I153" s="567"/>
      <c r="J153" s="567"/>
      <c r="K153" s="567"/>
      <c r="L153" s="335"/>
      <c r="M153" s="494"/>
      <c r="N153" s="567"/>
      <c r="O153" s="567"/>
    </row>
    <row r="154" spans="1:15" ht="20.65" customHeight="1">
      <c r="B154" s="661"/>
      <c r="C154" s="335"/>
      <c r="D154" s="335"/>
      <c r="E154" s="335"/>
      <c r="F154" s="335"/>
      <c r="G154" s="335"/>
      <c r="H154" s="335"/>
      <c r="I154" s="567"/>
      <c r="J154" s="567"/>
      <c r="K154" s="567"/>
      <c r="L154" s="335"/>
      <c r="M154" s="494"/>
      <c r="N154" s="567"/>
      <c r="O154" s="377">
        <v>47</v>
      </c>
    </row>
    <row r="155" spans="1:15" ht="20.65" customHeight="1">
      <c r="A155" s="572" t="s">
        <v>1141</v>
      </c>
      <c r="B155" s="572"/>
      <c r="C155" s="572"/>
      <c r="D155" s="383"/>
      <c r="E155" s="383"/>
      <c r="F155" s="405"/>
      <c r="G155" s="405"/>
      <c r="H155" s="405"/>
      <c r="I155" s="133"/>
      <c r="J155" s="133"/>
      <c r="K155" s="133"/>
      <c r="L155" s="132"/>
      <c r="M155" s="330"/>
      <c r="N155" s="132"/>
    </row>
    <row r="156" spans="1:15" ht="20.65" customHeight="1">
      <c r="A156" s="405"/>
      <c r="B156" s="336"/>
      <c r="C156" s="405"/>
      <c r="D156" s="405"/>
      <c r="E156" s="405"/>
      <c r="F156" s="405"/>
      <c r="G156" s="405"/>
      <c r="H156" s="405"/>
      <c r="I156" s="133"/>
      <c r="J156" s="133"/>
      <c r="K156" s="133"/>
      <c r="L156" s="132"/>
      <c r="M156" s="664"/>
      <c r="N156" s="664"/>
      <c r="O156" s="173" t="s">
        <v>436</v>
      </c>
    </row>
    <row r="157" spans="1:15" ht="20.65" customHeight="1">
      <c r="A157" s="405"/>
      <c r="B157" s="336"/>
      <c r="C157" s="405"/>
      <c r="D157" s="405"/>
      <c r="E157" s="405"/>
      <c r="F157" s="405"/>
      <c r="G157" s="405"/>
      <c r="H157" s="405"/>
      <c r="I157" s="133"/>
      <c r="J157" s="133"/>
      <c r="K157" s="133"/>
      <c r="L157" s="132"/>
      <c r="M157" s="804" t="s">
        <v>1114</v>
      </c>
      <c r="N157" s="804"/>
      <c r="O157" s="804"/>
    </row>
    <row r="158" spans="1:15" ht="20.65" customHeight="1">
      <c r="A158" s="405"/>
      <c r="B158" s="336"/>
      <c r="C158" s="405"/>
      <c r="D158" s="405"/>
      <c r="E158" s="405"/>
      <c r="F158" s="405"/>
      <c r="G158" s="405"/>
      <c r="H158" s="405"/>
      <c r="I158" s="133"/>
      <c r="J158" s="133"/>
      <c r="K158" s="133"/>
      <c r="L158" s="132"/>
      <c r="M158" s="146">
        <v>44377</v>
      </c>
      <c r="N158" s="346"/>
      <c r="O158" s="146">
        <v>44012</v>
      </c>
    </row>
    <row r="159" spans="1:15" ht="20.65" customHeight="1">
      <c r="A159" s="405"/>
      <c r="B159" s="336"/>
      <c r="C159" s="383" t="s">
        <v>1736</v>
      </c>
      <c r="D159" s="383"/>
      <c r="E159" s="336"/>
      <c r="F159" s="383"/>
      <c r="G159" s="383"/>
      <c r="H159" s="383"/>
      <c r="I159" s="383"/>
      <c r="J159" s="383"/>
      <c r="K159" s="383"/>
      <c r="L159" s="568"/>
      <c r="M159" s="161">
        <v>53266848.009999998</v>
      </c>
      <c r="N159" s="174"/>
      <c r="O159" s="161">
        <v>51421814.990000002</v>
      </c>
    </row>
    <row r="160" spans="1:15" ht="20.65" customHeight="1">
      <c r="A160" s="405"/>
      <c r="B160" s="336"/>
      <c r="C160" s="665" t="s">
        <v>431</v>
      </c>
      <c r="D160" s="383" t="s">
        <v>1737</v>
      </c>
      <c r="E160" s="336"/>
      <c r="F160" s="383"/>
      <c r="G160" s="383"/>
      <c r="H160" s="383"/>
      <c r="I160" s="383"/>
      <c r="J160" s="383"/>
      <c r="K160" s="383"/>
      <c r="L160" s="568"/>
      <c r="M160" s="161">
        <v>3138879.15</v>
      </c>
      <c r="N160" s="174"/>
      <c r="O160" s="161">
        <v>2469210.08</v>
      </c>
    </row>
    <row r="161" spans="1:15" ht="20.65" customHeight="1">
      <c r="A161" s="336"/>
      <c r="B161" s="336"/>
      <c r="C161" s="665"/>
      <c r="D161" s="383" t="s">
        <v>1738</v>
      </c>
      <c r="E161" s="336"/>
      <c r="F161" s="383"/>
      <c r="G161" s="383"/>
      <c r="H161" s="383"/>
      <c r="I161" s="383"/>
      <c r="J161" s="383"/>
      <c r="K161" s="383"/>
      <c r="L161" s="568"/>
      <c r="M161" s="161">
        <v>483468.69</v>
      </c>
      <c r="N161" s="175"/>
      <c r="O161" s="161">
        <v>887682.74</v>
      </c>
    </row>
    <row r="162" spans="1:15" ht="20.65" customHeight="1">
      <c r="A162" s="336"/>
      <c r="B162" s="336"/>
      <c r="C162" s="666" t="s">
        <v>1142</v>
      </c>
      <c r="D162" s="336" t="s">
        <v>1739</v>
      </c>
      <c r="E162" s="336"/>
      <c r="F162" s="336"/>
      <c r="G162" s="336"/>
      <c r="H162" s="336"/>
      <c r="I162" s="176"/>
      <c r="J162" s="176"/>
      <c r="K162" s="176"/>
      <c r="L162" s="177"/>
      <c r="M162" s="161">
        <v>-2900150</v>
      </c>
      <c r="N162" s="175"/>
      <c r="O162" s="161">
        <v>-5760061</v>
      </c>
    </row>
    <row r="163" spans="1:15" ht="20.65" customHeight="1">
      <c r="A163" s="336"/>
      <c r="B163" s="336"/>
      <c r="C163" s="336" t="s">
        <v>440</v>
      </c>
      <c r="D163" s="336"/>
      <c r="E163" s="336"/>
      <c r="F163" s="336"/>
      <c r="G163" s="336"/>
      <c r="H163" s="336"/>
      <c r="I163" s="176"/>
      <c r="J163" s="176"/>
      <c r="K163" s="176"/>
      <c r="L163" s="177"/>
      <c r="M163" s="171">
        <v>0</v>
      </c>
      <c r="N163" s="175"/>
      <c r="O163" s="161">
        <v>4248201.2</v>
      </c>
    </row>
    <row r="164" spans="1:15" s="330" customFormat="1" ht="20.65" customHeight="1" thickBot="1">
      <c r="A164" s="405"/>
      <c r="B164" s="405"/>
      <c r="C164" s="405" t="s">
        <v>1740</v>
      </c>
      <c r="D164" s="405"/>
      <c r="E164" s="405"/>
      <c r="F164" s="405"/>
      <c r="G164" s="405"/>
      <c r="H164" s="405"/>
      <c r="I164" s="133"/>
      <c r="J164" s="133"/>
      <c r="K164" s="133"/>
      <c r="L164" s="132"/>
      <c r="M164" s="349">
        <v>53989045.850000001</v>
      </c>
      <c r="N164" s="174"/>
      <c r="O164" s="349">
        <v>53266848.009999998</v>
      </c>
    </row>
    <row r="165" spans="1:15" ht="20.65" customHeight="1" thickTop="1">
      <c r="A165" s="336"/>
      <c r="B165" s="336"/>
      <c r="C165" s="336" t="s">
        <v>1143</v>
      </c>
      <c r="D165" s="336"/>
      <c r="E165" s="347"/>
      <c r="F165" s="347"/>
      <c r="G165" s="347"/>
      <c r="H165" s="347"/>
      <c r="I165" s="499"/>
      <c r="J165" s="499"/>
      <c r="K165" s="499"/>
      <c r="L165" s="335"/>
      <c r="M165" s="567"/>
      <c r="N165" s="567"/>
      <c r="O165" s="567"/>
    </row>
    <row r="166" spans="1:15" ht="20.65" customHeight="1">
      <c r="A166" s="336"/>
      <c r="B166" s="336" t="s">
        <v>1719</v>
      </c>
      <c r="C166" s="336"/>
      <c r="D166" s="336"/>
      <c r="E166" s="347"/>
      <c r="F166" s="347"/>
      <c r="G166" s="347"/>
      <c r="H166" s="347"/>
      <c r="I166" s="499"/>
      <c r="J166" s="499"/>
      <c r="K166" s="499"/>
      <c r="L166" s="335"/>
      <c r="M166" s="567"/>
      <c r="N166" s="567"/>
      <c r="O166" s="567"/>
    </row>
    <row r="167" spans="1:15" ht="20.65" customHeight="1">
      <c r="A167" s="336"/>
      <c r="B167" s="370"/>
      <c r="C167" s="370" t="s">
        <v>1144</v>
      </c>
      <c r="D167" s="336"/>
      <c r="E167" s="347"/>
      <c r="F167" s="347"/>
      <c r="G167" s="347"/>
      <c r="H167" s="347"/>
      <c r="I167" s="499"/>
      <c r="J167" s="499"/>
      <c r="K167" s="499"/>
      <c r="L167" s="335"/>
      <c r="M167" s="567"/>
      <c r="N167" s="567"/>
      <c r="O167" s="567"/>
    </row>
    <row r="168" spans="1:15" ht="20.65" customHeight="1">
      <c r="A168" s="336"/>
      <c r="B168" s="570"/>
      <c r="C168" s="336"/>
      <c r="D168" s="336"/>
      <c r="E168" s="347"/>
      <c r="F168" s="347"/>
      <c r="G168" s="347"/>
      <c r="H168" s="347"/>
      <c r="I168" s="499"/>
      <c r="J168" s="499"/>
      <c r="K168" s="499"/>
      <c r="L168" s="335"/>
      <c r="M168" s="664"/>
      <c r="N168" s="664"/>
      <c r="O168" s="173" t="s">
        <v>436</v>
      </c>
    </row>
    <row r="169" spans="1:15" ht="20.65" customHeight="1">
      <c r="A169" s="336"/>
      <c r="B169" s="570"/>
      <c r="C169" s="336"/>
      <c r="D169" s="336"/>
      <c r="E169" s="347"/>
      <c r="F169" s="347"/>
      <c r="G169" s="347"/>
      <c r="H169" s="347"/>
      <c r="I169" s="499"/>
      <c r="J169" s="499"/>
      <c r="K169" s="499"/>
      <c r="L169" s="335"/>
      <c r="M169" s="767" t="s">
        <v>1782</v>
      </c>
      <c r="N169" s="767"/>
      <c r="O169" s="767"/>
    </row>
    <row r="170" spans="1:15" ht="20.65" customHeight="1">
      <c r="A170" s="336"/>
      <c r="B170" s="570"/>
      <c r="C170" s="336"/>
      <c r="D170" s="336"/>
      <c r="E170" s="347"/>
      <c r="F170" s="347"/>
      <c r="G170" s="347"/>
      <c r="H170" s="347"/>
      <c r="I170" s="499"/>
      <c r="J170" s="499"/>
      <c r="K170" s="499"/>
      <c r="L170" s="335"/>
      <c r="M170" s="146">
        <v>44377</v>
      </c>
      <c r="N170" s="178"/>
      <c r="O170" s="146">
        <v>44012</v>
      </c>
    </row>
    <row r="171" spans="1:15" ht="20.65" customHeight="1">
      <c r="A171" s="336"/>
      <c r="B171" s="570"/>
      <c r="C171" s="370" t="s">
        <v>1145</v>
      </c>
      <c r="D171" s="383"/>
      <c r="E171" s="347"/>
      <c r="F171" s="347"/>
      <c r="G171" s="347"/>
      <c r="H171" s="347"/>
      <c r="I171" s="499"/>
      <c r="J171" s="499"/>
      <c r="K171" s="499"/>
      <c r="L171" s="335"/>
      <c r="M171" s="348">
        <v>0</v>
      </c>
      <c r="N171" s="175"/>
      <c r="O171" s="348">
        <v>3683033.65</v>
      </c>
    </row>
    <row r="172" spans="1:15" ht="20.65" customHeight="1">
      <c r="A172" s="336"/>
      <c r="B172" s="570"/>
      <c r="C172" s="370" t="s">
        <v>1146</v>
      </c>
      <c r="D172" s="383"/>
      <c r="E172" s="347"/>
      <c r="F172" s="347"/>
      <c r="G172" s="347"/>
      <c r="H172" s="347"/>
      <c r="I172" s="499"/>
      <c r="J172" s="499"/>
      <c r="K172" s="499"/>
      <c r="L172" s="335"/>
      <c r="M172" s="348">
        <v>0</v>
      </c>
      <c r="N172" s="175"/>
      <c r="O172" s="348">
        <v>565167.55000000005</v>
      </c>
    </row>
    <row r="173" spans="1:15" ht="20.65" customHeight="1" thickBot="1">
      <c r="A173" s="336"/>
      <c r="B173" s="570"/>
      <c r="C173" s="370"/>
      <c r="D173" s="572" t="s">
        <v>1147</v>
      </c>
      <c r="E173" s="347"/>
      <c r="F173" s="347"/>
      <c r="G173" s="347"/>
      <c r="H173" s="347"/>
      <c r="I173" s="499"/>
      <c r="J173" s="499"/>
      <c r="K173" s="499"/>
      <c r="L173" s="335"/>
      <c r="M173" s="349">
        <v>0</v>
      </c>
      <c r="N173" s="174"/>
      <c r="O173" s="349">
        <v>4248201.2</v>
      </c>
    </row>
    <row r="174" spans="1:15" ht="20.65" customHeight="1" thickTop="1">
      <c r="A174" s="336"/>
      <c r="B174" s="570"/>
      <c r="C174" s="336"/>
      <c r="D174" s="336"/>
      <c r="E174" s="347"/>
      <c r="F174" s="347"/>
      <c r="G174" s="347"/>
      <c r="H174" s="347"/>
      <c r="I174" s="499"/>
      <c r="J174" s="499"/>
      <c r="K174" s="499"/>
      <c r="L174" s="335"/>
      <c r="M174" s="567"/>
      <c r="N174" s="567"/>
      <c r="O174" s="567"/>
    </row>
    <row r="175" spans="1:15" ht="20.65" customHeight="1">
      <c r="A175" s="336"/>
      <c r="B175" s="570"/>
      <c r="C175" s="370" t="s">
        <v>1148</v>
      </c>
      <c r="D175" s="336"/>
      <c r="E175" s="347"/>
      <c r="F175" s="347"/>
      <c r="G175" s="347"/>
      <c r="H175" s="347"/>
      <c r="I175" s="499"/>
      <c r="J175" s="499"/>
      <c r="K175" s="499"/>
      <c r="L175" s="335"/>
      <c r="M175" s="567"/>
      <c r="N175" s="567"/>
      <c r="O175" s="567"/>
    </row>
    <row r="176" spans="1:15" ht="20.65" customHeight="1">
      <c r="A176" s="336"/>
      <c r="B176" s="570"/>
      <c r="C176" s="336"/>
      <c r="D176" s="336"/>
      <c r="E176" s="347"/>
      <c r="F176" s="347"/>
      <c r="G176" s="347"/>
      <c r="H176" s="347"/>
      <c r="I176" s="499"/>
      <c r="J176" s="499"/>
      <c r="K176" s="499"/>
      <c r="L176" s="335"/>
      <c r="M176" s="667"/>
      <c r="N176" s="667"/>
      <c r="O176" s="668" t="s">
        <v>1149</v>
      </c>
    </row>
    <row r="177" spans="1:15" ht="20.65" customHeight="1">
      <c r="A177" s="336"/>
      <c r="B177" s="570"/>
      <c r="C177" s="336"/>
      <c r="D177" s="336"/>
      <c r="E177" s="347"/>
      <c r="F177" s="347"/>
      <c r="G177" s="347"/>
      <c r="H177" s="347"/>
      <c r="I177" s="499"/>
      <c r="J177" s="499"/>
      <c r="K177" s="499"/>
      <c r="L177" s="335"/>
      <c r="M177" s="767" t="s">
        <v>1114</v>
      </c>
      <c r="N177" s="767"/>
      <c r="O177" s="767"/>
    </row>
    <row r="178" spans="1:15" ht="20.65" customHeight="1">
      <c r="A178" s="336"/>
      <c r="B178" s="570"/>
      <c r="C178" s="336"/>
      <c r="D178" s="336"/>
      <c r="E178" s="347"/>
      <c r="F178" s="347"/>
      <c r="G178" s="347"/>
      <c r="H178" s="347"/>
      <c r="I178" s="499"/>
      <c r="J178" s="499"/>
      <c r="K178" s="499"/>
      <c r="L178" s="335"/>
      <c r="M178" s="146">
        <v>44377</v>
      </c>
      <c r="N178" s="179"/>
      <c r="O178" s="180">
        <v>44012</v>
      </c>
    </row>
    <row r="179" spans="1:15" ht="20.65" customHeight="1">
      <c r="A179" s="336"/>
      <c r="B179" s="570"/>
      <c r="C179" s="370" t="s">
        <v>1150</v>
      </c>
      <c r="D179" s="336"/>
      <c r="E179" s="347"/>
      <c r="F179" s="347"/>
      <c r="G179" s="347"/>
      <c r="H179" s="347"/>
      <c r="I179" s="499"/>
      <c r="J179" s="499"/>
      <c r="K179" s="499"/>
      <c r="L179" s="335"/>
      <c r="M179" s="669">
        <v>1.2</v>
      </c>
      <c r="N179" s="669"/>
      <c r="O179" s="669">
        <v>1.2</v>
      </c>
    </row>
    <row r="180" spans="1:15" ht="20.65" customHeight="1">
      <c r="A180" s="336"/>
      <c r="B180" s="570"/>
      <c r="C180" s="370" t="s">
        <v>1151</v>
      </c>
      <c r="D180" s="336"/>
      <c r="E180" s="347"/>
      <c r="F180" s="347"/>
      <c r="G180" s="347"/>
      <c r="H180" s="347"/>
      <c r="I180" s="499"/>
      <c r="J180" s="499"/>
      <c r="K180" s="499"/>
      <c r="L180" s="335"/>
      <c r="M180" s="670">
        <v>3</v>
      </c>
      <c r="N180" s="671"/>
      <c r="O180" s="670">
        <v>3</v>
      </c>
    </row>
    <row r="181" spans="1:15" ht="20.65" customHeight="1">
      <c r="A181" s="336"/>
      <c r="B181" s="570"/>
      <c r="C181" s="370" t="s">
        <v>1152</v>
      </c>
      <c r="D181" s="336"/>
      <c r="E181" s="347"/>
      <c r="F181" s="347"/>
      <c r="G181" s="347"/>
      <c r="H181" s="347"/>
      <c r="I181" s="499"/>
      <c r="J181" s="499"/>
      <c r="K181" s="499"/>
      <c r="L181" s="335"/>
      <c r="M181" s="543" t="s">
        <v>1153</v>
      </c>
      <c r="N181" s="370"/>
      <c r="O181" s="543" t="s">
        <v>1153</v>
      </c>
    </row>
    <row r="182" spans="1:15" ht="20.65" customHeight="1">
      <c r="A182" s="336"/>
      <c r="B182" s="570"/>
      <c r="C182" s="336"/>
      <c r="D182" s="336"/>
      <c r="E182" s="347"/>
      <c r="F182" s="347"/>
      <c r="G182" s="347"/>
      <c r="H182" s="347"/>
      <c r="I182" s="499"/>
      <c r="J182" s="499"/>
      <c r="K182" s="499"/>
      <c r="L182" s="335"/>
      <c r="M182" s="567"/>
      <c r="N182" s="567"/>
      <c r="O182" s="567"/>
    </row>
    <row r="183" spans="1:15" ht="20.65" customHeight="1">
      <c r="A183" s="336"/>
      <c r="B183" s="570"/>
      <c r="C183" s="383" t="s">
        <v>1154</v>
      </c>
      <c r="D183" s="336"/>
      <c r="E183" s="347"/>
      <c r="F183" s="347"/>
      <c r="G183" s="347"/>
      <c r="H183" s="347"/>
      <c r="I183" s="499"/>
      <c r="J183" s="499"/>
      <c r="K183" s="499"/>
      <c r="L183" s="335"/>
      <c r="M183" s="567"/>
      <c r="N183" s="567"/>
      <c r="O183" s="567"/>
    </row>
    <row r="184" spans="1:15" ht="20.65" customHeight="1">
      <c r="A184" s="336"/>
      <c r="B184" s="570"/>
      <c r="C184" s="370"/>
      <c r="D184" s="336"/>
      <c r="E184" s="347"/>
      <c r="F184" s="347"/>
      <c r="G184" s="347"/>
      <c r="H184" s="347"/>
      <c r="I184" s="499"/>
      <c r="J184" s="499"/>
      <c r="K184" s="499"/>
      <c r="L184" s="335"/>
      <c r="M184" s="809" t="s">
        <v>1155</v>
      </c>
      <c r="N184" s="809"/>
      <c r="O184" s="809"/>
    </row>
    <row r="185" spans="1:15" ht="20.65" customHeight="1">
      <c r="A185" s="336"/>
      <c r="B185" s="570"/>
      <c r="C185" s="370" t="s">
        <v>1156</v>
      </c>
      <c r="D185" s="336"/>
      <c r="E185" s="347"/>
      <c r="F185" s="347"/>
      <c r="G185" s="347"/>
      <c r="H185" s="347"/>
      <c r="I185" s="499"/>
      <c r="J185" s="499"/>
      <c r="K185" s="499"/>
      <c r="L185" s="335"/>
      <c r="M185" s="672"/>
      <c r="N185" s="672"/>
      <c r="O185" s="350">
        <v>53989045.850000001</v>
      </c>
    </row>
    <row r="186" spans="1:15" ht="20.65" customHeight="1">
      <c r="A186" s="336"/>
      <c r="B186" s="570"/>
      <c r="C186" s="370" t="s">
        <v>1157</v>
      </c>
      <c r="D186" s="336"/>
      <c r="E186" s="347"/>
      <c r="F186" s="347"/>
      <c r="G186" s="347"/>
      <c r="H186" s="347"/>
      <c r="I186" s="499"/>
      <c r="J186" s="499"/>
      <c r="K186" s="499"/>
      <c r="L186" s="335"/>
      <c r="M186" s="672"/>
      <c r="N186" s="672"/>
      <c r="O186" s="350">
        <v>53266848.009999998</v>
      </c>
    </row>
    <row r="187" spans="1:15" ht="20.65" customHeight="1">
      <c r="A187" s="336"/>
      <c r="B187" s="570"/>
      <c r="C187" s="370" t="s">
        <v>1158</v>
      </c>
      <c r="D187" s="336"/>
      <c r="E187" s="347"/>
      <c r="F187" s="347"/>
      <c r="G187" s="347"/>
      <c r="H187" s="347"/>
      <c r="I187" s="499"/>
      <c r="J187" s="499"/>
      <c r="K187" s="499"/>
      <c r="L187" s="335"/>
      <c r="M187" s="672"/>
      <c r="N187" s="672"/>
      <c r="O187" s="350">
        <v>51421814.990000002</v>
      </c>
    </row>
    <row r="188" spans="1:15" ht="20.65" customHeight="1">
      <c r="A188" s="336"/>
      <c r="B188" s="570"/>
      <c r="C188" s="370" t="s">
        <v>1159</v>
      </c>
      <c r="D188" s="336"/>
      <c r="E188" s="347"/>
      <c r="F188" s="347"/>
      <c r="G188" s="347"/>
      <c r="H188" s="347"/>
      <c r="I188" s="499"/>
      <c r="J188" s="499"/>
      <c r="K188" s="499"/>
      <c r="L188" s="335"/>
      <c r="N188" s="181"/>
      <c r="O188" s="350">
        <v>39908118.640000001</v>
      </c>
    </row>
    <row r="189" spans="1:15" ht="20.65" customHeight="1">
      <c r="A189" s="336"/>
      <c r="B189" s="570"/>
      <c r="C189" s="370" t="s">
        <v>1160</v>
      </c>
      <c r="D189" s="336"/>
      <c r="E189" s="347"/>
      <c r="F189" s="347"/>
      <c r="G189" s="347"/>
      <c r="H189" s="347"/>
      <c r="I189" s="499"/>
      <c r="J189" s="499"/>
      <c r="K189" s="499"/>
      <c r="L189" s="335"/>
      <c r="N189" s="182"/>
      <c r="O189" s="181">
        <v>46243348</v>
      </c>
    </row>
    <row r="190" spans="1:15" ht="20.65" customHeight="1">
      <c r="A190" s="336"/>
      <c r="B190" s="570"/>
      <c r="C190" s="336"/>
      <c r="D190" s="336"/>
      <c r="E190" s="347"/>
      <c r="F190" s="347"/>
      <c r="G190" s="347"/>
      <c r="H190" s="347"/>
      <c r="I190" s="499"/>
      <c r="J190" s="499"/>
      <c r="K190" s="499"/>
      <c r="L190" s="335"/>
      <c r="M190" s="567"/>
      <c r="N190" s="567"/>
      <c r="O190" s="567"/>
    </row>
    <row r="191" spans="1:15" ht="20.65" customHeight="1">
      <c r="A191" s="336"/>
      <c r="B191" s="570"/>
      <c r="C191" s="336"/>
      <c r="D191" s="336"/>
      <c r="E191" s="347"/>
      <c r="F191" s="347"/>
      <c r="G191" s="347"/>
      <c r="H191" s="347"/>
      <c r="I191" s="499"/>
      <c r="J191" s="499"/>
      <c r="K191" s="499"/>
      <c r="L191" s="335"/>
      <c r="M191" s="567"/>
      <c r="N191" s="567"/>
      <c r="O191" s="567"/>
    </row>
    <row r="192" spans="1:15" ht="20.65" customHeight="1">
      <c r="B192" s="661"/>
      <c r="C192" s="335"/>
      <c r="D192" s="335"/>
      <c r="E192" s="335"/>
      <c r="F192" s="335"/>
      <c r="G192" s="335"/>
      <c r="H192" s="335"/>
      <c r="I192" s="567"/>
      <c r="J192" s="567"/>
      <c r="K192" s="567"/>
      <c r="L192" s="335"/>
      <c r="M192" s="494"/>
      <c r="N192" s="567"/>
      <c r="O192" s="377">
        <v>48</v>
      </c>
    </row>
    <row r="193" spans="1:15" ht="20.65" customHeight="1">
      <c r="A193" s="572" t="s">
        <v>1161</v>
      </c>
      <c r="B193" s="572"/>
      <c r="C193" s="572"/>
      <c r="D193" s="383"/>
      <c r="E193" s="383"/>
      <c r="F193" s="405"/>
      <c r="G193" s="405"/>
      <c r="H193" s="405"/>
      <c r="I193" s="133"/>
      <c r="J193" s="133"/>
      <c r="K193" s="133"/>
      <c r="L193" s="132"/>
      <c r="M193" s="330"/>
      <c r="N193" s="132"/>
    </row>
    <row r="194" spans="1:15" ht="20.65" customHeight="1">
      <c r="A194" s="336"/>
      <c r="B194" s="370"/>
      <c r="C194" s="394" t="s">
        <v>1162</v>
      </c>
      <c r="D194" s="336"/>
      <c r="E194" s="347"/>
      <c r="F194" s="347"/>
      <c r="G194" s="347"/>
      <c r="H194" s="347"/>
      <c r="I194" s="499"/>
      <c r="J194" s="499"/>
      <c r="K194" s="499"/>
      <c r="L194" s="335"/>
      <c r="M194" s="567"/>
      <c r="N194" s="567"/>
      <c r="O194" s="567"/>
    </row>
    <row r="195" spans="1:15" ht="20.65" customHeight="1">
      <c r="A195" s="336"/>
      <c r="B195" s="370"/>
      <c r="C195" s="370" t="s">
        <v>1163</v>
      </c>
      <c r="D195" s="336"/>
      <c r="E195" s="347"/>
      <c r="F195" s="347"/>
      <c r="G195" s="347"/>
      <c r="H195" s="347"/>
      <c r="I195" s="499"/>
      <c r="J195" s="499"/>
      <c r="K195" s="499"/>
      <c r="L195" s="335"/>
      <c r="M195" s="567"/>
      <c r="N195" s="567"/>
      <c r="O195" s="567"/>
    </row>
    <row r="196" spans="1:15" ht="20.65" customHeight="1">
      <c r="A196" s="336"/>
      <c r="B196" s="370" t="s">
        <v>1164</v>
      </c>
      <c r="C196" s="370"/>
      <c r="D196" s="336"/>
      <c r="E196" s="347"/>
      <c r="F196" s="347"/>
      <c r="G196" s="347"/>
      <c r="H196" s="347"/>
      <c r="I196" s="499"/>
      <c r="J196" s="499"/>
      <c r="K196" s="499"/>
      <c r="L196" s="335"/>
      <c r="M196" s="567"/>
      <c r="N196" s="567"/>
      <c r="O196" s="567"/>
    </row>
    <row r="197" spans="1:15" ht="20.65" customHeight="1">
      <c r="A197" s="336"/>
      <c r="B197" s="370"/>
      <c r="C197" s="370"/>
      <c r="D197" s="336"/>
      <c r="E197" s="347"/>
      <c r="F197" s="347"/>
      <c r="G197" s="347"/>
      <c r="H197" s="347"/>
      <c r="I197" s="499"/>
      <c r="J197" s="499"/>
      <c r="K197" s="499"/>
      <c r="L197" s="335"/>
      <c r="M197" s="568"/>
      <c r="N197" s="568"/>
      <c r="O197" s="569" t="s">
        <v>436</v>
      </c>
    </row>
    <row r="198" spans="1:15" ht="20.65" customHeight="1">
      <c r="A198" s="336"/>
      <c r="B198" s="570"/>
      <c r="C198" s="336"/>
      <c r="D198" s="336"/>
      <c r="E198" s="347"/>
      <c r="F198" s="347"/>
      <c r="G198" s="347"/>
      <c r="H198" s="347"/>
      <c r="I198" s="499"/>
      <c r="J198" s="499"/>
      <c r="K198" s="499"/>
      <c r="L198" s="335"/>
      <c r="M198" s="810" t="s">
        <v>1094</v>
      </c>
      <c r="N198" s="810"/>
      <c r="O198" s="810"/>
    </row>
    <row r="199" spans="1:15" ht="20.65" customHeight="1">
      <c r="A199" s="336"/>
      <c r="B199" s="570"/>
      <c r="C199" s="336"/>
      <c r="D199" s="336"/>
      <c r="E199" s="347"/>
      <c r="F199" s="347"/>
      <c r="G199" s="347"/>
      <c r="H199" s="347"/>
      <c r="I199" s="499"/>
      <c r="J199" s="499"/>
      <c r="K199" s="499"/>
      <c r="L199" s="335"/>
      <c r="M199" s="741" t="s">
        <v>1166</v>
      </c>
      <c r="N199" s="571"/>
      <c r="O199" s="741" t="s">
        <v>1167</v>
      </c>
    </row>
    <row r="200" spans="1:15" ht="20.65" customHeight="1">
      <c r="A200" s="336"/>
      <c r="B200" s="370" t="s">
        <v>1168</v>
      </c>
      <c r="C200" s="336"/>
      <c r="D200" s="336"/>
      <c r="E200" s="347"/>
      <c r="F200" s="347"/>
      <c r="G200" s="347"/>
      <c r="H200" s="347"/>
      <c r="I200" s="499"/>
      <c r="J200" s="499"/>
      <c r="K200" s="499"/>
      <c r="L200" s="335"/>
      <c r="M200" s="138">
        <v>39667394.07</v>
      </c>
      <c r="N200" s="138"/>
      <c r="O200" s="138">
        <v>42774510.560000002</v>
      </c>
    </row>
    <row r="201" spans="1:15" ht="20.65" customHeight="1">
      <c r="A201" s="336"/>
      <c r="B201" s="552" t="s">
        <v>1169</v>
      </c>
      <c r="C201" s="336"/>
      <c r="D201" s="336"/>
      <c r="E201" s="347"/>
      <c r="F201" s="347"/>
      <c r="G201" s="347"/>
      <c r="H201" s="347"/>
      <c r="I201" s="499"/>
      <c r="J201" s="499"/>
      <c r="K201" s="499"/>
      <c r="L201" s="335"/>
      <c r="M201" s="138">
        <v>44811903.340000004</v>
      </c>
      <c r="N201" s="138"/>
      <c r="O201" s="138">
        <v>37896853.649999999</v>
      </c>
    </row>
    <row r="202" spans="1:15" ht="20.65" customHeight="1">
      <c r="A202" s="336"/>
      <c r="B202" s="552" t="s">
        <v>1170</v>
      </c>
      <c r="C202" s="336"/>
      <c r="D202" s="336"/>
      <c r="E202" s="347"/>
      <c r="F202" s="347"/>
      <c r="G202" s="347"/>
      <c r="H202" s="347"/>
      <c r="I202" s="499"/>
      <c r="J202" s="499"/>
      <c r="K202" s="499"/>
      <c r="L202" s="335"/>
      <c r="M202" s="138">
        <v>39504685.240000002</v>
      </c>
      <c r="N202" s="138"/>
      <c r="O202" s="138">
        <v>42979528.149999999</v>
      </c>
    </row>
    <row r="203" spans="1:15" ht="20.65" customHeight="1">
      <c r="A203" s="336"/>
      <c r="B203" s="570"/>
      <c r="C203" s="336"/>
      <c r="D203" s="336"/>
      <c r="E203" s="347"/>
      <c r="F203" s="347"/>
      <c r="G203" s="347"/>
      <c r="H203" s="347"/>
      <c r="I203" s="499"/>
      <c r="J203" s="499"/>
      <c r="K203" s="499"/>
      <c r="L203" s="335"/>
      <c r="M203" s="567"/>
      <c r="N203" s="567"/>
      <c r="O203" s="567"/>
    </row>
    <row r="204" spans="1:15" ht="20.65" customHeight="1">
      <c r="A204" s="336"/>
      <c r="B204" s="370"/>
      <c r="C204" s="370"/>
      <c r="D204" s="336"/>
      <c r="E204" s="347"/>
      <c r="F204" s="347"/>
      <c r="G204" s="347"/>
      <c r="H204" s="347"/>
      <c r="I204" s="499"/>
      <c r="J204" s="499"/>
      <c r="K204" s="499"/>
      <c r="L204" s="335"/>
      <c r="M204" s="568"/>
      <c r="N204" s="568"/>
      <c r="O204" s="569" t="s">
        <v>436</v>
      </c>
    </row>
    <row r="205" spans="1:15" ht="20.65" customHeight="1">
      <c r="A205" s="336"/>
      <c r="B205" s="570"/>
      <c r="C205" s="336"/>
      <c r="D205" s="336"/>
      <c r="E205" s="347"/>
      <c r="F205" s="347"/>
      <c r="G205" s="347"/>
      <c r="H205" s="347"/>
      <c r="I205" s="499"/>
      <c r="J205" s="499"/>
      <c r="K205" s="499"/>
      <c r="L205" s="335"/>
      <c r="M205" s="810" t="s">
        <v>1784</v>
      </c>
      <c r="N205" s="810"/>
      <c r="O205" s="810"/>
    </row>
    <row r="206" spans="1:15" ht="20.65" customHeight="1">
      <c r="A206" s="336"/>
      <c r="B206" s="570"/>
      <c r="C206" s="336"/>
      <c r="D206" s="336"/>
      <c r="E206" s="347"/>
      <c r="F206" s="347"/>
      <c r="G206" s="347"/>
      <c r="H206" s="347"/>
      <c r="I206" s="499"/>
      <c r="J206" s="499"/>
      <c r="K206" s="499"/>
      <c r="L206" s="335"/>
      <c r="M206" s="741" t="s">
        <v>1166</v>
      </c>
      <c r="N206" s="571"/>
      <c r="O206" s="741" t="s">
        <v>1167</v>
      </c>
    </row>
    <row r="207" spans="1:15" ht="20.65" customHeight="1">
      <c r="A207" s="336"/>
      <c r="B207" s="370" t="s">
        <v>1168</v>
      </c>
      <c r="C207" s="336"/>
      <c r="D207" s="336"/>
      <c r="E207" s="347"/>
      <c r="F207" s="347"/>
      <c r="G207" s="347"/>
      <c r="H207" s="347"/>
      <c r="I207" s="499"/>
      <c r="J207" s="499"/>
      <c r="K207" s="499"/>
      <c r="L207" s="335"/>
      <c r="M207" s="138">
        <v>51662948.789999999</v>
      </c>
      <c r="N207" s="138"/>
      <c r="O207" s="138">
        <v>54973224.649999999</v>
      </c>
    </row>
    <row r="208" spans="1:15" ht="20.65" customHeight="1">
      <c r="A208" s="336"/>
      <c r="B208" s="552" t="s">
        <v>1169</v>
      </c>
      <c r="C208" s="336"/>
      <c r="D208" s="336"/>
      <c r="E208" s="347"/>
      <c r="F208" s="347"/>
      <c r="G208" s="347"/>
      <c r="H208" s="347"/>
      <c r="I208" s="499"/>
      <c r="J208" s="499"/>
      <c r="K208" s="499"/>
      <c r="L208" s="335"/>
      <c r="M208" s="138">
        <v>56689643.420000002</v>
      </c>
      <c r="N208" s="138"/>
      <c r="O208" s="138">
        <v>50176859.380000003</v>
      </c>
    </row>
    <row r="209" spans="1:15" ht="20.65" customHeight="1">
      <c r="A209" s="336"/>
      <c r="B209" s="552" t="s">
        <v>1170</v>
      </c>
      <c r="C209" s="336"/>
      <c r="D209" s="336"/>
      <c r="E209" s="347"/>
      <c r="F209" s="347"/>
      <c r="G209" s="347"/>
      <c r="H209" s="347"/>
      <c r="I209" s="499"/>
      <c r="J209" s="499"/>
      <c r="K209" s="499"/>
      <c r="L209" s="335"/>
      <c r="M209" s="138">
        <v>51709046.219999999</v>
      </c>
      <c r="N209" s="138"/>
      <c r="O209" s="138">
        <v>54942211.210000001</v>
      </c>
    </row>
    <row r="210" spans="1:15" ht="20.65" customHeight="1">
      <c r="A210" s="336"/>
      <c r="B210" s="336"/>
      <c r="C210" s="336"/>
      <c r="D210" s="336"/>
      <c r="E210" s="336"/>
      <c r="F210" s="336"/>
      <c r="G210" s="336"/>
      <c r="H210" s="336"/>
      <c r="I210" s="336"/>
      <c r="J210" s="336"/>
      <c r="K210" s="336"/>
    </row>
    <row r="211" spans="1:15" s="336" customFormat="1" ht="20.65" customHeight="1">
      <c r="A211" s="572" t="s">
        <v>1171</v>
      </c>
      <c r="B211" s="570"/>
      <c r="C211" s="347"/>
      <c r="D211" s="347"/>
      <c r="E211" s="347"/>
      <c r="F211" s="347"/>
      <c r="G211" s="347"/>
      <c r="H211" s="347"/>
      <c r="I211" s="499"/>
      <c r="J211" s="499"/>
      <c r="K211" s="499"/>
      <c r="L211" s="347"/>
      <c r="M211" s="499"/>
      <c r="N211" s="499"/>
      <c r="O211" s="499"/>
    </row>
    <row r="212" spans="1:15" s="336" customFormat="1" ht="20.65" customHeight="1">
      <c r="B212" s="570"/>
      <c r="C212" s="347" t="s">
        <v>1172</v>
      </c>
      <c r="D212" s="347"/>
      <c r="E212" s="347"/>
      <c r="F212" s="347"/>
      <c r="G212" s="347"/>
      <c r="H212" s="347"/>
      <c r="I212" s="499"/>
      <c r="J212" s="499"/>
      <c r="K212" s="499"/>
      <c r="L212" s="347"/>
      <c r="M212" s="499"/>
      <c r="N212" s="499"/>
      <c r="O212" s="499"/>
    </row>
    <row r="213" spans="1:15" s="336" customFormat="1" ht="20.65" customHeight="1">
      <c r="B213" s="570" t="s">
        <v>1173</v>
      </c>
      <c r="C213" s="347"/>
      <c r="D213" s="347"/>
      <c r="E213" s="347"/>
      <c r="F213" s="347"/>
      <c r="G213" s="347"/>
      <c r="H213" s="347"/>
      <c r="I213" s="499"/>
      <c r="J213" s="499"/>
      <c r="K213" s="499"/>
      <c r="L213" s="347"/>
      <c r="M213" s="499"/>
      <c r="N213" s="499"/>
      <c r="O213" s="499"/>
    </row>
    <row r="214" spans="1:15" s="336" customFormat="1" ht="20.65" customHeight="1">
      <c r="B214" s="570"/>
      <c r="C214" s="347" t="s">
        <v>1174</v>
      </c>
      <c r="D214" s="347"/>
      <c r="E214" s="347"/>
      <c r="F214" s="347"/>
      <c r="G214" s="347"/>
      <c r="H214" s="347"/>
      <c r="I214" s="499"/>
      <c r="J214" s="499"/>
      <c r="K214" s="499"/>
      <c r="L214" s="347"/>
      <c r="M214" s="499"/>
      <c r="N214" s="499"/>
      <c r="O214" s="499"/>
    </row>
    <row r="215" spans="1:15" s="336" customFormat="1" ht="20.65" customHeight="1">
      <c r="B215" s="570" t="s">
        <v>1175</v>
      </c>
      <c r="C215" s="347"/>
      <c r="D215" s="347"/>
      <c r="E215" s="347"/>
      <c r="F215" s="347"/>
      <c r="G215" s="347"/>
      <c r="H215" s="347"/>
      <c r="I215" s="499"/>
      <c r="J215" s="499"/>
      <c r="K215" s="499"/>
      <c r="L215" s="347"/>
      <c r="M215" s="499"/>
      <c r="N215" s="499"/>
      <c r="O215" s="499"/>
    </row>
    <row r="216" spans="1:15" s="336" customFormat="1" ht="20.65" customHeight="1">
      <c r="B216" s="570"/>
      <c r="C216" s="347"/>
      <c r="D216" s="347"/>
      <c r="E216" s="347"/>
      <c r="F216" s="347"/>
      <c r="G216" s="347"/>
      <c r="H216" s="347"/>
      <c r="I216" s="499"/>
      <c r="J216" s="499"/>
      <c r="K216" s="499"/>
      <c r="L216" s="347"/>
      <c r="M216" s="499"/>
      <c r="N216" s="499"/>
      <c r="O216" s="499"/>
    </row>
    <row r="217" spans="1:15" s="336" customFormat="1" ht="20.65" customHeight="1">
      <c r="B217" s="570"/>
      <c r="C217" s="347"/>
      <c r="D217" s="347"/>
      <c r="E217" s="347"/>
      <c r="F217" s="347"/>
      <c r="G217" s="347"/>
      <c r="H217" s="347"/>
      <c r="I217" s="499"/>
      <c r="J217" s="499"/>
      <c r="K217" s="499"/>
      <c r="L217" s="347"/>
      <c r="M217" s="499"/>
      <c r="N217" s="499"/>
      <c r="O217" s="499"/>
    </row>
    <row r="218" spans="1:15" s="336" customFormat="1" ht="20.65" customHeight="1">
      <c r="B218" s="570"/>
      <c r="C218" s="347"/>
      <c r="D218" s="347"/>
      <c r="E218" s="347"/>
      <c r="F218" s="347"/>
      <c r="G218" s="347"/>
      <c r="H218" s="347"/>
      <c r="I218" s="499"/>
      <c r="J218" s="499"/>
      <c r="K218" s="499"/>
      <c r="L218" s="347"/>
      <c r="M218" s="499"/>
      <c r="N218" s="499"/>
      <c r="O218" s="499"/>
    </row>
    <row r="219" spans="1:15" s="336" customFormat="1" ht="20.65" customHeight="1">
      <c r="B219" s="570"/>
      <c r="C219" s="347"/>
      <c r="D219" s="347"/>
      <c r="E219" s="347"/>
      <c r="F219" s="347"/>
      <c r="G219" s="347"/>
      <c r="H219" s="347"/>
      <c r="I219" s="499"/>
      <c r="J219" s="499"/>
      <c r="K219" s="499"/>
      <c r="L219" s="347"/>
      <c r="M219" s="499"/>
      <c r="N219" s="499"/>
      <c r="O219" s="499"/>
    </row>
    <row r="220" spans="1:15" s="336" customFormat="1" ht="20.65" customHeight="1">
      <c r="B220" s="570"/>
      <c r="C220" s="347"/>
      <c r="D220" s="347"/>
      <c r="E220" s="347"/>
      <c r="F220" s="347"/>
      <c r="G220" s="347"/>
      <c r="H220" s="347"/>
      <c r="I220" s="499"/>
      <c r="J220" s="499"/>
      <c r="K220" s="499"/>
      <c r="L220" s="347"/>
      <c r="M220" s="499"/>
      <c r="N220" s="499"/>
      <c r="O220" s="499"/>
    </row>
    <row r="221" spans="1:15" s="336" customFormat="1" ht="20.65" customHeight="1">
      <c r="B221" s="570"/>
      <c r="C221" s="347"/>
      <c r="D221" s="347"/>
      <c r="E221" s="347"/>
      <c r="F221" s="347"/>
      <c r="G221" s="347"/>
      <c r="H221" s="347"/>
      <c r="I221" s="499"/>
      <c r="J221" s="499"/>
      <c r="K221" s="499"/>
      <c r="L221" s="347"/>
      <c r="M221" s="499"/>
      <c r="N221" s="499"/>
      <c r="O221" s="499"/>
    </row>
    <row r="222" spans="1:15" s="336" customFormat="1" ht="20.65" customHeight="1">
      <c r="B222" s="570"/>
      <c r="C222" s="347"/>
      <c r="D222" s="347"/>
      <c r="E222" s="347"/>
      <c r="F222" s="347"/>
      <c r="G222" s="347"/>
      <c r="H222" s="347"/>
      <c r="I222" s="499"/>
      <c r="J222" s="499"/>
      <c r="K222" s="499"/>
      <c r="L222" s="347"/>
      <c r="M222" s="499"/>
      <c r="N222" s="499"/>
      <c r="O222" s="499"/>
    </row>
    <row r="223" spans="1:15" s="336" customFormat="1" ht="20.65" customHeight="1">
      <c r="B223" s="570"/>
      <c r="C223" s="347"/>
      <c r="D223" s="347"/>
      <c r="E223" s="347"/>
      <c r="F223" s="347"/>
      <c r="G223" s="347"/>
      <c r="H223" s="347"/>
      <c r="I223" s="499"/>
      <c r="J223" s="499"/>
      <c r="K223" s="499"/>
      <c r="L223" s="347"/>
      <c r="M223" s="499"/>
      <c r="N223" s="499"/>
      <c r="O223" s="499"/>
    </row>
    <row r="224" spans="1:15" s="336" customFormat="1" ht="20.65" customHeight="1">
      <c r="B224" s="570"/>
      <c r="C224" s="347"/>
      <c r="D224" s="347"/>
      <c r="E224" s="347"/>
      <c r="F224" s="347"/>
      <c r="G224" s="347"/>
      <c r="H224" s="347"/>
      <c r="I224" s="499"/>
      <c r="J224" s="499"/>
      <c r="K224" s="499"/>
      <c r="L224" s="347"/>
      <c r="M224" s="499"/>
      <c r="N224" s="499"/>
      <c r="O224" s="499"/>
    </row>
    <row r="225" spans="1:15" s="336" customFormat="1" ht="20.65" customHeight="1">
      <c r="B225" s="570"/>
      <c r="C225" s="347"/>
      <c r="D225" s="347"/>
      <c r="E225" s="347"/>
      <c r="F225" s="347"/>
      <c r="G225" s="347"/>
      <c r="H225" s="347"/>
      <c r="I225" s="499"/>
      <c r="J225" s="499"/>
      <c r="K225" s="499"/>
      <c r="L225" s="347"/>
      <c r="M225" s="499"/>
      <c r="N225" s="499"/>
      <c r="O225" s="499"/>
    </row>
    <row r="226" spans="1:15" s="336" customFormat="1" ht="20.65" customHeight="1">
      <c r="B226" s="570"/>
      <c r="C226" s="347"/>
      <c r="D226" s="347"/>
      <c r="E226" s="347"/>
      <c r="F226" s="347"/>
      <c r="G226" s="347"/>
      <c r="H226" s="347"/>
      <c r="I226" s="499"/>
      <c r="J226" s="499"/>
      <c r="K226" s="499"/>
      <c r="L226" s="347"/>
      <c r="M226" s="499"/>
      <c r="N226" s="499"/>
      <c r="O226" s="499"/>
    </row>
    <row r="227" spans="1:15" s="336" customFormat="1" ht="20.65" customHeight="1">
      <c r="B227" s="570"/>
      <c r="C227" s="347"/>
      <c r="D227" s="347"/>
      <c r="E227" s="347"/>
      <c r="F227" s="347"/>
      <c r="G227" s="347"/>
      <c r="H227" s="347"/>
      <c r="I227" s="499"/>
      <c r="J227" s="499"/>
      <c r="K227" s="499"/>
      <c r="L227" s="347"/>
      <c r="M227" s="499"/>
      <c r="N227" s="499"/>
      <c r="O227" s="499"/>
    </row>
    <row r="228" spans="1:15" s="336" customFormat="1" ht="20.65" customHeight="1">
      <c r="B228" s="570"/>
      <c r="C228" s="347"/>
      <c r="D228" s="347"/>
      <c r="E228" s="347"/>
      <c r="F228" s="347"/>
      <c r="G228" s="347"/>
      <c r="H228" s="347"/>
      <c r="I228" s="499"/>
      <c r="J228" s="499"/>
      <c r="K228" s="499"/>
      <c r="L228" s="347"/>
      <c r="M228" s="499"/>
      <c r="N228" s="499"/>
      <c r="O228" s="499"/>
    </row>
    <row r="229" spans="1:15" s="336" customFormat="1" ht="20.65" customHeight="1">
      <c r="B229" s="570"/>
      <c r="C229" s="347"/>
      <c r="D229" s="347"/>
      <c r="E229" s="347"/>
      <c r="F229" s="347"/>
      <c r="G229" s="347"/>
      <c r="H229" s="347"/>
      <c r="I229" s="499"/>
      <c r="J229" s="499"/>
      <c r="K229" s="499"/>
      <c r="L229" s="347"/>
      <c r="M229" s="499"/>
      <c r="N229" s="499"/>
      <c r="O229" s="499"/>
    </row>
    <row r="230" spans="1:15" s="336" customFormat="1" ht="20.65" customHeight="1">
      <c r="B230" s="570"/>
      <c r="C230" s="347"/>
      <c r="D230" s="347"/>
      <c r="E230" s="347"/>
      <c r="F230" s="347"/>
      <c r="G230" s="347"/>
      <c r="H230" s="347"/>
      <c r="I230" s="499"/>
      <c r="J230" s="499"/>
      <c r="K230" s="499"/>
      <c r="L230" s="347"/>
      <c r="M230" s="499"/>
      <c r="N230" s="499"/>
      <c r="O230" s="377">
        <v>49</v>
      </c>
    </row>
    <row r="231" spans="1:15" s="335" customFormat="1" ht="20.65" customHeight="1">
      <c r="A231" s="673" t="s">
        <v>1176</v>
      </c>
      <c r="B231" s="674"/>
      <c r="C231" s="674"/>
      <c r="D231" s="347"/>
      <c r="E231" s="347"/>
      <c r="F231" s="347"/>
      <c r="G231" s="347"/>
      <c r="H231" s="347"/>
      <c r="I231" s="347"/>
      <c r="J231" s="347"/>
      <c r="K231" s="347"/>
      <c r="L231" s="347"/>
      <c r="M231" s="347"/>
      <c r="N231" s="347"/>
      <c r="O231" s="347"/>
    </row>
    <row r="232" spans="1:15" s="335" customFormat="1" ht="20.65" customHeight="1">
      <c r="A232" s="347"/>
      <c r="B232" s="347"/>
      <c r="C232" s="347" t="s">
        <v>1177</v>
      </c>
      <c r="D232" s="347"/>
      <c r="E232" s="347"/>
      <c r="F232" s="347"/>
      <c r="G232" s="347"/>
      <c r="H232" s="347"/>
      <c r="I232" s="347"/>
      <c r="J232" s="347"/>
      <c r="K232" s="347"/>
      <c r="L232" s="347"/>
      <c r="M232" s="347"/>
      <c r="N232" s="347"/>
      <c r="O232" s="347"/>
    </row>
    <row r="233" spans="1:15" s="335" customFormat="1" ht="20.65" customHeight="1">
      <c r="A233" s="347"/>
      <c r="B233" s="347" t="s">
        <v>1178</v>
      </c>
      <c r="C233" s="347"/>
      <c r="D233" s="347"/>
      <c r="E233" s="347"/>
      <c r="F233" s="347"/>
      <c r="G233" s="347"/>
      <c r="H233" s="347"/>
      <c r="I233" s="347"/>
      <c r="J233" s="347"/>
      <c r="K233" s="347"/>
      <c r="L233" s="347"/>
      <c r="M233" s="347"/>
      <c r="N233" s="347"/>
      <c r="O233" s="347"/>
    </row>
    <row r="234" spans="1:15" s="335" customFormat="1" ht="20.65" customHeight="1">
      <c r="A234" s="347"/>
      <c r="B234" s="347"/>
      <c r="C234" s="347"/>
      <c r="D234" s="347"/>
      <c r="E234" s="347"/>
      <c r="F234" s="347"/>
      <c r="G234" s="347"/>
      <c r="O234" s="654" t="s">
        <v>436</v>
      </c>
    </row>
    <row r="235" spans="1:15" s="335" customFormat="1" ht="20.65" customHeight="1">
      <c r="A235" s="347"/>
      <c r="B235" s="347"/>
      <c r="C235" s="347"/>
      <c r="D235" s="347"/>
      <c r="E235" s="347"/>
      <c r="F235" s="347"/>
      <c r="G235" s="347"/>
      <c r="I235" s="807" t="s">
        <v>447</v>
      </c>
      <c r="J235" s="807"/>
      <c r="K235" s="807"/>
      <c r="L235" s="351"/>
      <c r="M235" s="808" t="s">
        <v>1179</v>
      </c>
      <c r="N235" s="808"/>
      <c r="O235" s="808"/>
    </row>
    <row r="236" spans="1:15" s="335" customFormat="1" ht="20.65" customHeight="1">
      <c r="A236" s="347"/>
      <c r="B236" s="347"/>
      <c r="C236" s="347"/>
      <c r="D236" s="347"/>
      <c r="E236" s="347"/>
      <c r="F236" s="347"/>
      <c r="G236" s="347"/>
      <c r="I236" s="804" t="s">
        <v>1782</v>
      </c>
      <c r="J236" s="804"/>
      <c r="K236" s="804"/>
      <c r="L236" s="675"/>
      <c r="M236" s="804" t="s">
        <v>1782</v>
      </c>
      <c r="N236" s="804"/>
      <c r="O236" s="804"/>
    </row>
    <row r="237" spans="1:15" s="335" customFormat="1" ht="20.65" customHeight="1">
      <c r="A237" s="347"/>
      <c r="B237" s="347"/>
      <c r="C237" s="347"/>
      <c r="D237" s="347"/>
      <c r="E237" s="347"/>
      <c r="F237" s="347"/>
      <c r="G237" s="347"/>
      <c r="I237" s="146">
        <v>44377</v>
      </c>
      <c r="J237" s="179"/>
      <c r="K237" s="180">
        <v>44012</v>
      </c>
      <c r="L237" s="501"/>
      <c r="M237" s="146">
        <v>44377</v>
      </c>
      <c r="N237" s="179"/>
      <c r="O237" s="180">
        <v>44012</v>
      </c>
    </row>
    <row r="238" spans="1:15" s="335" customFormat="1" ht="20.65" customHeight="1">
      <c r="A238" s="347"/>
      <c r="B238" s="420" t="s">
        <v>1180</v>
      </c>
      <c r="C238" s="347"/>
      <c r="D238" s="347"/>
      <c r="E238" s="347"/>
      <c r="F238" s="347"/>
      <c r="G238" s="347"/>
      <c r="I238" s="351"/>
      <c r="J238" s="351"/>
      <c r="K238" s="351"/>
      <c r="L238" s="351"/>
      <c r="M238" s="351"/>
      <c r="N238" s="351"/>
      <c r="O238" s="351"/>
    </row>
    <row r="239" spans="1:15" s="335" customFormat="1" ht="20.65" customHeight="1">
      <c r="A239" s="347"/>
      <c r="B239" s="347" t="s">
        <v>1181</v>
      </c>
      <c r="C239" s="347"/>
      <c r="D239" s="347"/>
      <c r="E239" s="347"/>
      <c r="F239" s="347"/>
      <c r="G239" s="347"/>
      <c r="I239" s="183">
        <v>0</v>
      </c>
      <c r="J239" s="129"/>
      <c r="K239" s="183">
        <v>0</v>
      </c>
      <c r="L239" s="129"/>
      <c r="M239" s="183">
        <v>0</v>
      </c>
      <c r="N239" s="129"/>
      <c r="O239" s="183">
        <v>0</v>
      </c>
    </row>
    <row r="240" spans="1:15" s="335" customFormat="1" ht="20.65" customHeight="1">
      <c r="A240" s="347"/>
      <c r="B240" s="420" t="s">
        <v>1182</v>
      </c>
      <c r="C240" s="347"/>
      <c r="D240" s="347"/>
      <c r="E240" s="347"/>
      <c r="F240" s="347"/>
      <c r="G240" s="347"/>
      <c r="I240" s="184"/>
      <c r="J240" s="184"/>
      <c r="K240" s="184"/>
      <c r="L240" s="184"/>
      <c r="M240" s="184"/>
      <c r="N240" s="184"/>
      <c r="O240" s="184"/>
    </row>
    <row r="241" spans="1:15" s="335" customFormat="1" ht="20.65" customHeight="1">
      <c r="A241" s="347"/>
      <c r="B241" s="347" t="s">
        <v>1183</v>
      </c>
      <c r="C241" s="347"/>
      <c r="D241" s="347"/>
      <c r="E241" s="347"/>
      <c r="F241" s="347"/>
      <c r="G241" s="347"/>
      <c r="I241" s="184"/>
      <c r="J241" s="184"/>
      <c r="K241" s="184"/>
      <c r="L241" s="184"/>
      <c r="M241" s="184"/>
      <c r="N241" s="184"/>
      <c r="O241" s="184"/>
    </row>
    <row r="242" spans="1:15" s="335" customFormat="1" ht="20.65" customHeight="1">
      <c r="A242" s="347"/>
      <c r="B242" s="657" t="s">
        <v>1184</v>
      </c>
      <c r="C242" s="347"/>
      <c r="D242" s="347"/>
      <c r="E242" s="347"/>
      <c r="F242" s="347"/>
      <c r="G242" s="347"/>
      <c r="I242" s="185">
        <v>98519.47</v>
      </c>
      <c r="J242" s="161"/>
      <c r="K242" s="185">
        <v>-980959.36</v>
      </c>
      <c r="L242" s="161"/>
      <c r="M242" s="185">
        <v>98519.47</v>
      </c>
      <c r="N242" s="161"/>
      <c r="O242" s="185">
        <v>-980959.36</v>
      </c>
    </row>
    <row r="243" spans="1:15" s="335" customFormat="1" ht="20.65" customHeight="1">
      <c r="A243" s="347"/>
      <c r="B243" s="676" t="s">
        <v>1185</v>
      </c>
      <c r="C243" s="676"/>
      <c r="D243" s="676"/>
      <c r="E243" s="676"/>
      <c r="F243" s="676"/>
      <c r="G243" s="676"/>
      <c r="I243" s="161"/>
      <c r="J243" s="161"/>
      <c r="K243" s="161"/>
      <c r="L243" s="161"/>
      <c r="M243" s="161"/>
      <c r="N243" s="161"/>
      <c r="O243" s="161"/>
    </row>
    <row r="244" spans="1:15" s="335" customFormat="1" ht="20.65" customHeight="1" thickBot="1">
      <c r="A244" s="347"/>
      <c r="B244" s="677" t="s">
        <v>450</v>
      </c>
      <c r="C244" s="347"/>
      <c r="D244" s="347"/>
      <c r="E244" s="347"/>
      <c r="F244" s="347"/>
      <c r="G244" s="347"/>
      <c r="H244" s="678"/>
      <c r="I244" s="186">
        <v>98519.47</v>
      </c>
      <c r="J244" s="184"/>
      <c r="K244" s="186">
        <v>-980959.36</v>
      </c>
      <c r="L244" s="184"/>
      <c r="M244" s="186">
        <v>98519.47</v>
      </c>
      <c r="N244" s="184"/>
      <c r="O244" s="186">
        <v>-980959.36</v>
      </c>
    </row>
    <row r="245" spans="1:15" s="503" customFormat="1" ht="20.65" customHeight="1" thickTop="1">
      <c r="A245" s="405"/>
      <c r="B245" s="405"/>
      <c r="C245" s="336"/>
      <c r="D245" s="405"/>
      <c r="E245" s="405"/>
      <c r="F245" s="405"/>
      <c r="G245" s="405"/>
      <c r="H245" s="330"/>
      <c r="I245" s="132"/>
      <c r="J245" s="132"/>
      <c r="K245" s="132"/>
      <c r="L245" s="132"/>
      <c r="M245" s="330"/>
      <c r="N245" s="332"/>
      <c r="O245" s="332"/>
    </row>
    <row r="246" spans="1:15" s="503" customFormat="1" ht="20.65" customHeight="1">
      <c r="A246" s="405"/>
      <c r="B246" s="347"/>
      <c r="C246" s="347" t="s">
        <v>1186</v>
      </c>
      <c r="D246" s="405"/>
      <c r="E246" s="405"/>
      <c r="F246" s="405"/>
      <c r="G246" s="405"/>
      <c r="H246" s="405"/>
      <c r="I246" s="132"/>
      <c r="J246" s="132"/>
      <c r="K246" s="132"/>
      <c r="L246" s="132"/>
      <c r="M246" s="330"/>
      <c r="N246" s="332"/>
      <c r="O246" s="332"/>
    </row>
    <row r="247" spans="1:15" s="335" customFormat="1" ht="20.65" customHeight="1">
      <c r="A247" s="347"/>
      <c r="B247" s="347"/>
      <c r="C247" s="347"/>
      <c r="D247" s="347"/>
      <c r="E247" s="347"/>
      <c r="F247" s="347"/>
      <c r="G247" s="347"/>
      <c r="O247" s="654" t="s">
        <v>436</v>
      </c>
    </row>
    <row r="248" spans="1:15" s="335" customFormat="1" ht="20.65" customHeight="1">
      <c r="A248" s="347"/>
      <c r="B248" s="347"/>
      <c r="C248" s="347"/>
      <c r="D248" s="347"/>
      <c r="E248" s="347"/>
      <c r="F248" s="347"/>
      <c r="G248" s="347"/>
      <c r="I248" s="807" t="s">
        <v>447</v>
      </c>
      <c r="J248" s="807"/>
      <c r="K248" s="807"/>
      <c r="L248" s="351"/>
      <c r="M248" s="808" t="s">
        <v>1179</v>
      </c>
      <c r="N248" s="808"/>
      <c r="O248" s="808"/>
    </row>
    <row r="249" spans="1:15" s="335" customFormat="1" ht="20.65" customHeight="1">
      <c r="A249" s="347"/>
      <c r="B249" s="347"/>
      <c r="C249" s="347"/>
      <c r="D249" s="347"/>
      <c r="E249" s="347"/>
      <c r="F249" s="347"/>
      <c r="G249" s="347"/>
      <c r="I249" s="804" t="s">
        <v>1782</v>
      </c>
      <c r="J249" s="804"/>
      <c r="K249" s="804"/>
      <c r="L249" s="675"/>
      <c r="M249" s="804" t="s">
        <v>1782</v>
      </c>
      <c r="N249" s="804"/>
      <c r="O249" s="804"/>
    </row>
    <row r="250" spans="1:15" s="335" customFormat="1" ht="20.65" customHeight="1">
      <c r="A250" s="347"/>
      <c r="B250" s="347"/>
      <c r="C250" s="347"/>
      <c r="D250" s="347"/>
      <c r="E250" s="347"/>
      <c r="F250" s="347"/>
      <c r="G250" s="347"/>
      <c r="I250" s="146">
        <v>44377</v>
      </c>
      <c r="J250" s="179"/>
      <c r="K250" s="180">
        <v>44012</v>
      </c>
      <c r="L250" s="501"/>
      <c r="M250" s="146">
        <v>44377</v>
      </c>
      <c r="N250" s="179"/>
      <c r="O250" s="180">
        <v>44012</v>
      </c>
    </row>
    <row r="251" spans="1:15" s="503" customFormat="1" ht="20.65" customHeight="1" thickBot="1">
      <c r="A251" s="405"/>
      <c r="B251" s="347" t="s">
        <v>1187</v>
      </c>
      <c r="C251" s="347"/>
      <c r="D251" s="347"/>
      <c r="E251" s="347"/>
      <c r="F251" s="347"/>
      <c r="G251" s="347"/>
      <c r="H251" s="347"/>
      <c r="I251" s="188">
        <v>40856909.340000004</v>
      </c>
      <c r="J251" s="187"/>
      <c r="K251" s="188">
        <v>-41747990.229999997</v>
      </c>
      <c r="L251" s="187"/>
      <c r="M251" s="188">
        <v>46239671.280000001</v>
      </c>
      <c r="N251" s="187"/>
      <c r="O251" s="188">
        <v>-34864748.719999999</v>
      </c>
    </row>
    <row r="252" spans="1:15" s="503" customFormat="1" ht="20.65" customHeight="1" thickTop="1">
      <c r="A252" s="405"/>
      <c r="B252" s="347" t="s">
        <v>1188</v>
      </c>
      <c r="C252" s="347"/>
      <c r="D252" s="679"/>
      <c r="E252" s="347"/>
      <c r="F252" s="347"/>
      <c r="G252" s="347"/>
      <c r="H252" s="347"/>
      <c r="I252" s="189">
        <v>0.2</v>
      </c>
      <c r="J252" s="189"/>
      <c r="K252" s="189">
        <v>0.2</v>
      </c>
      <c r="L252" s="189"/>
      <c r="M252" s="189">
        <v>0.2</v>
      </c>
      <c r="N252" s="189"/>
      <c r="O252" s="189">
        <v>0.2</v>
      </c>
    </row>
    <row r="253" spans="1:15" s="503" customFormat="1" ht="20.65" customHeight="1">
      <c r="A253" s="405"/>
      <c r="B253" s="347" t="s">
        <v>1189</v>
      </c>
      <c r="C253" s="347"/>
      <c r="D253" s="679"/>
      <c r="E253" s="347"/>
      <c r="F253" s="347"/>
      <c r="G253" s="347"/>
      <c r="H253" s="347"/>
      <c r="I253" s="575"/>
      <c r="J253" s="351"/>
      <c r="K253" s="575"/>
      <c r="L253" s="351"/>
      <c r="M253" s="351"/>
      <c r="N253" s="351"/>
      <c r="O253" s="351"/>
    </row>
    <row r="254" spans="1:15" s="503" customFormat="1" ht="20.65" customHeight="1">
      <c r="A254" s="405"/>
      <c r="B254" s="657" t="s">
        <v>1190</v>
      </c>
      <c r="C254" s="347"/>
      <c r="D254" s="679"/>
      <c r="E254" s="347"/>
      <c r="F254" s="347"/>
      <c r="G254" s="347"/>
      <c r="H254" s="347"/>
      <c r="I254" s="190">
        <v>8171381.8700000001</v>
      </c>
      <c r="J254" s="190"/>
      <c r="K254" s="190">
        <v>-8349598.0499999998</v>
      </c>
      <c r="L254" s="190"/>
      <c r="M254" s="190">
        <v>9247934.2599999998</v>
      </c>
      <c r="N254" s="190"/>
      <c r="O254" s="190">
        <v>-6972949.7400000002</v>
      </c>
    </row>
    <row r="255" spans="1:15" s="503" customFormat="1" ht="20.65" customHeight="1">
      <c r="A255" s="405"/>
      <c r="B255" s="347" t="s">
        <v>446</v>
      </c>
      <c r="C255" s="347"/>
      <c r="D255" s="679"/>
      <c r="E255" s="347"/>
      <c r="F255" s="347"/>
      <c r="G255" s="347"/>
      <c r="H255" s="347"/>
      <c r="I255" s="187"/>
      <c r="J255" s="187"/>
      <c r="K255" s="187"/>
      <c r="L255" s="187"/>
      <c r="M255" s="187"/>
      <c r="N255" s="187"/>
      <c r="O255" s="187"/>
    </row>
    <row r="256" spans="1:15" s="503" customFormat="1" ht="20.65" customHeight="1">
      <c r="A256" s="405"/>
      <c r="B256" s="347"/>
      <c r="C256" s="372" t="s">
        <v>1191</v>
      </c>
      <c r="D256" s="372"/>
      <c r="E256" s="372"/>
      <c r="F256" s="372"/>
      <c r="G256" s="372"/>
      <c r="H256" s="372"/>
      <c r="I256" s="190">
        <f>-307122.37+1076552.39</f>
        <v>769430.0199999999</v>
      </c>
      <c r="J256" s="187"/>
      <c r="K256" s="190">
        <v>1517731.38</v>
      </c>
      <c r="L256" s="187"/>
      <c r="M256" s="190">
        <v>-307122.37</v>
      </c>
      <c r="N256" s="187"/>
      <c r="O256" s="190">
        <v>141083.07</v>
      </c>
    </row>
    <row r="257" spans="1:17" s="503" customFormat="1" ht="20.65" customHeight="1">
      <c r="A257" s="405"/>
      <c r="B257" s="347"/>
      <c r="C257" s="372" t="s">
        <v>1192</v>
      </c>
      <c r="D257" s="679"/>
      <c r="E257" s="347"/>
      <c r="F257" s="347"/>
      <c r="G257" s="347"/>
      <c r="H257" s="347"/>
      <c r="I257" s="190">
        <v>-241995.43</v>
      </c>
      <c r="J257" s="187"/>
      <c r="K257" s="190">
        <v>-220616.51</v>
      </c>
      <c r="L257" s="187"/>
      <c r="M257" s="190">
        <v>-241995.43</v>
      </c>
      <c r="N257" s="187"/>
      <c r="O257" s="190">
        <v>-220616.51</v>
      </c>
    </row>
    <row r="258" spans="1:17" s="503" customFormat="1" ht="20.65" customHeight="1">
      <c r="A258" s="405"/>
      <c r="B258" s="347"/>
      <c r="C258" s="347" t="s">
        <v>1193</v>
      </c>
      <c r="D258" s="372"/>
      <c r="E258" s="372"/>
      <c r="F258" s="372"/>
      <c r="G258" s="372"/>
      <c r="H258" s="372"/>
      <c r="I258" s="191">
        <v>-8797335.9299999997</v>
      </c>
      <c r="J258" s="187"/>
      <c r="K258" s="191">
        <v>8033442.54</v>
      </c>
      <c r="L258" s="187"/>
      <c r="M258" s="191">
        <v>-8797335.9299999997</v>
      </c>
      <c r="N258" s="187"/>
      <c r="O258" s="191">
        <v>8033442.54</v>
      </c>
    </row>
    <row r="259" spans="1:17" s="503" customFormat="1" ht="20.65" customHeight="1">
      <c r="A259" s="405"/>
      <c r="B259" s="420" t="s">
        <v>1194</v>
      </c>
      <c r="C259" s="420"/>
      <c r="D259" s="420"/>
      <c r="E259" s="420"/>
      <c r="F259" s="420"/>
      <c r="G259" s="420"/>
      <c r="H259" s="420"/>
      <c r="I259" s="192"/>
      <c r="J259" s="192"/>
      <c r="K259" s="192"/>
      <c r="L259" s="192"/>
      <c r="M259" s="192"/>
      <c r="N259" s="192"/>
      <c r="O259" s="192"/>
    </row>
    <row r="260" spans="1:17" s="503" customFormat="1" ht="20.65" customHeight="1" thickBot="1">
      <c r="A260" s="405"/>
      <c r="B260" s="677" t="s">
        <v>450</v>
      </c>
      <c r="C260" s="677"/>
      <c r="D260" s="677"/>
      <c r="E260" s="677"/>
      <c r="F260" s="677"/>
      <c r="G260" s="677"/>
      <c r="H260" s="676"/>
      <c r="I260" s="193">
        <f>SUM(I254:I258)</f>
        <v>-98519.469999998808</v>
      </c>
      <c r="J260" s="194"/>
      <c r="K260" s="193">
        <v>980959.36</v>
      </c>
      <c r="L260" s="194"/>
      <c r="M260" s="193">
        <f>SUM(M254:M258)</f>
        <v>-98519.469999998808</v>
      </c>
      <c r="N260" s="194"/>
      <c r="O260" s="193">
        <v>980959.36</v>
      </c>
      <c r="P260" s="503">
        <f>+I260+I244</f>
        <v>1.1932570487260818E-9</v>
      </c>
      <c r="Q260" s="503">
        <f>+K260+K244</f>
        <v>0</v>
      </c>
    </row>
    <row r="261" spans="1:17" s="503" customFormat="1" ht="20.65" customHeight="1" thickTop="1">
      <c r="A261" s="405"/>
      <c r="B261" s="405"/>
      <c r="C261" s="336"/>
      <c r="D261" s="405"/>
      <c r="E261" s="405"/>
      <c r="F261" s="405"/>
      <c r="G261" s="405"/>
      <c r="H261" s="330"/>
      <c r="I261" s="132"/>
      <c r="J261" s="132"/>
      <c r="K261" s="132"/>
      <c r="L261" s="132"/>
      <c r="M261" s="330"/>
      <c r="N261" s="332"/>
      <c r="O261" s="332"/>
    </row>
    <row r="262" spans="1:17" s="503" customFormat="1" ht="20.65" customHeight="1">
      <c r="A262" s="405"/>
      <c r="B262" s="405"/>
      <c r="C262" s="336"/>
      <c r="D262" s="405"/>
      <c r="E262" s="405"/>
      <c r="F262" s="405"/>
      <c r="G262" s="405"/>
      <c r="H262" s="330"/>
      <c r="I262" s="132"/>
      <c r="J262" s="132"/>
      <c r="K262" s="132"/>
      <c r="L262" s="132"/>
      <c r="M262" s="330"/>
      <c r="N262" s="332"/>
      <c r="O262" s="332"/>
    </row>
    <row r="263" spans="1:17" s="503" customFormat="1" ht="20.65" customHeight="1">
      <c r="A263" s="405"/>
      <c r="B263" s="405"/>
      <c r="C263" s="336"/>
      <c r="D263" s="405"/>
      <c r="E263" s="405"/>
      <c r="F263" s="405"/>
      <c r="G263" s="405"/>
      <c r="H263" s="330"/>
      <c r="I263" s="132"/>
      <c r="J263" s="132"/>
      <c r="K263" s="132"/>
      <c r="L263" s="132"/>
      <c r="M263" s="330"/>
      <c r="N263" s="332"/>
      <c r="O263" s="332"/>
    </row>
    <row r="264" spans="1:17" s="503" customFormat="1" ht="20.65" customHeight="1">
      <c r="A264" s="405"/>
      <c r="B264" s="405"/>
      <c r="C264" s="336"/>
      <c r="D264" s="405"/>
      <c r="E264" s="405"/>
      <c r="F264" s="405"/>
      <c r="G264" s="405"/>
      <c r="H264" s="330"/>
      <c r="I264" s="132"/>
      <c r="J264" s="132"/>
      <c r="K264" s="132"/>
      <c r="L264" s="132"/>
      <c r="M264" s="330"/>
      <c r="N264" s="332"/>
      <c r="O264" s="332"/>
    </row>
    <row r="265" spans="1:17" s="503" customFormat="1" ht="20.65" customHeight="1">
      <c r="A265" s="405"/>
      <c r="B265" s="405"/>
      <c r="C265" s="336"/>
      <c r="D265" s="405"/>
      <c r="E265" s="405"/>
      <c r="F265" s="405"/>
      <c r="G265" s="405"/>
      <c r="H265" s="330"/>
      <c r="I265" s="132"/>
      <c r="J265" s="132"/>
      <c r="K265" s="132"/>
      <c r="L265" s="132"/>
      <c r="M265" s="330"/>
      <c r="N265" s="332"/>
      <c r="O265" s="332"/>
    </row>
    <row r="266" spans="1:17" s="503" customFormat="1" ht="20.65" customHeight="1">
      <c r="A266" s="405"/>
      <c r="B266" s="405"/>
      <c r="C266" s="336"/>
      <c r="D266" s="405"/>
      <c r="E266" s="405"/>
      <c r="F266" s="405"/>
      <c r="G266" s="405"/>
      <c r="H266" s="330"/>
      <c r="I266" s="132"/>
      <c r="J266" s="132"/>
      <c r="K266" s="132"/>
      <c r="L266" s="132"/>
      <c r="M266" s="330"/>
      <c r="N266" s="332"/>
      <c r="O266" s="332"/>
    </row>
    <row r="267" spans="1:17" s="503" customFormat="1" ht="20.65" customHeight="1">
      <c r="A267" s="405"/>
      <c r="B267" s="405"/>
      <c r="C267" s="336"/>
      <c r="D267" s="405"/>
      <c r="E267" s="405"/>
      <c r="F267" s="405"/>
      <c r="G267" s="405"/>
      <c r="H267" s="330"/>
      <c r="I267" s="132"/>
      <c r="J267" s="132"/>
      <c r="K267" s="132"/>
      <c r="L267" s="132"/>
      <c r="M267" s="330"/>
      <c r="N267" s="332"/>
      <c r="O267" s="332"/>
    </row>
    <row r="268" spans="1:17" s="336" customFormat="1" ht="20.65" customHeight="1">
      <c r="B268" s="570"/>
      <c r="C268" s="347"/>
      <c r="D268" s="347"/>
      <c r="E268" s="347"/>
      <c r="F268" s="347"/>
      <c r="G268" s="347"/>
      <c r="H268" s="347"/>
      <c r="I268" s="499"/>
      <c r="J268" s="499"/>
      <c r="K268" s="499"/>
      <c r="L268" s="347"/>
      <c r="M268" s="499"/>
      <c r="N268" s="499"/>
      <c r="O268" s="377">
        <v>50</v>
      </c>
    </row>
    <row r="269" spans="1:17" s="335" customFormat="1" ht="20.65" customHeight="1">
      <c r="A269" s="673" t="s">
        <v>1789</v>
      </c>
      <c r="B269" s="674"/>
      <c r="C269" s="674"/>
      <c r="D269" s="347"/>
      <c r="E269" s="347"/>
      <c r="F269" s="347"/>
      <c r="G269" s="347"/>
      <c r="H269" s="347"/>
      <c r="I269" s="347"/>
      <c r="J269" s="347"/>
      <c r="K269" s="347"/>
      <c r="L269" s="347"/>
      <c r="M269" s="347"/>
      <c r="N269" s="347"/>
      <c r="O269" s="347"/>
    </row>
    <row r="270" spans="1:17" s="503" customFormat="1" ht="20.65" customHeight="1">
      <c r="A270" s="405"/>
      <c r="B270" s="405"/>
      <c r="C270" s="680" t="s">
        <v>1195</v>
      </c>
      <c r="D270" s="405"/>
      <c r="E270" s="405"/>
      <c r="F270" s="405"/>
      <c r="G270" s="405"/>
      <c r="H270" s="405"/>
      <c r="I270" s="132"/>
      <c r="J270" s="132"/>
      <c r="K270" s="132"/>
      <c r="L270" s="132"/>
      <c r="M270" s="330"/>
      <c r="N270" s="332"/>
      <c r="O270" s="332"/>
    </row>
    <row r="271" spans="1:17" s="503" customFormat="1" ht="20.65" customHeight="1">
      <c r="A271" s="405"/>
      <c r="B271" s="405"/>
      <c r="C271" s="336"/>
      <c r="D271" s="405"/>
      <c r="E271" s="405"/>
      <c r="F271" s="405"/>
      <c r="G271" s="405"/>
      <c r="H271" s="405"/>
      <c r="I271" s="132"/>
      <c r="J271" s="132"/>
      <c r="K271" s="132"/>
      <c r="L271" s="132"/>
      <c r="M271" s="681"/>
      <c r="N271" s="681"/>
      <c r="O271" s="682" t="s">
        <v>436</v>
      </c>
    </row>
    <row r="272" spans="1:17" s="503" customFormat="1" ht="20.65" customHeight="1">
      <c r="A272" s="405"/>
      <c r="B272" s="405"/>
      <c r="C272" s="336"/>
      <c r="D272" s="405"/>
      <c r="E272" s="405"/>
      <c r="F272" s="405"/>
      <c r="G272" s="405"/>
      <c r="H272" s="405"/>
      <c r="I272" s="132"/>
      <c r="J272" s="132"/>
      <c r="K272" s="132"/>
      <c r="L272" s="132"/>
      <c r="M272" s="805" t="s">
        <v>1196</v>
      </c>
      <c r="N272" s="805"/>
      <c r="O272" s="805"/>
    </row>
    <row r="273" spans="1:16" s="503" customFormat="1" ht="20.65" customHeight="1">
      <c r="A273" s="405"/>
      <c r="B273" s="405"/>
      <c r="C273" s="336"/>
      <c r="D273" s="405"/>
      <c r="E273" s="405"/>
      <c r="F273" s="405"/>
      <c r="G273" s="405"/>
      <c r="H273" s="405"/>
      <c r="I273" s="132"/>
      <c r="J273" s="132"/>
      <c r="K273" s="132"/>
      <c r="L273" s="132"/>
      <c r="M273" s="806" t="s">
        <v>1179</v>
      </c>
      <c r="N273" s="806"/>
      <c r="O273" s="806"/>
    </row>
    <row r="274" spans="1:16" s="503" customFormat="1" ht="20.65" customHeight="1">
      <c r="A274" s="405"/>
      <c r="B274" s="405"/>
      <c r="C274" s="336"/>
      <c r="D274" s="405"/>
      <c r="E274" s="405"/>
      <c r="F274" s="405"/>
      <c r="G274" s="405"/>
      <c r="H274" s="405"/>
      <c r="I274" s="132"/>
      <c r="J274" s="132"/>
      <c r="K274" s="132"/>
      <c r="L274" s="132"/>
      <c r="M274" s="804" t="s">
        <v>1782</v>
      </c>
      <c r="N274" s="804"/>
      <c r="O274" s="804"/>
    </row>
    <row r="275" spans="1:16" s="503" customFormat="1" ht="20.65" customHeight="1">
      <c r="A275" s="405"/>
      <c r="B275" s="405"/>
      <c r="C275" s="336"/>
      <c r="D275" s="405"/>
      <c r="E275" s="405"/>
      <c r="F275" s="405"/>
      <c r="G275" s="405"/>
      <c r="H275" s="405"/>
      <c r="I275" s="132"/>
      <c r="J275" s="132"/>
      <c r="K275" s="132"/>
      <c r="L275" s="132"/>
      <c r="M275" s="146">
        <v>44377</v>
      </c>
      <c r="N275" s="178"/>
      <c r="O275" s="146">
        <v>44012</v>
      </c>
    </row>
    <row r="276" spans="1:16" s="503" customFormat="1" ht="20.65" customHeight="1">
      <c r="A276" s="405"/>
      <c r="B276" s="683"/>
      <c r="C276" s="570" t="s">
        <v>1197</v>
      </c>
      <c r="D276" s="660"/>
      <c r="E276" s="660"/>
      <c r="F276" s="684"/>
      <c r="G276" s="684"/>
      <c r="H276" s="684"/>
      <c r="I276" s="685"/>
      <c r="J276" s="685"/>
      <c r="K276" s="685"/>
      <c r="L276" s="132"/>
      <c r="M276" s="686"/>
      <c r="N276" s="686"/>
      <c r="O276" s="686"/>
    </row>
    <row r="277" spans="1:16" s="503" customFormat="1" ht="20.65" customHeight="1">
      <c r="A277" s="405"/>
      <c r="B277" s="687" t="s">
        <v>432</v>
      </c>
      <c r="C277" s="570" t="s">
        <v>1198</v>
      </c>
      <c r="D277" s="570"/>
      <c r="E277" s="570"/>
      <c r="F277" s="570"/>
      <c r="G277" s="570"/>
      <c r="H277" s="570"/>
      <c r="I277" s="661"/>
      <c r="J277" s="661"/>
      <c r="K277" s="661"/>
      <c r="L277" s="132"/>
      <c r="M277" s="190">
        <v>3023620.91</v>
      </c>
      <c r="N277" s="190"/>
      <c r="O277" s="190">
        <v>-155714.07999999999</v>
      </c>
    </row>
    <row r="278" spans="1:16" s="503" customFormat="1" ht="20.65" customHeight="1">
      <c r="A278" s="405"/>
      <c r="B278" s="687" t="s">
        <v>432</v>
      </c>
      <c r="C278" s="570" t="s">
        <v>1199</v>
      </c>
      <c r="D278" s="660"/>
      <c r="E278" s="660"/>
      <c r="F278" s="684"/>
      <c r="G278" s="684"/>
      <c r="H278" s="684"/>
      <c r="I278" s="685"/>
      <c r="J278" s="685"/>
      <c r="K278" s="685"/>
      <c r="L278" s="132"/>
      <c r="M278" s="352"/>
      <c r="N278" s="352"/>
      <c r="O278" s="352"/>
    </row>
    <row r="279" spans="1:16" s="503" customFormat="1" ht="20.65" customHeight="1">
      <c r="A279" s="405"/>
      <c r="B279" s="688"/>
      <c r="C279" s="689" t="s">
        <v>1200</v>
      </c>
      <c r="D279" s="660"/>
      <c r="E279" s="660"/>
      <c r="F279" s="684"/>
      <c r="G279" s="684"/>
      <c r="H279" s="684"/>
      <c r="I279" s="685"/>
      <c r="J279" s="685"/>
      <c r="K279" s="685"/>
      <c r="L279" s="132"/>
      <c r="M279" s="190">
        <v>0</v>
      </c>
      <c r="N279" s="352"/>
      <c r="O279" s="190">
        <v>849640.24</v>
      </c>
    </row>
    <row r="280" spans="1:16" s="503" customFormat="1" ht="20.65" customHeight="1">
      <c r="A280" s="405"/>
      <c r="B280" s="687" t="s">
        <v>432</v>
      </c>
      <c r="C280" s="684" t="s">
        <v>1201</v>
      </c>
      <c r="D280" s="660"/>
      <c r="E280" s="660"/>
      <c r="F280" s="684"/>
      <c r="G280" s="684"/>
      <c r="H280" s="684"/>
      <c r="I280" s="685"/>
      <c r="J280" s="685"/>
      <c r="K280" s="685"/>
      <c r="L280" s="132"/>
      <c r="M280" s="190">
        <v>0</v>
      </c>
      <c r="N280" s="352"/>
      <c r="O280" s="190">
        <v>-4198600</v>
      </c>
    </row>
    <row r="281" spans="1:16" s="503" customFormat="1" ht="20.65" customHeight="1" thickBot="1">
      <c r="A281" s="405"/>
      <c r="B281" s="690"/>
      <c r="C281" s="679"/>
      <c r="D281" s="691" t="s">
        <v>400</v>
      </c>
      <c r="E281" s="660"/>
      <c r="F281" s="684"/>
      <c r="G281" s="684"/>
      <c r="H281" s="684"/>
      <c r="I281" s="685"/>
      <c r="J281" s="685"/>
      <c r="K281" s="685"/>
      <c r="L281" s="132"/>
      <c r="M281" s="195">
        <v>3023620.91</v>
      </c>
      <c r="N281" s="686"/>
      <c r="O281" s="195">
        <v>-3504673.84</v>
      </c>
      <c r="P281" s="503">
        <f>+M281-M99</f>
        <v>0</v>
      </c>
    </row>
    <row r="282" spans="1:16" ht="20.65" customHeight="1" thickTop="1"/>
  </sheetData>
  <mergeCells count="27">
    <mergeCell ref="M177:O177"/>
    <mergeCell ref="M184:O184"/>
    <mergeCell ref="M198:O198"/>
    <mergeCell ref="M205:O205"/>
    <mergeCell ref="I235:K235"/>
    <mergeCell ref="M235:O235"/>
    <mergeCell ref="M272:O272"/>
    <mergeCell ref="M273:O273"/>
    <mergeCell ref="M274:O274"/>
    <mergeCell ref="I236:K236"/>
    <mergeCell ref="M236:O236"/>
    <mergeCell ref="I248:K248"/>
    <mergeCell ref="M248:O248"/>
    <mergeCell ref="I249:K249"/>
    <mergeCell ref="M249:O249"/>
    <mergeCell ref="K17:O17"/>
    <mergeCell ref="M169:O169"/>
    <mergeCell ref="K22:O22"/>
    <mergeCell ref="M43:O43"/>
    <mergeCell ref="M53:O53"/>
    <mergeCell ref="M62:O62"/>
    <mergeCell ref="I83:O83"/>
    <mergeCell ref="K84:M84"/>
    <mergeCell ref="I119:O119"/>
    <mergeCell ref="K120:M120"/>
    <mergeCell ref="M138:O138"/>
    <mergeCell ref="M157:O157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B9D68-669B-47F5-ADD6-59C0ED2DF7DD}">
  <sheetPr>
    <tabColor rgb="FF92D050"/>
  </sheetPr>
  <dimension ref="A1:X122"/>
  <sheetViews>
    <sheetView view="pageBreakPreview" zoomScaleNormal="100" zoomScaleSheetLayoutView="100" workbookViewId="0">
      <selection activeCell="R13" sqref="R13"/>
    </sheetView>
  </sheetViews>
  <sheetFormatPr defaultColWidth="6.28515625" defaultRowHeight="21"/>
  <cols>
    <col min="1" max="4" width="3.28515625" style="490" customWidth="1"/>
    <col min="5" max="5" width="17.28515625" style="490" customWidth="1"/>
    <col min="6" max="6" width="10.28515625" style="490" customWidth="1"/>
    <col min="7" max="7" width="0.7109375" style="490" customWidth="1"/>
    <col min="8" max="8" width="10.28515625" style="640" customWidth="1"/>
    <col min="9" max="9" width="0.7109375" style="640" customWidth="1"/>
    <col min="10" max="10" width="10.28515625" style="640" customWidth="1"/>
    <col min="11" max="11" width="0.7109375" style="640" customWidth="1"/>
    <col min="12" max="12" width="10.28515625" style="490" customWidth="1"/>
    <col min="13" max="13" width="0.7109375" style="490" customWidth="1"/>
    <col min="14" max="14" width="10.28515625" style="640" customWidth="1"/>
    <col min="15" max="15" width="0.7109375" style="640" customWidth="1"/>
    <col min="16" max="16" width="10.28515625" style="640" customWidth="1"/>
    <col min="17" max="17" width="0.7109375" style="640" customWidth="1"/>
    <col min="18" max="18" width="10.28515625" style="640" customWidth="1"/>
    <col min="19" max="19" width="0.7109375" style="490" customWidth="1"/>
    <col min="20" max="20" width="10.28515625" style="490" customWidth="1"/>
    <col min="21" max="21" width="0.7109375" style="640" customWidth="1"/>
    <col min="22" max="22" width="10.28515625" style="640" customWidth="1"/>
    <col min="23" max="23" width="0.7109375" style="640" customWidth="1"/>
    <col min="24" max="24" width="10.28515625" style="490" customWidth="1"/>
    <col min="25" max="16384" width="6.28515625" style="490"/>
  </cols>
  <sheetData>
    <row r="1" spans="1:24">
      <c r="X1" s="336">
        <v>51</v>
      </c>
    </row>
    <row r="2" spans="1:24">
      <c r="A2" s="405" t="s">
        <v>1202</v>
      </c>
      <c r="B2" s="405"/>
      <c r="C2" s="405"/>
      <c r="D2" s="405"/>
      <c r="X2" s="336"/>
    </row>
    <row r="3" spans="1:24" s="336" customFormat="1">
      <c r="A3" s="405"/>
      <c r="B3" s="405"/>
      <c r="C3" s="336" t="s">
        <v>1233</v>
      </c>
      <c r="D3" s="405"/>
      <c r="P3" s="210"/>
      <c r="U3" s="153"/>
      <c r="V3" s="153"/>
      <c r="W3" s="153"/>
    </row>
    <row r="4" spans="1:24" s="336" customFormat="1">
      <c r="A4" s="405"/>
      <c r="B4" s="405" t="s">
        <v>1234</v>
      </c>
      <c r="C4" s="405"/>
      <c r="D4" s="405"/>
      <c r="P4" s="210"/>
      <c r="U4" s="153"/>
      <c r="V4" s="153"/>
      <c r="W4" s="153"/>
    </row>
    <row r="5" spans="1:24" s="336" customFormat="1">
      <c r="A5" s="405"/>
      <c r="B5" s="405"/>
      <c r="D5" s="336" t="s">
        <v>1235</v>
      </c>
      <c r="P5" s="210"/>
      <c r="U5" s="153"/>
      <c r="V5" s="153"/>
      <c r="W5" s="153"/>
    </row>
    <row r="6" spans="1:24" s="336" customFormat="1">
      <c r="A6" s="405"/>
      <c r="B6" s="405"/>
      <c r="C6" s="336" t="s">
        <v>1236</v>
      </c>
      <c r="P6" s="210"/>
      <c r="U6" s="153"/>
      <c r="V6" s="153"/>
      <c r="W6" s="153"/>
    </row>
    <row r="7" spans="1:24" s="336" customFormat="1">
      <c r="A7" s="405"/>
      <c r="B7" s="405"/>
      <c r="C7" s="405"/>
      <c r="D7" s="405"/>
      <c r="P7" s="210"/>
      <c r="U7" s="153"/>
      <c r="V7" s="153"/>
      <c r="W7" s="153"/>
    </row>
    <row r="8" spans="1:24" s="336" customFormat="1">
      <c r="A8" s="405"/>
      <c r="B8" s="405" t="s">
        <v>1237</v>
      </c>
      <c r="C8" s="405"/>
      <c r="D8" s="405"/>
      <c r="P8" s="210"/>
      <c r="U8" s="153"/>
      <c r="V8" s="153"/>
      <c r="W8" s="153"/>
    </row>
    <row r="9" spans="1:24" s="336" customFormat="1">
      <c r="A9" s="405"/>
      <c r="B9" s="405"/>
      <c r="C9" s="728"/>
      <c r="D9" s="336" t="s">
        <v>1238</v>
      </c>
      <c r="P9" s="210"/>
      <c r="U9" s="153"/>
      <c r="V9" s="153"/>
      <c r="W9" s="153"/>
    </row>
    <row r="10" spans="1:24" s="336" customFormat="1">
      <c r="A10" s="405"/>
      <c r="B10" s="405"/>
      <c r="C10" s="337" t="s">
        <v>1239</v>
      </c>
      <c r="D10" s="728"/>
      <c r="E10" s="728"/>
      <c r="P10" s="210"/>
      <c r="U10" s="153"/>
      <c r="V10" s="153"/>
      <c r="W10" s="153"/>
    </row>
    <row r="11" spans="1:24" s="336" customFormat="1">
      <c r="A11" s="405"/>
      <c r="B11" s="405"/>
      <c r="C11" s="728"/>
      <c r="D11" s="336" t="s">
        <v>1240</v>
      </c>
      <c r="P11" s="210"/>
      <c r="U11" s="153"/>
      <c r="V11" s="153"/>
      <c r="W11" s="153"/>
    </row>
    <row r="12" spans="1:24" s="336" customFormat="1">
      <c r="A12" s="405"/>
      <c r="B12" s="405"/>
      <c r="C12" s="337"/>
      <c r="P12" s="210"/>
      <c r="U12" s="153"/>
      <c r="V12" s="153"/>
      <c r="W12" s="153"/>
    </row>
    <row r="13" spans="1:24" s="489" customFormat="1">
      <c r="B13" s="489" t="s">
        <v>1241</v>
      </c>
      <c r="H13" s="641"/>
      <c r="I13" s="641"/>
      <c r="J13" s="641"/>
      <c r="K13" s="641"/>
      <c r="N13" s="641"/>
      <c r="O13" s="641"/>
      <c r="P13" s="641"/>
      <c r="Q13" s="641"/>
      <c r="R13" s="641"/>
      <c r="U13" s="641"/>
      <c r="V13" s="641"/>
      <c r="W13" s="641"/>
    </row>
    <row r="14" spans="1:24" s="489" customFormat="1">
      <c r="D14" s="490" t="s">
        <v>1242</v>
      </c>
      <c r="F14" s="490"/>
      <c r="G14" s="490"/>
      <c r="H14" s="490"/>
      <c r="I14" s="490"/>
      <c r="J14" s="490"/>
      <c r="K14" s="490"/>
      <c r="L14" s="490"/>
      <c r="M14" s="490"/>
      <c r="N14" s="490"/>
      <c r="O14" s="490"/>
      <c r="P14" s="490"/>
      <c r="Q14" s="490"/>
      <c r="R14" s="490"/>
      <c r="S14" s="490"/>
      <c r="T14" s="490"/>
      <c r="U14" s="490"/>
      <c r="V14" s="490"/>
      <c r="W14" s="490"/>
      <c r="X14" s="490"/>
    </row>
    <row r="15" spans="1:24" s="489" customFormat="1">
      <c r="C15" s="490" t="s">
        <v>1243</v>
      </c>
      <c r="F15" s="490"/>
      <c r="G15" s="490"/>
      <c r="H15" s="490"/>
      <c r="I15" s="490"/>
      <c r="J15" s="490"/>
      <c r="K15" s="490"/>
      <c r="L15" s="490"/>
      <c r="M15" s="490"/>
      <c r="N15" s="490"/>
      <c r="O15" s="490"/>
      <c r="P15" s="490"/>
      <c r="Q15" s="490"/>
      <c r="R15" s="490"/>
      <c r="S15" s="490"/>
      <c r="T15" s="490"/>
      <c r="U15" s="490"/>
      <c r="V15" s="490"/>
      <c r="W15" s="490"/>
      <c r="X15" s="490"/>
    </row>
    <row r="16" spans="1:24" s="489" customFormat="1">
      <c r="D16" s="490" t="s">
        <v>1244</v>
      </c>
      <c r="H16" s="641"/>
      <c r="I16" s="641"/>
      <c r="J16" s="641"/>
      <c r="K16" s="641"/>
      <c r="N16" s="641"/>
      <c r="O16" s="641"/>
      <c r="P16" s="641"/>
      <c r="Q16" s="641"/>
      <c r="R16" s="641"/>
      <c r="U16" s="641"/>
      <c r="V16" s="641"/>
      <c r="W16" s="641"/>
    </row>
    <row r="17" spans="1:24" s="642" customFormat="1" ht="18">
      <c r="D17" s="643"/>
      <c r="H17" s="644"/>
      <c r="I17" s="644"/>
      <c r="J17" s="644"/>
      <c r="K17" s="644"/>
      <c r="N17" s="644"/>
      <c r="O17" s="644"/>
      <c r="P17" s="644"/>
      <c r="Q17" s="644"/>
      <c r="R17" s="811" t="s">
        <v>1245</v>
      </c>
      <c r="S17" s="811"/>
      <c r="T17" s="811"/>
      <c r="U17" s="644"/>
      <c r="V17" s="644"/>
      <c r="W17" s="644"/>
    </row>
    <row r="18" spans="1:24" s="642" customFormat="1" ht="18">
      <c r="F18" s="812" t="s">
        <v>447</v>
      </c>
      <c r="G18" s="812"/>
      <c r="H18" s="812"/>
      <c r="I18" s="812"/>
      <c r="J18" s="812"/>
      <c r="K18" s="812"/>
      <c r="L18" s="812"/>
      <c r="M18" s="812"/>
      <c r="N18" s="812"/>
      <c r="O18" s="812"/>
      <c r="P18" s="812"/>
      <c r="Q18" s="812"/>
      <c r="R18" s="812"/>
      <c r="S18" s="812"/>
      <c r="T18" s="812"/>
      <c r="U18" s="644"/>
      <c r="V18" s="644"/>
      <c r="W18" s="644"/>
      <c r="X18" s="645"/>
    </row>
    <row r="19" spans="1:24" s="642" customFormat="1" ht="18">
      <c r="F19" s="813" t="s">
        <v>1246</v>
      </c>
      <c r="G19" s="813"/>
      <c r="H19" s="813"/>
      <c r="I19" s="644"/>
      <c r="J19" s="747"/>
      <c r="K19" s="747" t="s">
        <v>1247</v>
      </c>
      <c r="L19" s="747"/>
      <c r="M19" s="644"/>
      <c r="N19" s="747"/>
      <c r="O19" s="747" t="s">
        <v>1248</v>
      </c>
      <c r="P19" s="747"/>
      <c r="Q19" s="644"/>
      <c r="R19" s="747"/>
      <c r="S19" s="747" t="s">
        <v>400</v>
      </c>
      <c r="T19" s="747"/>
      <c r="U19" s="644"/>
      <c r="V19" s="814" t="s">
        <v>1249</v>
      </c>
      <c r="W19" s="814"/>
      <c r="X19" s="814"/>
    </row>
    <row r="20" spans="1:24" s="642" customFormat="1" ht="18">
      <c r="F20" s="745"/>
      <c r="G20" s="745" t="s">
        <v>1250</v>
      </c>
      <c r="H20" s="745"/>
      <c r="I20" s="644"/>
      <c r="J20" s="745"/>
      <c r="K20" s="745" t="s">
        <v>1250</v>
      </c>
      <c r="L20" s="745"/>
      <c r="M20" s="644"/>
      <c r="N20" s="745"/>
      <c r="O20" s="745" t="s">
        <v>1250</v>
      </c>
      <c r="P20" s="745"/>
      <c r="Q20" s="644"/>
      <c r="R20" s="745"/>
      <c r="S20" s="745" t="s">
        <v>1250</v>
      </c>
      <c r="T20" s="745"/>
      <c r="U20" s="644"/>
      <c r="V20" s="815" t="s">
        <v>1250</v>
      </c>
      <c r="W20" s="815"/>
      <c r="X20" s="815"/>
    </row>
    <row r="21" spans="1:24" s="642" customFormat="1" ht="18">
      <c r="A21" s="646"/>
      <c r="B21" s="646"/>
      <c r="C21" s="646"/>
      <c r="D21" s="646"/>
      <c r="F21" s="746">
        <v>2564</v>
      </c>
      <c r="G21" s="647"/>
      <c r="H21" s="746">
        <v>2563</v>
      </c>
      <c r="I21" s="644"/>
      <c r="J21" s="746">
        <v>2564</v>
      </c>
      <c r="K21" s="647"/>
      <c r="L21" s="746">
        <v>2563</v>
      </c>
      <c r="M21" s="644"/>
      <c r="N21" s="746">
        <v>2564</v>
      </c>
      <c r="O21" s="647"/>
      <c r="P21" s="746">
        <v>2563</v>
      </c>
      <c r="Q21" s="644"/>
      <c r="R21" s="746">
        <v>2564</v>
      </c>
      <c r="S21" s="647"/>
      <c r="T21" s="746">
        <v>2563</v>
      </c>
      <c r="U21" s="644"/>
      <c r="V21" s="746">
        <v>2564</v>
      </c>
      <c r="W21" s="647"/>
      <c r="X21" s="746">
        <v>2563</v>
      </c>
    </row>
    <row r="22" spans="1:24" s="646" customFormat="1" ht="18">
      <c r="C22" s="648" t="s">
        <v>1211</v>
      </c>
    </row>
    <row r="23" spans="1:24" s="646" customFormat="1" ht="18">
      <c r="C23" s="646" t="s">
        <v>1251</v>
      </c>
      <c r="F23" s="211">
        <v>95.96</v>
      </c>
      <c r="G23" s="211"/>
      <c r="H23" s="211">
        <v>114.39</v>
      </c>
      <c r="I23" s="211"/>
      <c r="J23" s="211">
        <v>0</v>
      </c>
      <c r="K23" s="211"/>
      <c r="L23" s="211">
        <v>0</v>
      </c>
      <c r="M23" s="211"/>
      <c r="N23" s="211">
        <v>14.44</v>
      </c>
      <c r="O23" s="211"/>
      <c r="P23" s="211">
        <v>14.15</v>
      </c>
      <c r="Q23" s="211"/>
      <c r="R23" s="211">
        <v>110.4</v>
      </c>
      <c r="S23" s="211"/>
      <c r="T23" s="211">
        <v>128.54</v>
      </c>
      <c r="U23" s="211"/>
      <c r="V23" s="212" t="s">
        <v>1252</v>
      </c>
      <c r="W23" s="211"/>
      <c r="X23" s="212" t="s">
        <v>1252</v>
      </c>
    </row>
    <row r="24" spans="1:24" s="646" customFormat="1" ht="18">
      <c r="C24" s="646" t="s">
        <v>1066</v>
      </c>
      <c r="F24" s="211">
        <v>0</v>
      </c>
      <c r="G24" s="211"/>
      <c r="H24" s="211">
        <v>0</v>
      </c>
      <c r="I24" s="211"/>
      <c r="J24" s="211">
        <v>0</v>
      </c>
      <c r="K24" s="211"/>
      <c r="L24" s="211">
        <v>0</v>
      </c>
      <c r="M24" s="211"/>
      <c r="N24" s="211">
        <v>4.93</v>
      </c>
      <c r="O24" s="211"/>
      <c r="P24" s="211">
        <v>246.5</v>
      </c>
      <c r="Q24" s="211"/>
      <c r="R24" s="211">
        <v>4.93</v>
      </c>
      <c r="S24" s="211"/>
      <c r="T24" s="211">
        <v>246.5</v>
      </c>
      <c r="U24" s="211"/>
      <c r="V24" s="213">
        <v>0</v>
      </c>
      <c r="W24" s="211"/>
      <c r="X24" s="213">
        <v>0</v>
      </c>
    </row>
    <row r="25" spans="1:24" s="643" customFormat="1" ht="18">
      <c r="C25" s="649" t="s">
        <v>1064</v>
      </c>
      <c r="F25" s="214">
        <v>0</v>
      </c>
      <c r="G25" s="215"/>
      <c r="H25" s="214">
        <v>0</v>
      </c>
      <c r="I25" s="214"/>
      <c r="J25" s="215">
        <v>0</v>
      </c>
      <c r="K25" s="214"/>
      <c r="L25" s="215">
        <v>0</v>
      </c>
      <c r="M25" s="215"/>
      <c r="N25" s="211">
        <v>160.02000000000001</v>
      </c>
      <c r="O25" s="211"/>
      <c r="P25" s="211">
        <v>103.47</v>
      </c>
      <c r="Q25" s="214"/>
      <c r="R25" s="211">
        <v>160.02000000000001</v>
      </c>
      <c r="S25" s="211"/>
      <c r="T25" s="211">
        <v>103.47</v>
      </c>
      <c r="U25" s="214"/>
      <c r="V25" s="216">
        <v>0</v>
      </c>
      <c r="W25" s="214"/>
      <c r="X25" s="216">
        <v>0</v>
      </c>
    </row>
    <row r="26" spans="1:24" s="646" customFormat="1" ht="18">
      <c r="C26" s="648" t="s">
        <v>1213</v>
      </c>
      <c r="R26" s="211"/>
      <c r="T26" s="211"/>
      <c r="V26" s="650"/>
      <c r="X26" s="650"/>
    </row>
    <row r="27" spans="1:24" s="643" customFormat="1" ht="18">
      <c r="C27" s="646" t="s">
        <v>1069</v>
      </c>
      <c r="F27" s="211">
        <v>0</v>
      </c>
      <c r="G27" s="211"/>
      <c r="H27" s="211">
        <v>0</v>
      </c>
      <c r="I27" s="211"/>
      <c r="J27" s="211">
        <v>0</v>
      </c>
      <c r="K27" s="211"/>
      <c r="L27" s="211">
        <v>0</v>
      </c>
      <c r="M27" s="211"/>
      <c r="N27" s="211">
        <v>55.36</v>
      </c>
      <c r="O27" s="214"/>
      <c r="P27" s="211">
        <v>52.19</v>
      </c>
      <c r="Q27" s="211"/>
      <c r="R27" s="211">
        <v>55.36</v>
      </c>
      <c r="S27" s="211"/>
      <c r="T27" s="211">
        <v>52.19</v>
      </c>
      <c r="U27" s="651"/>
      <c r="V27" s="216">
        <v>0</v>
      </c>
      <c r="W27" s="651"/>
      <c r="X27" s="216">
        <v>0</v>
      </c>
    </row>
    <row r="47" spans="1:24" s="640" customFormat="1">
      <c r="A47" s="490"/>
      <c r="B47" s="490"/>
      <c r="C47" s="490"/>
      <c r="D47" s="490"/>
      <c r="E47" s="490"/>
      <c r="F47" s="490"/>
      <c r="G47" s="490"/>
      <c r="L47" s="490"/>
      <c r="M47" s="490">
        <v>5</v>
      </c>
      <c r="S47" s="490"/>
      <c r="T47" s="490"/>
      <c r="X47" s="490"/>
    </row>
    <row r="86" spans="1:24" s="640" customFormat="1">
      <c r="A86" s="490"/>
      <c r="B86" s="490"/>
      <c r="C86" s="490"/>
      <c r="D86" s="490"/>
      <c r="E86" s="490"/>
      <c r="F86" s="490"/>
      <c r="G86" s="490"/>
      <c r="L86" s="490"/>
      <c r="M86" s="490">
        <v>7</v>
      </c>
      <c r="S86" s="490"/>
      <c r="T86" s="490"/>
      <c r="X86" s="490"/>
    </row>
    <row r="122" spans="1:24" s="640" customFormat="1">
      <c r="A122" s="490"/>
      <c r="B122" s="490"/>
      <c r="C122" s="490"/>
      <c r="D122" s="490"/>
      <c r="E122" s="490"/>
      <c r="F122" s="490"/>
      <c r="G122" s="490"/>
      <c r="L122" s="490"/>
      <c r="M122" s="490">
        <v>8</v>
      </c>
      <c r="S122" s="490"/>
      <c r="T122" s="490"/>
      <c r="X122" s="490"/>
    </row>
  </sheetData>
  <mergeCells count="5">
    <mergeCell ref="R17:T17"/>
    <mergeCell ref="F18:T18"/>
    <mergeCell ref="F19:H19"/>
    <mergeCell ref="V19:X19"/>
    <mergeCell ref="V20:X20"/>
  </mergeCells>
  <printOptions horizontalCentered="1"/>
  <pageMargins left="0.39370078740157483" right="0.19685039370078741" top="0.39370078740157483" bottom="0.19685039370078741" header="0.19685039370078741" footer="0.19685039370078741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2C506-F3A0-480B-9BF1-E447167B3FB2}">
  <sheetPr>
    <tabColor rgb="FF92D050"/>
  </sheetPr>
  <dimension ref="A1:P225"/>
  <sheetViews>
    <sheetView view="pageBreakPreview" topLeftCell="A49" zoomScaleNormal="100" zoomScaleSheetLayoutView="100" workbookViewId="0">
      <selection activeCell="R13" sqref="R13"/>
    </sheetView>
  </sheetViews>
  <sheetFormatPr defaultColWidth="8.28515625" defaultRowHeight="20.45" customHeight="1"/>
  <cols>
    <col min="1" max="4" width="3.28515625" style="581" customWidth="1"/>
    <col min="5" max="5" width="12.7109375" style="581" customWidth="1"/>
    <col min="6" max="6" width="0.7109375" style="581" customWidth="1"/>
    <col min="7" max="7" width="12.7109375" style="581" customWidth="1"/>
    <col min="8" max="8" width="0.7109375" style="581" customWidth="1"/>
    <col min="9" max="9" width="12.7109375" style="581" customWidth="1"/>
    <col min="10" max="10" width="0.7109375" style="581" customWidth="1"/>
    <col min="11" max="11" width="12.7109375" style="581" customWidth="1"/>
    <col min="12" max="12" width="0.7109375" style="581" customWidth="1"/>
    <col min="13" max="13" width="13.28515625" style="581" customWidth="1"/>
    <col min="14" max="14" width="0.7109375" style="581" customWidth="1"/>
    <col min="15" max="15" width="13.28515625" style="581" customWidth="1"/>
    <col min="16" max="16" width="11.7109375" style="581" bestFit="1" customWidth="1"/>
    <col min="17" max="16384" width="8.28515625" style="581"/>
  </cols>
  <sheetData>
    <row r="1" spans="1:15" ht="20.45" customHeight="1">
      <c r="M1" s="233"/>
      <c r="O1" s="582">
        <v>52</v>
      </c>
    </row>
    <row r="2" spans="1:15" ht="20.45" customHeight="1">
      <c r="A2" s="583" t="s">
        <v>1746</v>
      </c>
      <c r="B2" s="582"/>
      <c r="C2" s="582"/>
      <c r="D2" s="582"/>
      <c r="E2" s="582"/>
      <c r="F2" s="582"/>
      <c r="G2" s="582"/>
      <c r="H2" s="582"/>
      <c r="I2" s="582"/>
      <c r="J2" s="584"/>
      <c r="K2" s="584"/>
      <c r="L2" s="584"/>
      <c r="M2" s="584"/>
      <c r="N2" s="584"/>
      <c r="O2" s="177"/>
    </row>
    <row r="3" spans="1:15" ht="20.45" customHeight="1">
      <c r="A3" s="583"/>
      <c r="B3" s="585" t="s">
        <v>1744</v>
      </c>
      <c r="C3" s="586"/>
      <c r="D3" s="582"/>
      <c r="E3" s="582"/>
      <c r="F3" s="582"/>
      <c r="G3" s="582"/>
      <c r="H3" s="584"/>
      <c r="I3" s="584"/>
      <c r="J3" s="584"/>
      <c r="K3" s="584"/>
      <c r="L3" s="584"/>
      <c r="M3" s="584"/>
      <c r="N3" s="177"/>
      <c r="O3" s="584"/>
    </row>
    <row r="4" spans="1:15" ht="20.45" customHeight="1">
      <c r="A4" s="583"/>
      <c r="B4" s="582"/>
      <c r="C4" s="582"/>
      <c r="D4" s="587" t="s">
        <v>1203</v>
      </c>
      <c r="E4" s="587"/>
      <c r="F4" s="587"/>
      <c r="G4" s="587"/>
      <c r="H4" s="588"/>
      <c r="I4" s="588"/>
      <c r="J4" s="588"/>
      <c r="K4" s="588"/>
      <c r="L4" s="588"/>
      <c r="M4" s="588"/>
      <c r="N4" s="588"/>
      <c r="O4" s="588"/>
    </row>
    <row r="5" spans="1:15" ht="20.45" customHeight="1">
      <c r="A5" s="583"/>
      <c r="B5" s="582"/>
      <c r="C5" s="587" t="s">
        <v>1204</v>
      </c>
      <c r="D5" s="587"/>
      <c r="E5" s="587"/>
      <c r="F5" s="587"/>
      <c r="G5" s="587"/>
      <c r="H5" s="588"/>
      <c r="I5" s="588"/>
      <c r="J5" s="588"/>
      <c r="K5" s="588"/>
      <c r="L5" s="588"/>
      <c r="M5" s="588"/>
      <c r="N5" s="588"/>
      <c r="O5" s="588"/>
    </row>
    <row r="6" spans="1:15" ht="20.45" customHeight="1">
      <c r="A6" s="583"/>
      <c r="B6" s="582"/>
      <c r="C6" s="587" t="s">
        <v>1205</v>
      </c>
      <c r="D6" s="587"/>
      <c r="E6" s="587"/>
      <c r="F6" s="587"/>
      <c r="G6" s="587"/>
      <c r="H6" s="588"/>
      <c r="I6" s="588"/>
      <c r="J6" s="588"/>
      <c r="K6" s="588"/>
      <c r="L6" s="588"/>
      <c r="M6" s="588"/>
      <c r="N6" s="588"/>
      <c r="O6" s="588"/>
    </row>
    <row r="7" spans="1:15" ht="20.45" customHeight="1">
      <c r="A7" s="583"/>
      <c r="B7" s="582"/>
      <c r="C7" s="587" t="s">
        <v>1206</v>
      </c>
      <c r="D7" s="587" t="s">
        <v>1720</v>
      </c>
      <c r="E7" s="587"/>
      <c r="F7" s="587"/>
      <c r="G7" s="587"/>
      <c r="H7" s="588"/>
      <c r="I7" s="588"/>
      <c r="J7" s="588"/>
      <c r="K7" s="588"/>
      <c r="L7" s="588"/>
      <c r="M7" s="588"/>
      <c r="N7" s="588"/>
      <c r="O7" s="588"/>
    </row>
    <row r="8" spans="1:15" ht="20.45" customHeight="1">
      <c r="A8" s="583"/>
      <c r="B8" s="582"/>
      <c r="C8" s="589"/>
      <c r="D8" s="589"/>
      <c r="E8" s="589"/>
      <c r="F8" s="589"/>
      <c r="G8" s="589"/>
      <c r="H8" s="590"/>
      <c r="I8" s="591"/>
      <c r="J8" s="591"/>
      <c r="K8" s="592"/>
      <c r="L8" s="592"/>
      <c r="M8" s="196"/>
      <c r="N8" s="592"/>
      <c r="O8" s="197" t="s">
        <v>436</v>
      </c>
    </row>
    <row r="9" spans="1:15" ht="20.45" customHeight="1">
      <c r="I9" s="827" t="s">
        <v>1207</v>
      </c>
      <c r="J9" s="828"/>
      <c r="K9" s="828"/>
      <c r="L9" s="828"/>
      <c r="M9" s="828"/>
      <c r="N9" s="828"/>
      <c r="O9" s="828"/>
    </row>
    <row r="10" spans="1:15" ht="20.45" customHeight="1">
      <c r="I10" s="593" t="s">
        <v>1208</v>
      </c>
      <c r="J10" s="594"/>
      <c r="K10" s="198" t="s">
        <v>1209</v>
      </c>
      <c r="L10" s="594"/>
      <c r="M10" s="198" t="s">
        <v>1210</v>
      </c>
      <c r="N10" s="594"/>
      <c r="O10" s="198" t="s">
        <v>400</v>
      </c>
    </row>
    <row r="11" spans="1:15" ht="20.45" customHeight="1">
      <c r="B11" s="595" t="s">
        <v>1606</v>
      </c>
      <c r="C11" s="584"/>
      <c r="D11" s="589"/>
      <c r="E11" s="589"/>
      <c r="F11" s="589"/>
      <c r="G11" s="596"/>
      <c r="I11" s="594"/>
      <c r="J11" s="594"/>
      <c r="K11" s="199"/>
      <c r="L11" s="594"/>
      <c r="M11" s="199"/>
      <c r="N11" s="594"/>
      <c r="O11" s="199"/>
    </row>
    <row r="12" spans="1:15" ht="20.45" customHeight="1">
      <c r="B12" s="582"/>
      <c r="C12" s="597" t="s">
        <v>1211</v>
      </c>
      <c r="D12" s="589"/>
      <c r="E12" s="584"/>
      <c r="F12" s="589"/>
      <c r="G12" s="589"/>
      <c r="I12" s="590"/>
      <c r="J12" s="590"/>
      <c r="K12" s="590"/>
      <c r="L12" s="590"/>
      <c r="M12" s="590"/>
      <c r="N12" s="590"/>
      <c r="O12" s="590"/>
    </row>
    <row r="13" spans="1:15" ht="20.45" customHeight="1">
      <c r="B13" s="582"/>
      <c r="C13" s="597"/>
      <c r="D13" s="598" t="s">
        <v>1212</v>
      </c>
      <c r="E13" s="584"/>
      <c r="F13" s="589"/>
      <c r="G13" s="589"/>
      <c r="I13" s="234">
        <v>0</v>
      </c>
      <c r="J13" s="590"/>
      <c r="K13" s="200">
        <v>4932970.6399999997</v>
      </c>
      <c r="L13" s="201"/>
      <c r="M13" s="202">
        <v>0</v>
      </c>
      <c r="N13" s="201"/>
      <c r="O13" s="201">
        <v>4932970.6399999997</v>
      </c>
    </row>
    <row r="14" spans="1:15" ht="20.45" customHeight="1">
      <c r="B14" s="582"/>
      <c r="C14" s="597" t="s">
        <v>1213</v>
      </c>
      <c r="D14" s="589"/>
      <c r="E14" s="584"/>
      <c r="F14" s="589"/>
      <c r="G14" s="589"/>
      <c r="I14" s="201"/>
      <c r="J14" s="590"/>
      <c r="K14" s="200"/>
      <c r="L14" s="201"/>
      <c r="M14" s="201"/>
      <c r="N14" s="201"/>
      <c r="O14" s="201"/>
    </row>
    <row r="15" spans="1:15" ht="20.45" customHeight="1">
      <c r="B15" s="582"/>
      <c r="C15" s="597"/>
      <c r="D15" s="597" t="s">
        <v>1214</v>
      </c>
      <c r="E15" s="598"/>
      <c r="F15" s="598"/>
      <c r="G15" s="598"/>
      <c r="I15" s="202">
        <v>0</v>
      </c>
      <c r="J15" s="590"/>
      <c r="K15" s="200">
        <v>2092346.52</v>
      </c>
      <c r="L15" s="201"/>
      <c r="M15" s="202">
        <v>0</v>
      </c>
      <c r="N15" s="201"/>
      <c r="O15" s="201">
        <v>2092346.52</v>
      </c>
    </row>
    <row r="16" spans="1:15" ht="20.45" customHeight="1">
      <c r="B16" s="595" t="s">
        <v>1215</v>
      </c>
      <c r="C16" s="589"/>
      <c r="D16" s="589"/>
      <c r="E16" s="589"/>
      <c r="F16" s="589"/>
      <c r="G16" s="589"/>
      <c r="I16" s="591"/>
      <c r="J16" s="591"/>
      <c r="K16" s="592"/>
      <c r="L16" s="592"/>
      <c r="M16" s="196"/>
      <c r="N16" s="592"/>
      <c r="O16" s="201"/>
    </row>
    <row r="17" spans="2:15" ht="20.45" customHeight="1">
      <c r="B17" s="582"/>
      <c r="C17" s="597" t="s">
        <v>1211</v>
      </c>
      <c r="D17" s="589"/>
      <c r="E17" s="584"/>
      <c r="F17" s="589"/>
      <c r="G17" s="589"/>
      <c r="I17" s="590"/>
      <c r="J17" s="590"/>
      <c r="K17" s="590"/>
      <c r="L17" s="590"/>
      <c r="M17" s="590"/>
      <c r="N17" s="590"/>
      <c r="O17" s="590"/>
    </row>
    <row r="18" spans="2:15" ht="20.45" customHeight="1">
      <c r="B18" s="582"/>
      <c r="C18" s="597"/>
      <c r="D18" s="598" t="s">
        <v>1212</v>
      </c>
      <c r="E18" s="584"/>
      <c r="F18" s="589"/>
      <c r="G18" s="589"/>
      <c r="I18" s="202">
        <v>0</v>
      </c>
      <c r="J18" s="590"/>
      <c r="K18" s="200">
        <v>246495840.81999999</v>
      </c>
      <c r="L18" s="201"/>
      <c r="M18" s="202">
        <v>0</v>
      </c>
      <c r="N18" s="201"/>
      <c r="O18" s="201">
        <v>246495840.81999999</v>
      </c>
    </row>
    <row r="19" spans="2:15" ht="20.45" customHeight="1">
      <c r="B19" s="582"/>
      <c r="C19" s="597" t="s">
        <v>1213</v>
      </c>
      <c r="D19" s="589"/>
      <c r="E19" s="584"/>
      <c r="F19" s="589"/>
      <c r="G19" s="589"/>
      <c r="I19" s="202"/>
      <c r="J19" s="590"/>
      <c r="K19" s="200"/>
      <c r="L19" s="201"/>
      <c r="M19" s="202"/>
      <c r="N19" s="201"/>
      <c r="O19" s="201"/>
    </row>
    <row r="20" spans="2:15" ht="20.45" customHeight="1">
      <c r="B20" s="582"/>
      <c r="C20" s="597"/>
      <c r="D20" s="597" t="s">
        <v>1214</v>
      </c>
      <c r="E20" s="598"/>
      <c r="F20" s="598"/>
      <c r="G20" s="598"/>
      <c r="I20" s="202">
        <v>0</v>
      </c>
      <c r="J20" s="590"/>
      <c r="K20" s="200">
        <v>695563.41</v>
      </c>
      <c r="L20" s="201"/>
      <c r="M20" s="202">
        <v>0</v>
      </c>
      <c r="N20" s="201"/>
      <c r="O20" s="201">
        <v>695563.41</v>
      </c>
    </row>
    <row r="21" spans="2:15" ht="20.45" customHeight="1">
      <c r="M21" s="233"/>
      <c r="O21" s="582"/>
    </row>
    <row r="22" spans="2:15" ht="20.45" customHeight="1">
      <c r="D22" s="599" t="s">
        <v>1216</v>
      </c>
      <c r="E22" s="598"/>
      <c r="M22" s="233"/>
      <c r="O22" s="582"/>
    </row>
    <row r="23" spans="2:15" ht="20.45" customHeight="1">
      <c r="D23" s="580" t="s">
        <v>432</v>
      </c>
      <c r="E23" s="598" t="s">
        <v>1217</v>
      </c>
      <c r="M23" s="233"/>
      <c r="O23" s="582"/>
    </row>
    <row r="24" spans="2:15" ht="20.45" customHeight="1">
      <c r="D24" s="598" t="s">
        <v>1218</v>
      </c>
      <c r="E24" s="598"/>
      <c r="M24" s="233"/>
      <c r="O24" s="582"/>
    </row>
    <row r="25" spans="2:15" ht="20.45" customHeight="1">
      <c r="D25" s="580" t="s">
        <v>432</v>
      </c>
      <c r="E25" s="598" t="s">
        <v>1219</v>
      </c>
      <c r="M25" s="233"/>
      <c r="O25" s="582"/>
    </row>
    <row r="26" spans="2:15" ht="20.45" customHeight="1">
      <c r="D26" s="598" t="s">
        <v>1220</v>
      </c>
      <c r="E26" s="598"/>
      <c r="M26" s="233"/>
      <c r="O26" s="582"/>
    </row>
    <row r="27" spans="2:15" ht="20.45" customHeight="1">
      <c r="D27" s="598" t="s">
        <v>1221</v>
      </c>
      <c r="E27" s="598"/>
      <c r="M27" s="233"/>
      <c r="O27" s="582"/>
    </row>
    <row r="28" spans="2:15" ht="20.45" customHeight="1">
      <c r="D28" s="598"/>
      <c r="E28" s="598"/>
      <c r="M28" s="233"/>
      <c r="O28" s="582"/>
    </row>
    <row r="29" spans="2:15" ht="20.45" customHeight="1">
      <c r="D29" s="582"/>
      <c r="E29" s="598" t="s">
        <v>1222</v>
      </c>
      <c r="M29" s="233"/>
      <c r="O29" s="582"/>
    </row>
    <row r="30" spans="2:15" ht="20.45" customHeight="1">
      <c r="M30" s="233"/>
      <c r="O30" s="582"/>
    </row>
    <row r="31" spans="2:15" ht="20.45" customHeight="1">
      <c r="M31" s="233"/>
      <c r="O31" s="582"/>
    </row>
    <row r="32" spans="2:15" ht="20.45" customHeight="1">
      <c r="M32" s="233"/>
      <c r="O32" s="582"/>
    </row>
    <row r="33" spans="1:15" ht="20.45" customHeight="1">
      <c r="M33" s="233"/>
      <c r="O33" s="582"/>
    </row>
    <row r="34" spans="1:15" ht="20.45" customHeight="1">
      <c r="M34" s="233"/>
      <c r="O34" s="582"/>
    </row>
    <row r="35" spans="1:15" ht="20.45" customHeight="1">
      <c r="M35" s="233"/>
      <c r="O35" s="582"/>
    </row>
    <row r="36" spans="1:15" ht="20.45" customHeight="1">
      <c r="M36" s="233"/>
      <c r="O36" s="582"/>
    </row>
    <row r="37" spans="1:15" ht="20.45" customHeight="1">
      <c r="M37" s="233"/>
      <c r="O37" s="582"/>
    </row>
    <row r="38" spans="1:15" ht="20.45" customHeight="1">
      <c r="M38" s="233"/>
      <c r="O38" s="582"/>
    </row>
    <row r="39" spans="1:15" ht="20.45" customHeight="1">
      <c r="M39" s="233"/>
      <c r="O39" s="582">
        <v>53</v>
      </c>
    </row>
    <row r="40" spans="1:15" ht="20.45" customHeight="1">
      <c r="A40" s="583" t="s">
        <v>1746</v>
      </c>
      <c r="B40" s="582"/>
      <c r="C40" s="582"/>
      <c r="D40" s="582"/>
      <c r="E40" s="582"/>
      <c r="F40" s="582"/>
      <c r="G40" s="582"/>
      <c r="H40" s="582"/>
      <c r="I40" s="582"/>
      <c r="J40" s="584"/>
      <c r="K40" s="584"/>
      <c r="L40" s="584"/>
      <c r="M40" s="584"/>
      <c r="N40" s="584"/>
      <c r="O40" s="177"/>
    </row>
    <row r="41" spans="1:15" ht="20.45" customHeight="1">
      <c r="B41" s="583"/>
      <c r="C41" s="600" t="s">
        <v>1745</v>
      </c>
      <c r="D41" s="582"/>
      <c r="M41" s="233"/>
      <c r="O41" s="582"/>
    </row>
    <row r="42" spans="1:15" ht="20.45" customHeight="1">
      <c r="B42" s="582"/>
      <c r="C42" s="582"/>
      <c r="D42" s="601" t="s">
        <v>1223</v>
      </c>
      <c r="M42" s="233"/>
      <c r="O42" s="582"/>
    </row>
    <row r="43" spans="1:15" ht="20.45" customHeight="1">
      <c r="B43" s="602"/>
      <c r="C43" s="602"/>
      <c r="D43" s="602"/>
      <c r="E43" s="602"/>
      <c r="F43" s="602"/>
      <c r="G43" s="602"/>
      <c r="K43" s="584"/>
      <c r="L43" s="169"/>
      <c r="M43" s="767" t="s">
        <v>1114</v>
      </c>
      <c r="N43" s="767"/>
      <c r="O43" s="767"/>
    </row>
    <row r="44" spans="1:15" ht="20.45" customHeight="1">
      <c r="D44" s="793" t="s">
        <v>1224</v>
      </c>
      <c r="E44" s="793"/>
      <c r="F44" s="793"/>
      <c r="G44" s="793"/>
      <c r="H44" s="793"/>
      <c r="I44" s="793"/>
      <c r="K44" s="603" t="s">
        <v>1225</v>
      </c>
      <c r="L44" s="604"/>
      <c r="M44" s="180">
        <v>44377</v>
      </c>
      <c r="N44" s="605"/>
      <c r="O44" s="180">
        <v>44012</v>
      </c>
    </row>
    <row r="45" spans="1:15" ht="20.45" customHeight="1">
      <c r="D45" s="606" t="s">
        <v>1211</v>
      </c>
      <c r="E45" s="607"/>
      <c r="F45" s="602"/>
      <c r="G45" s="602"/>
      <c r="K45" s="584"/>
      <c r="L45" s="604"/>
      <c r="M45" s="203"/>
      <c r="N45" s="584"/>
      <c r="O45" s="203"/>
    </row>
    <row r="46" spans="1:15" ht="20.45" customHeight="1">
      <c r="D46" s="606"/>
      <c r="E46" s="417" t="s">
        <v>1096</v>
      </c>
      <c r="F46" s="602"/>
      <c r="G46" s="602"/>
      <c r="K46" s="608" t="s">
        <v>1226</v>
      </c>
      <c r="L46" s="604"/>
      <c r="M46" s="204">
        <v>1.5658E-3</v>
      </c>
      <c r="N46" s="584"/>
      <c r="O46" s="205">
        <v>1.19</v>
      </c>
    </row>
    <row r="47" spans="1:15" ht="20.45" customHeight="1">
      <c r="D47" s="602"/>
      <c r="E47" s="417" t="s">
        <v>1227</v>
      </c>
      <c r="F47" s="602"/>
      <c r="G47" s="602"/>
      <c r="K47" s="608" t="s">
        <v>1226</v>
      </c>
      <c r="L47" s="604"/>
      <c r="M47" s="205">
        <v>2.4136069000000004</v>
      </c>
      <c r="N47" s="584"/>
      <c r="O47" s="205">
        <v>0.64846588999999999</v>
      </c>
    </row>
    <row r="48" spans="1:15" ht="20.45" customHeight="1">
      <c r="D48" s="609" t="s">
        <v>1213</v>
      </c>
      <c r="E48" s="602"/>
      <c r="F48" s="602"/>
      <c r="G48" s="602"/>
      <c r="K48" s="332"/>
      <c r="L48" s="604"/>
      <c r="M48" s="203"/>
      <c r="N48" s="584"/>
      <c r="O48" s="203"/>
    </row>
    <row r="49" spans="1:15" ht="20.45" customHeight="1">
      <c r="D49" s="602"/>
      <c r="E49" s="602" t="s">
        <v>1095</v>
      </c>
      <c r="F49" s="602"/>
      <c r="G49" s="602"/>
      <c r="K49" s="608" t="s">
        <v>1226</v>
      </c>
      <c r="L49" s="604"/>
      <c r="M49" s="205">
        <v>0.13661077000000002</v>
      </c>
      <c r="N49" s="584"/>
      <c r="O49" s="205">
        <v>9.1118809999999981E-2</v>
      </c>
    </row>
    <row r="50" spans="1:15" ht="20.45" customHeight="1">
      <c r="D50" s="602"/>
      <c r="E50" s="602"/>
      <c r="F50" s="602"/>
      <c r="G50" s="602"/>
      <c r="K50" s="608" t="s">
        <v>1228</v>
      </c>
      <c r="L50" s="604"/>
      <c r="M50" s="206">
        <v>0</v>
      </c>
      <c r="N50" s="584"/>
      <c r="O50" s="205">
        <v>3.7109999999999997E-2</v>
      </c>
    </row>
    <row r="51" spans="1:15" ht="20.45" customHeight="1">
      <c r="D51" s="602"/>
      <c r="E51" s="602" t="s">
        <v>1721</v>
      </c>
      <c r="F51" s="602"/>
      <c r="G51" s="602"/>
      <c r="K51" s="608" t="s">
        <v>1226</v>
      </c>
      <c r="L51" s="604"/>
      <c r="M51" s="205">
        <v>8.4679279999999996E-2</v>
      </c>
      <c r="N51" s="584"/>
      <c r="O51" s="205">
        <v>0.15956723</v>
      </c>
    </row>
    <row r="52" spans="1:15" ht="20.45" customHeight="1">
      <c r="M52" s="233"/>
      <c r="O52" s="582"/>
    </row>
    <row r="53" spans="1:15" ht="20.45" customHeight="1">
      <c r="A53" s="583" t="s">
        <v>1229</v>
      </c>
      <c r="B53" s="337"/>
      <c r="C53" s="337"/>
      <c r="D53" s="337"/>
      <c r="E53" s="337"/>
      <c r="F53" s="337"/>
      <c r="G53" s="337"/>
      <c r="H53" s="503"/>
      <c r="I53" s="503"/>
      <c r="J53" s="503"/>
      <c r="K53" s="503"/>
      <c r="L53" s="503"/>
      <c r="M53" s="503"/>
      <c r="N53" s="503"/>
      <c r="O53" s="503"/>
    </row>
    <row r="54" spans="1:15" ht="20.45" customHeight="1">
      <c r="A54" s="582"/>
      <c r="B54" s="446" t="s">
        <v>1230</v>
      </c>
      <c r="C54" s="337"/>
      <c r="D54" s="337"/>
      <c r="E54" s="337"/>
      <c r="F54" s="337"/>
      <c r="G54" s="337"/>
      <c r="H54" s="503"/>
      <c r="I54" s="503"/>
      <c r="J54" s="503"/>
      <c r="K54" s="503"/>
      <c r="L54" s="503"/>
      <c r="M54" s="503"/>
      <c r="N54" s="503"/>
      <c r="O54" s="503"/>
    </row>
    <row r="55" spans="1:15" ht="20.45" customHeight="1">
      <c r="A55" s="582"/>
      <c r="B55" s="446"/>
      <c r="C55" s="582"/>
      <c r="D55" s="409" t="s">
        <v>1722</v>
      </c>
      <c r="E55" s="409"/>
      <c r="F55" s="409"/>
      <c r="G55" s="409"/>
      <c r="H55" s="512"/>
      <c r="I55" s="512"/>
      <c r="J55" s="512"/>
      <c r="K55" s="512"/>
      <c r="L55" s="512"/>
      <c r="M55" s="512"/>
      <c r="N55" s="512"/>
      <c r="O55" s="512"/>
    </row>
    <row r="56" spans="1:15" ht="20.45" customHeight="1">
      <c r="A56" s="582"/>
      <c r="B56" s="446"/>
      <c r="C56" s="582" t="s">
        <v>1231</v>
      </c>
      <c r="D56" s="409"/>
      <c r="E56" s="409"/>
      <c r="F56" s="409"/>
      <c r="G56" s="409"/>
      <c r="H56" s="512"/>
      <c r="I56" s="512"/>
      <c r="J56" s="512"/>
      <c r="K56" s="512"/>
      <c r="L56" s="512"/>
      <c r="M56" s="512"/>
      <c r="N56" s="512"/>
      <c r="O56" s="512"/>
    </row>
    <row r="57" spans="1:15" ht="20.45" customHeight="1">
      <c r="A57" s="582"/>
      <c r="B57" s="446" t="s">
        <v>1232</v>
      </c>
      <c r="C57" s="582"/>
      <c r="D57" s="337"/>
      <c r="E57" s="337"/>
      <c r="F57" s="582"/>
      <c r="G57" s="582"/>
      <c r="H57" s="584"/>
      <c r="I57" s="584"/>
      <c r="J57" s="584"/>
      <c r="K57" s="584"/>
      <c r="L57" s="584"/>
      <c r="M57" s="584"/>
      <c r="N57" s="584"/>
      <c r="O57" s="584"/>
    </row>
    <row r="58" spans="1:15" ht="20.45" customHeight="1">
      <c r="A58" s="582"/>
      <c r="B58" s="337"/>
      <c r="C58" s="582"/>
      <c r="D58" s="597" t="s">
        <v>1963</v>
      </c>
      <c r="E58" s="337"/>
      <c r="F58" s="582"/>
      <c r="G58" s="582"/>
      <c r="H58" s="584"/>
      <c r="I58" s="584"/>
      <c r="J58" s="584"/>
      <c r="K58" s="584"/>
      <c r="L58" s="584"/>
      <c r="M58" s="584"/>
      <c r="N58" s="584"/>
      <c r="O58" s="584"/>
    </row>
    <row r="59" spans="1:15" ht="20.45" customHeight="1">
      <c r="A59" s="582"/>
      <c r="B59" s="582"/>
      <c r="C59" s="582" t="s">
        <v>1723</v>
      </c>
      <c r="D59" s="582"/>
      <c r="E59" s="582"/>
      <c r="F59" s="582"/>
      <c r="G59" s="582"/>
      <c r="H59" s="584"/>
      <c r="I59" s="584"/>
      <c r="J59" s="584"/>
      <c r="K59" s="584"/>
      <c r="L59" s="584"/>
      <c r="M59" s="584"/>
      <c r="N59" s="584"/>
      <c r="O59" s="584"/>
    </row>
    <row r="60" spans="1:15" ht="20.45" customHeight="1">
      <c r="M60" s="233"/>
      <c r="O60" s="582"/>
    </row>
    <row r="61" spans="1:15" s="610" customFormat="1" ht="20.45" customHeight="1">
      <c r="C61" s="417"/>
    </row>
    <row r="62" spans="1:15" s="610" customFormat="1" ht="20.45" customHeight="1">
      <c r="C62" s="417"/>
    </row>
    <row r="63" spans="1:15" s="610" customFormat="1" ht="20.45" customHeight="1">
      <c r="C63" s="417"/>
    </row>
    <row r="64" spans="1:15" s="610" customFormat="1" ht="20.45" customHeight="1">
      <c r="C64" s="417"/>
    </row>
    <row r="65" spans="1:15" s="610" customFormat="1" ht="20.45" customHeight="1">
      <c r="C65" s="417"/>
    </row>
    <row r="66" spans="1:15" s="610" customFormat="1" ht="20.45" customHeight="1">
      <c r="C66" s="417"/>
    </row>
    <row r="67" spans="1:15" s="610" customFormat="1" ht="20.45" customHeight="1">
      <c r="C67" s="417"/>
    </row>
    <row r="68" spans="1:15" s="610" customFormat="1" ht="20.45" customHeight="1">
      <c r="C68" s="417"/>
    </row>
    <row r="69" spans="1:15" s="610" customFormat="1" ht="20.45" customHeight="1">
      <c r="C69" s="417"/>
    </row>
    <row r="70" spans="1:15" s="610" customFormat="1" ht="20.45" customHeight="1">
      <c r="C70" s="417"/>
    </row>
    <row r="71" spans="1:15" s="610" customFormat="1" ht="20.45" customHeight="1">
      <c r="C71" s="417"/>
    </row>
    <row r="72" spans="1:15" s="610" customFormat="1" ht="20.45" customHeight="1">
      <c r="C72" s="417"/>
    </row>
    <row r="73" spans="1:15" s="610" customFormat="1" ht="20.45" customHeight="1">
      <c r="C73" s="417"/>
    </row>
    <row r="74" spans="1:15" s="610" customFormat="1" ht="20.45" customHeight="1">
      <c r="C74" s="417"/>
    </row>
    <row r="75" spans="1:15" s="610" customFormat="1" ht="20.45" customHeight="1">
      <c r="C75" s="417"/>
    </row>
    <row r="76" spans="1:15" s="610" customFormat="1" ht="20.45" customHeight="1">
      <c r="C76" s="417"/>
    </row>
    <row r="77" spans="1:15" s="611" customFormat="1" ht="20.45" customHeight="1">
      <c r="E77" s="417"/>
      <c r="F77" s="354"/>
      <c r="G77" s="355"/>
      <c r="H77" s="355"/>
      <c r="I77" s="355"/>
      <c r="J77" s="355"/>
      <c r="K77" s="355"/>
      <c r="L77" s="355"/>
      <c r="M77" s="355"/>
      <c r="N77" s="355"/>
      <c r="O77" s="582">
        <v>54</v>
      </c>
    </row>
    <row r="78" spans="1:15" ht="20.45" customHeight="1">
      <c r="A78" s="612" t="s">
        <v>1253</v>
      </c>
    </row>
    <row r="79" spans="1:15" s="610" customFormat="1" ht="20.45" customHeight="1">
      <c r="C79" s="417" t="s">
        <v>491</v>
      </c>
    </row>
    <row r="80" spans="1:15" s="610" customFormat="1" ht="20.45" customHeight="1">
      <c r="B80" s="417" t="s">
        <v>490</v>
      </c>
      <c r="C80" s="417"/>
      <c r="D80" s="417"/>
    </row>
    <row r="81" spans="1:15" s="610" customFormat="1" ht="20.45" customHeight="1">
      <c r="B81" s="417" t="s">
        <v>489</v>
      </c>
      <c r="C81" s="417"/>
      <c r="D81" s="417"/>
    </row>
    <row r="82" spans="1:15" s="610" customFormat="1" ht="20.45" customHeight="1">
      <c r="C82" s="417" t="s">
        <v>488</v>
      </c>
    </row>
    <row r="83" spans="1:15" s="610" customFormat="1" ht="20.45" customHeight="1">
      <c r="C83" s="417" t="s">
        <v>487</v>
      </c>
    </row>
    <row r="84" spans="1:15" s="610" customFormat="1" ht="20.45" customHeight="1">
      <c r="C84" s="417" t="s">
        <v>486</v>
      </c>
    </row>
    <row r="85" spans="1:15" s="610" customFormat="1" ht="20.45" customHeight="1">
      <c r="C85" s="417" t="s">
        <v>485</v>
      </c>
    </row>
    <row r="86" spans="1:15" s="610" customFormat="1" ht="20.45" customHeight="1">
      <c r="C86" s="417" t="s">
        <v>484</v>
      </c>
    </row>
    <row r="87" spans="1:15" s="610" customFormat="1" ht="20.45" customHeight="1">
      <c r="B87" s="417"/>
      <c r="C87" s="610" t="s">
        <v>1732</v>
      </c>
      <c r="D87" s="417"/>
    </row>
    <row r="88" spans="1:15" s="613" customFormat="1" ht="20.45" customHeight="1">
      <c r="A88" s="748"/>
      <c r="B88" s="748"/>
      <c r="C88" s="748"/>
      <c r="D88" s="748"/>
      <c r="E88" s="748"/>
      <c r="F88" s="748"/>
      <c r="G88" s="748"/>
      <c r="H88" s="748"/>
      <c r="I88" s="748"/>
      <c r="J88" s="748"/>
      <c r="K88" s="748"/>
      <c r="L88" s="748"/>
      <c r="M88" s="748"/>
      <c r="N88" s="748"/>
      <c r="O88" s="219" t="s">
        <v>436</v>
      </c>
    </row>
    <row r="89" spans="1:15" s="613" customFormat="1" ht="20.45" customHeight="1">
      <c r="B89" s="609"/>
      <c r="C89" s="609"/>
      <c r="D89" s="609"/>
      <c r="E89" s="609"/>
      <c r="F89" s="609"/>
      <c r="G89" s="821" t="s">
        <v>466</v>
      </c>
      <c r="H89" s="821"/>
      <c r="I89" s="821"/>
      <c r="J89" s="821"/>
      <c r="K89" s="821"/>
      <c r="L89" s="821"/>
      <c r="M89" s="821"/>
      <c r="N89" s="821"/>
      <c r="O89" s="821"/>
    </row>
    <row r="90" spans="1:15" s="613" customFormat="1" ht="20.45" customHeight="1">
      <c r="B90" s="609"/>
      <c r="C90" s="609"/>
      <c r="D90" s="609"/>
      <c r="E90" s="609"/>
      <c r="F90" s="609"/>
      <c r="G90" s="793" t="s">
        <v>1094</v>
      </c>
      <c r="H90" s="793"/>
      <c r="I90" s="793"/>
      <c r="J90" s="793"/>
      <c r="K90" s="793"/>
      <c r="L90" s="793"/>
      <c r="M90" s="793"/>
      <c r="N90" s="793"/>
      <c r="O90" s="793"/>
    </row>
    <row r="91" spans="1:15" s="614" customFormat="1" ht="20.45" customHeight="1">
      <c r="G91" s="738" t="s">
        <v>483</v>
      </c>
      <c r="H91" s="738"/>
      <c r="I91" s="738" t="s">
        <v>464</v>
      </c>
      <c r="J91" s="738"/>
      <c r="K91" s="738" t="s">
        <v>463</v>
      </c>
      <c r="L91" s="738"/>
      <c r="M91" s="738"/>
      <c r="N91" s="738"/>
    </row>
    <row r="92" spans="1:15" s="614" customFormat="1" ht="20.45" customHeight="1">
      <c r="G92" s="615" t="s">
        <v>462</v>
      </c>
      <c r="H92" s="738"/>
      <c r="I92" s="615" t="s">
        <v>461</v>
      </c>
      <c r="J92" s="615"/>
      <c r="K92" s="615" t="s">
        <v>460</v>
      </c>
      <c r="L92" s="738"/>
      <c r="M92" s="615" t="s">
        <v>451</v>
      </c>
      <c r="N92" s="738"/>
      <c r="O92" s="615" t="s">
        <v>400</v>
      </c>
    </row>
    <row r="93" spans="1:15" ht="20.45" customHeight="1">
      <c r="B93" s="337" t="s">
        <v>453</v>
      </c>
      <c r="C93" s="337"/>
      <c r="D93" s="337"/>
      <c r="E93" s="582"/>
      <c r="F93" s="582"/>
      <c r="G93" s="233"/>
      <c r="H93" s="233"/>
      <c r="I93" s="233"/>
      <c r="J93" s="233"/>
      <c r="K93" s="233"/>
      <c r="L93" s="233"/>
      <c r="M93" s="233"/>
      <c r="N93" s="616"/>
      <c r="O93" s="233"/>
    </row>
    <row r="94" spans="1:15" ht="20.45" customHeight="1">
      <c r="B94" s="337"/>
      <c r="C94" s="337" t="s">
        <v>480</v>
      </c>
      <c r="D94" s="337"/>
      <c r="F94" s="337"/>
      <c r="G94" s="30">
        <v>4088969</v>
      </c>
      <c r="H94" s="30"/>
      <c r="I94" s="30">
        <v>26253547.32</v>
      </c>
      <c r="J94" s="30" t="s">
        <v>515</v>
      </c>
      <c r="K94" s="30">
        <v>45960414.030000001</v>
      </c>
      <c r="L94" s="30" t="s">
        <v>515</v>
      </c>
      <c r="M94" s="30">
        <v>68778443.519999996</v>
      </c>
      <c r="N94" s="33"/>
      <c r="O94" s="30">
        <v>145081373.87</v>
      </c>
    </row>
    <row r="95" spans="1:15" ht="20.45" customHeight="1">
      <c r="B95" s="337"/>
      <c r="C95" s="337" t="s">
        <v>479</v>
      </c>
      <c r="D95" s="337"/>
      <c r="F95" s="337"/>
      <c r="G95" s="30">
        <v>346789364.87</v>
      </c>
      <c r="H95" s="30"/>
      <c r="I95" s="30">
        <v>165271413.05000001</v>
      </c>
      <c r="J95" s="30" t="s">
        <v>515</v>
      </c>
      <c r="K95" s="30">
        <v>83492666.349999994</v>
      </c>
      <c r="L95" s="30">
        <v>0</v>
      </c>
      <c r="M95" s="30">
        <v>0</v>
      </c>
      <c r="N95" s="33"/>
      <c r="O95" s="30">
        <v>595553444.26999998</v>
      </c>
    </row>
    <row r="96" spans="1:15" ht="20.45" customHeight="1">
      <c r="B96" s="337" t="s">
        <v>482</v>
      </c>
      <c r="C96" s="337"/>
      <c r="D96" s="337"/>
      <c r="E96" s="337"/>
      <c r="F96" s="337"/>
      <c r="G96" s="30">
        <v>0</v>
      </c>
      <c r="H96" s="30"/>
      <c r="I96" s="30">
        <v>0</v>
      </c>
      <c r="J96" s="30">
        <v>0</v>
      </c>
      <c r="K96" s="30">
        <v>0</v>
      </c>
      <c r="L96" s="30" t="s">
        <v>515</v>
      </c>
      <c r="M96" s="30">
        <v>14429863.48</v>
      </c>
      <c r="N96" s="33"/>
      <c r="O96" s="30">
        <v>14429863.48</v>
      </c>
    </row>
    <row r="97" spans="2:16" ht="20.45" customHeight="1">
      <c r="B97" s="337"/>
      <c r="C97" s="728" t="s">
        <v>400</v>
      </c>
      <c r="D97" s="337"/>
      <c r="E97" s="728"/>
      <c r="F97" s="337"/>
      <c r="G97" s="38">
        <v>350878333.87</v>
      </c>
      <c r="H97" s="30"/>
      <c r="I97" s="38">
        <v>191524960.37</v>
      </c>
      <c r="J97" s="30"/>
      <c r="K97" s="38">
        <v>129453080.38</v>
      </c>
      <c r="L97" s="30"/>
      <c r="M97" s="38">
        <v>83208307</v>
      </c>
      <c r="N97" s="33"/>
      <c r="O97" s="38">
        <v>755064681.62</v>
      </c>
      <c r="P97" s="721" t="e">
        <f>+O97-#REF!</f>
        <v>#REF!</v>
      </c>
    </row>
    <row r="98" spans="2:16" ht="20.45" customHeight="1">
      <c r="B98" s="337" t="s">
        <v>481</v>
      </c>
      <c r="C98" s="337"/>
      <c r="D98" s="337"/>
      <c r="E98" s="337"/>
      <c r="F98" s="337"/>
      <c r="G98" s="30"/>
      <c r="H98" s="30"/>
      <c r="I98" s="30"/>
      <c r="J98" s="30"/>
      <c r="K98" s="30"/>
      <c r="L98" s="30"/>
      <c r="M98" s="30"/>
      <c r="N98" s="33"/>
      <c r="O98" s="30"/>
    </row>
    <row r="99" spans="2:16" ht="20.45" customHeight="1">
      <c r="B99" s="337"/>
      <c r="C99" s="337" t="s">
        <v>480</v>
      </c>
      <c r="D99" s="337"/>
      <c r="E99" s="337"/>
      <c r="F99" s="337"/>
      <c r="G99" s="30">
        <v>2736853.23</v>
      </c>
      <c r="H99" s="30"/>
      <c r="I99" s="30">
        <v>16911203.75</v>
      </c>
      <c r="J99" s="30" t="s">
        <v>515</v>
      </c>
      <c r="K99" s="30">
        <v>38381208.850000001</v>
      </c>
      <c r="L99" s="30" t="s">
        <v>515</v>
      </c>
      <c r="M99" s="30">
        <v>55384675.630000003</v>
      </c>
      <c r="N99" s="33"/>
      <c r="O99" s="30">
        <v>113413941.45999999</v>
      </c>
    </row>
    <row r="100" spans="2:16" ht="20.45" customHeight="1">
      <c r="B100" s="337"/>
      <c r="C100" s="337" t="s">
        <v>479</v>
      </c>
      <c r="D100" s="337"/>
      <c r="E100" s="337"/>
      <c r="F100" s="337"/>
      <c r="G100" s="30">
        <v>313769556.82999998</v>
      </c>
      <c r="H100" s="30"/>
      <c r="I100" s="30">
        <v>155233429.33000001</v>
      </c>
      <c r="J100" s="30" t="s">
        <v>515</v>
      </c>
      <c r="K100" s="30">
        <v>78203201.429999992</v>
      </c>
      <c r="L100" s="30">
        <v>0</v>
      </c>
      <c r="M100" s="30">
        <v>0</v>
      </c>
      <c r="N100" s="33"/>
      <c r="O100" s="30">
        <v>547206187.59000003</v>
      </c>
    </row>
    <row r="101" spans="2:16" ht="20.45" customHeight="1">
      <c r="B101" s="337" t="s">
        <v>478</v>
      </c>
      <c r="C101" s="337"/>
      <c r="D101" s="337"/>
      <c r="E101" s="337"/>
      <c r="F101" s="337"/>
      <c r="G101" s="30">
        <v>0</v>
      </c>
      <c r="H101" s="30"/>
      <c r="I101" s="30">
        <v>0</v>
      </c>
      <c r="J101" s="30">
        <v>0</v>
      </c>
      <c r="K101" s="30">
        <v>0</v>
      </c>
      <c r="L101" s="30" t="s">
        <v>515</v>
      </c>
      <c r="M101" s="30">
        <v>27567839.940000001</v>
      </c>
      <c r="N101" s="33"/>
      <c r="O101" s="30">
        <v>27567839.940000001</v>
      </c>
    </row>
    <row r="102" spans="2:16" ht="20.45" customHeight="1">
      <c r="B102" s="337"/>
      <c r="C102" s="728" t="s">
        <v>400</v>
      </c>
      <c r="D102" s="337"/>
      <c r="E102" s="728"/>
      <c r="F102" s="233"/>
      <c r="G102" s="38">
        <v>316506410.06</v>
      </c>
      <c r="H102" s="30"/>
      <c r="I102" s="38">
        <v>172144633.08000001</v>
      </c>
      <c r="J102" s="30"/>
      <c r="K102" s="38">
        <v>116584410.28</v>
      </c>
      <c r="L102" s="30"/>
      <c r="M102" s="38">
        <v>82952515.569999993</v>
      </c>
      <c r="N102" s="30"/>
      <c r="O102" s="38">
        <v>688187968.99000001</v>
      </c>
      <c r="P102" s="721" t="e">
        <f>+O102+#REF!</f>
        <v>#REF!</v>
      </c>
    </row>
    <row r="103" spans="2:16" s="614" customFormat="1" ht="20.45" customHeight="1" thickBot="1">
      <c r="B103" s="446" t="s">
        <v>426</v>
      </c>
      <c r="C103" s="446"/>
      <c r="D103" s="446"/>
      <c r="E103" s="446"/>
      <c r="F103" s="353"/>
      <c r="G103" s="31">
        <v>34371923.810000002</v>
      </c>
      <c r="H103" s="32"/>
      <c r="I103" s="31">
        <v>19380327.289999999</v>
      </c>
      <c r="J103" s="32"/>
      <c r="K103" s="31">
        <v>12868670.1</v>
      </c>
      <c r="L103" s="32"/>
      <c r="M103" s="31">
        <v>255791.43</v>
      </c>
      <c r="N103" s="32"/>
      <c r="O103" s="31">
        <v>66876712.630000003</v>
      </c>
      <c r="P103" s="722" t="e">
        <f>+O103-#REF!</f>
        <v>#REF!</v>
      </c>
    </row>
    <row r="104" spans="2:16" ht="20.45" customHeight="1" thickTop="1">
      <c r="B104" s="337"/>
      <c r="C104" s="337"/>
      <c r="D104" s="337"/>
      <c r="E104" s="337"/>
      <c r="F104" s="233"/>
      <c r="G104" s="234"/>
      <c r="H104" s="233"/>
      <c r="I104" s="234"/>
      <c r="J104" s="233"/>
      <c r="K104" s="234"/>
      <c r="L104" s="233"/>
      <c r="M104" s="234"/>
      <c r="N104" s="233"/>
      <c r="O104" s="233"/>
    </row>
    <row r="105" spans="2:16" s="611" customFormat="1" ht="20.45" customHeight="1">
      <c r="B105" s="417" t="s">
        <v>433</v>
      </c>
      <c r="C105" s="417"/>
      <c r="D105" s="417"/>
      <c r="E105" s="354"/>
      <c r="F105" s="354"/>
      <c r="G105" s="30">
        <v>307497.7</v>
      </c>
      <c r="H105" s="30"/>
      <c r="I105" s="30">
        <v>1533951.42</v>
      </c>
      <c r="J105" s="30">
        <v>0</v>
      </c>
      <c r="K105" s="30">
        <v>203763.7</v>
      </c>
      <c r="L105" s="30">
        <v>0</v>
      </c>
      <c r="M105" s="30">
        <v>114022.81000000001</v>
      </c>
      <c r="N105" s="220"/>
      <c r="O105" s="30">
        <v>2159235.63</v>
      </c>
    </row>
    <row r="106" spans="2:16" s="611" customFormat="1" ht="20.45" customHeight="1">
      <c r="B106" s="417" t="s">
        <v>477</v>
      </c>
      <c r="C106" s="417"/>
      <c r="D106" s="417"/>
      <c r="E106" s="354"/>
      <c r="F106" s="354"/>
      <c r="G106" s="221"/>
      <c r="H106" s="221"/>
      <c r="I106" s="221"/>
      <c r="J106" s="221"/>
      <c r="K106" s="221"/>
      <c r="L106" s="221"/>
      <c r="M106" s="221"/>
      <c r="N106" s="221"/>
      <c r="O106" s="221"/>
    </row>
    <row r="107" spans="2:16" s="611" customFormat="1" ht="20.45" customHeight="1">
      <c r="B107" s="417"/>
      <c r="C107" s="417" t="s">
        <v>428</v>
      </c>
      <c r="D107" s="417"/>
      <c r="F107" s="354"/>
      <c r="G107" s="221"/>
      <c r="H107" s="221"/>
      <c r="I107" s="221"/>
      <c r="J107" s="221"/>
      <c r="K107" s="221"/>
      <c r="L107" s="221"/>
      <c r="M107" s="221"/>
      <c r="N107" s="221"/>
      <c r="O107" s="30">
        <v>-5382761.9400000004</v>
      </c>
      <c r="P107" s="723" t="e">
        <f>+O107-#REF!</f>
        <v>#REF!</v>
      </c>
    </row>
    <row r="108" spans="2:16" s="611" customFormat="1" ht="20.45" customHeight="1">
      <c r="C108" s="417" t="s">
        <v>429</v>
      </c>
      <c r="F108" s="354"/>
      <c r="G108" s="221"/>
      <c r="H108" s="221"/>
      <c r="I108" s="221"/>
      <c r="J108" s="221"/>
      <c r="K108" s="221"/>
      <c r="L108" s="221"/>
      <c r="M108" s="221"/>
      <c r="N108" s="221"/>
      <c r="O108" s="30">
        <v>98519.47</v>
      </c>
      <c r="P108" s="723" t="e">
        <f>+O108-#REF!</f>
        <v>#REF!</v>
      </c>
    </row>
    <row r="109" spans="2:16" s="611" customFormat="1" ht="20.45" customHeight="1">
      <c r="E109" s="417"/>
      <c r="F109" s="354"/>
      <c r="G109" s="355"/>
      <c r="H109" s="355"/>
      <c r="I109" s="355"/>
      <c r="J109" s="355"/>
      <c r="K109" s="355"/>
      <c r="L109" s="355"/>
      <c r="M109" s="355"/>
      <c r="N109" s="355"/>
      <c r="O109" s="355"/>
    </row>
    <row r="110" spans="2:16" s="611" customFormat="1" ht="20.45" customHeight="1">
      <c r="E110" s="417"/>
      <c r="F110" s="354"/>
      <c r="G110" s="355"/>
      <c r="H110" s="355"/>
      <c r="I110" s="355"/>
      <c r="J110" s="355"/>
      <c r="K110" s="355"/>
      <c r="L110" s="355"/>
      <c r="M110" s="355"/>
      <c r="N110" s="355"/>
      <c r="O110" s="355"/>
    </row>
    <row r="111" spans="2:16" s="611" customFormat="1" ht="20.45" customHeight="1">
      <c r="E111" s="417"/>
      <c r="F111" s="354"/>
      <c r="G111" s="355"/>
      <c r="H111" s="355"/>
      <c r="I111" s="355"/>
      <c r="J111" s="355"/>
      <c r="K111" s="355"/>
      <c r="L111" s="355"/>
      <c r="M111" s="355"/>
      <c r="N111" s="355"/>
      <c r="O111" s="355"/>
    </row>
    <row r="112" spans="2:16" s="611" customFormat="1" ht="20.45" customHeight="1">
      <c r="E112" s="417"/>
      <c r="F112" s="354"/>
      <c r="G112" s="355"/>
      <c r="H112" s="355"/>
      <c r="I112" s="355"/>
      <c r="J112" s="355"/>
      <c r="K112" s="355"/>
      <c r="L112" s="355"/>
      <c r="M112" s="355"/>
      <c r="N112" s="355"/>
      <c r="O112" s="355"/>
    </row>
    <row r="113" spans="1:15" s="611" customFormat="1" ht="20.45" customHeight="1">
      <c r="E113" s="417"/>
      <c r="F113" s="354"/>
      <c r="G113" s="355"/>
      <c r="H113" s="355"/>
      <c r="I113" s="355"/>
      <c r="J113" s="355"/>
      <c r="K113" s="355"/>
      <c r="L113" s="355"/>
      <c r="M113" s="355"/>
      <c r="N113" s="355"/>
      <c r="O113" s="355"/>
    </row>
    <row r="114" spans="1:15" s="611" customFormat="1" ht="20.45" customHeight="1">
      <c r="E114" s="417"/>
      <c r="F114" s="354"/>
      <c r="G114" s="355"/>
      <c r="H114" s="355"/>
      <c r="I114" s="355"/>
      <c r="J114" s="355"/>
      <c r="K114" s="355"/>
      <c r="L114" s="355"/>
      <c r="M114" s="355"/>
      <c r="N114" s="355"/>
      <c r="O114" s="355"/>
    </row>
    <row r="115" spans="1:15" s="611" customFormat="1" ht="20.45" customHeight="1">
      <c r="E115" s="417"/>
      <c r="F115" s="354"/>
      <c r="G115" s="355"/>
      <c r="H115" s="355"/>
      <c r="I115" s="355"/>
      <c r="J115" s="355"/>
      <c r="K115" s="355"/>
      <c r="L115" s="355"/>
      <c r="M115" s="355"/>
      <c r="N115" s="355"/>
      <c r="O115" s="582">
        <v>55</v>
      </c>
    </row>
    <row r="116" spans="1:15" s="611" customFormat="1" ht="20.45" customHeight="1">
      <c r="A116" s="612" t="s">
        <v>1254</v>
      </c>
      <c r="B116" s="417"/>
      <c r="C116" s="417"/>
      <c r="D116" s="417"/>
      <c r="E116" s="354"/>
      <c r="F116" s="354"/>
      <c r="G116" s="354"/>
      <c r="H116" s="354"/>
      <c r="I116" s="354"/>
      <c r="J116" s="354"/>
      <c r="K116" s="354"/>
      <c r="L116" s="354"/>
      <c r="M116" s="354"/>
      <c r="N116" s="354"/>
      <c r="O116" s="354"/>
    </row>
    <row r="117" spans="1:15" s="613" customFormat="1" ht="20.45" customHeight="1">
      <c r="A117" s="748"/>
      <c r="B117" s="748"/>
      <c r="C117" s="748"/>
      <c r="D117" s="748"/>
      <c r="E117" s="748"/>
      <c r="F117" s="748"/>
      <c r="G117" s="748"/>
      <c r="H117" s="748"/>
      <c r="I117" s="748"/>
      <c r="J117" s="748"/>
      <c r="K117" s="748"/>
      <c r="L117" s="748"/>
      <c r="M117" s="748"/>
      <c r="N117" s="748"/>
      <c r="O117" s="219" t="s">
        <v>436</v>
      </c>
    </row>
    <row r="118" spans="1:15" s="613" customFormat="1" ht="20.45" customHeight="1">
      <c r="B118" s="609"/>
      <c r="C118" s="609"/>
      <c r="D118" s="609"/>
      <c r="E118" s="609"/>
      <c r="F118" s="609"/>
      <c r="G118" s="821" t="s">
        <v>466</v>
      </c>
      <c r="H118" s="821"/>
      <c r="I118" s="821"/>
      <c r="J118" s="821"/>
      <c r="K118" s="821"/>
      <c r="L118" s="821"/>
      <c r="M118" s="821"/>
      <c r="N118" s="821"/>
      <c r="O118" s="821"/>
    </row>
    <row r="119" spans="1:15" s="613" customFormat="1" ht="20.45" customHeight="1">
      <c r="B119" s="609"/>
      <c r="C119" s="609"/>
      <c r="D119" s="609"/>
      <c r="E119" s="609"/>
      <c r="F119" s="609"/>
      <c r="G119" s="793" t="s">
        <v>1784</v>
      </c>
      <c r="H119" s="793"/>
      <c r="I119" s="793"/>
      <c r="J119" s="793"/>
      <c r="K119" s="793"/>
      <c r="L119" s="793"/>
      <c r="M119" s="793"/>
      <c r="N119" s="793"/>
      <c r="O119" s="793"/>
    </row>
    <row r="120" spans="1:15" s="614" customFormat="1" ht="20.45" customHeight="1">
      <c r="G120" s="738" t="s">
        <v>483</v>
      </c>
      <c r="H120" s="738"/>
      <c r="I120" s="738" t="s">
        <v>464</v>
      </c>
      <c r="J120" s="738"/>
      <c r="K120" s="738" t="s">
        <v>463</v>
      </c>
      <c r="L120" s="738"/>
      <c r="M120" s="738"/>
      <c r="N120" s="738"/>
    </row>
    <row r="121" spans="1:15" s="614" customFormat="1" ht="20.45" customHeight="1">
      <c r="G121" s="615" t="s">
        <v>462</v>
      </c>
      <c r="H121" s="738"/>
      <c r="I121" s="615" t="s">
        <v>461</v>
      </c>
      <c r="J121" s="615"/>
      <c r="K121" s="615" t="s">
        <v>460</v>
      </c>
      <c r="L121" s="738"/>
      <c r="M121" s="615" t="s">
        <v>451</v>
      </c>
      <c r="N121" s="738"/>
      <c r="O121" s="615" t="s">
        <v>400</v>
      </c>
    </row>
    <row r="122" spans="1:15" ht="20.45" customHeight="1">
      <c r="B122" s="337" t="s">
        <v>453</v>
      </c>
      <c r="C122" s="337"/>
      <c r="D122" s="337"/>
      <c r="E122" s="582"/>
      <c r="F122" s="582"/>
      <c r="G122" s="233"/>
      <c r="H122" s="233"/>
      <c r="I122" s="233"/>
      <c r="J122" s="233"/>
      <c r="K122" s="233"/>
      <c r="L122" s="233"/>
      <c r="M122" s="233"/>
      <c r="N122" s="616"/>
      <c r="O122" s="233"/>
    </row>
    <row r="123" spans="1:15" ht="20.45" customHeight="1">
      <c r="B123" s="337"/>
      <c r="C123" s="337" t="s">
        <v>480</v>
      </c>
      <c r="D123" s="337"/>
      <c r="F123" s="337"/>
      <c r="G123" s="30">
        <v>5102750</v>
      </c>
      <c r="H123" s="30"/>
      <c r="I123" s="30">
        <v>22504351.719999999</v>
      </c>
      <c r="J123" s="30"/>
      <c r="K123" s="30">
        <v>50315759.960000001</v>
      </c>
      <c r="L123" s="30"/>
      <c r="M123" s="30">
        <v>74676453.529999971</v>
      </c>
      <c r="N123" s="33"/>
      <c r="O123" s="30">
        <v>152599315.20999998</v>
      </c>
    </row>
    <row r="124" spans="1:15" ht="20.45" customHeight="1">
      <c r="B124" s="337"/>
      <c r="C124" s="337" t="s">
        <v>479</v>
      </c>
      <c r="D124" s="337"/>
      <c r="F124" s="337"/>
      <c r="G124" s="30">
        <v>192321253.24000001</v>
      </c>
      <c r="H124" s="30"/>
      <c r="I124" s="30">
        <v>129579874.64</v>
      </c>
      <c r="J124" s="30"/>
      <c r="K124" s="30">
        <v>77547430.570000008</v>
      </c>
      <c r="L124" s="30"/>
      <c r="M124" s="366">
        <v>0</v>
      </c>
      <c r="N124" s="33"/>
      <c r="O124" s="30">
        <v>399448558.44999999</v>
      </c>
    </row>
    <row r="125" spans="1:15" ht="20.45" customHeight="1">
      <c r="B125" s="337" t="s">
        <v>482</v>
      </c>
      <c r="C125" s="337"/>
      <c r="D125" s="337"/>
      <c r="E125" s="337"/>
      <c r="F125" s="337"/>
      <c r="G125" s="30">
        <v>0</v>
      </c>
      <c r="H125" s="30"/>
      <c r="I125" s="30">
        <v>0</v>
      </c>
      <c r="J125" s="30"/>
      <c r="K125" s="30">
        <v>0</v>
      </c>
      <c r="L125" s="30"/>
      <c r="M125" s="30">
        <v>21165790.329999998</v>
      </c>
      <c r="N125" s="33"/>
      <c r="O125" s="30">
        <v>21165790.329999998</v>
      </c>
    </row>
    <row r="126" spans="1:15" ht="20.45" customHeight="1">
      <c r="B126" s="337"/>
      <c r="C126" s="728" t="s">
        <v>400</v>
      </c>
      <c r="D126" s="337"/>
      <c r="E126" s="728"/>
      <c r="F126" s="337"/>
      <c r="G126" s="38">
        <v>197424003.24000001</v>
      </c>
      <c r="H126" s="30"/>
      <c r="I126" s="38">
        <v>152084226.36000001</v>
      </c>
      <c r="J126" s="30"/>
      <c r="K126" s="38">
        <v>127863190.53</v>
      </c>
      <c r="L126" s="30"/>
      <c r="M126" s="38">
        <v>95842243.85999997</v>
      </c>
      <c r="N126" s="33"/>
      <c r="O126" s="38">
        <v>573213663.99000001</v>
      </c>
    </row>
    <row r="127" spans="1:15" ht="20.45" customHeight="1">
      <c r="B127" s="337" t="s">
        <v>481</v>
      </c>
      <c r="C127" s="337"/>
      <c r="D127" s="337"/>
      <c r="E127" s="337"/>
      <c r="F127" s="337"/>
      <c r="G127" s="30"/>
      <c r="H127" s="30"/>
      <c r="I127" s="30"/>
      <c r="J127" s="30"/>
      <c r="K127" s="30"/>
      <c r="L127" s="30"/>
      <c r="M127" s="30"/>
      <c r="N127" s="33"/>
      <c r="O127" s="30"/>
    </row>
    <row r="128" spans="1:15" ht="20.45" customHeight="1">
      <c r="B128" s="337"/>
      <c r="C128" s="337" t="s">
        <v>480</v>
      </c>
      <c r="D128" s="337"/>
      <c r="E128" s="337"/>
      <c r="F128" s="337"/>
      <c r="G128" s="30">
        <v>4361353.74</v>
      </c>
      <c r="H128" s="30"/>
      <c r="I128" s="30">
        <v>13441254.049999997</v>
      </c>
      <c r="J128" s="30"/>
      <c r="K128" s="30">
        <v>47109684.890000001</v>
      </c>
      <c r="L128" s="30"/>
      <c r="M128" s="30">
        <v>61347447.489999995</v>
      </c>
      <c r="N128" s="33"/>
      <c r="O128" s="30">
        <v>126259740.16999999</v>
      </c>
    </row>
    <row r="129" spans="1:15" ht="20.45" customHeight="1">
      <c r="B129" s="337"/>
      <c r="C129" s="337" t="s">
        <v>479</v>
      </c>
      <c r="D129" s="337"/>
      <c r="E129" s="337"/>
      <c r="F129" s="337"/>
      <c r="G129" s="30">
        <v>206815529.06999999</v>
      </c>
      <c r="H129" s="30"/>
      <c r="I129" s="30">
        <v>139766429.66</v>
      </c>
      <c r="J129" s="30"/>
      <c r="K129" s="30">
        <v>79404864.790000007</v>
      </c>
      <c r="L129" s="30"/>
      <c r="M129" s="30">
        <v>0</v>
      </c>
      <c r="N129" s="33"/>
      <c r="O129" s="30">
        <v>425986823.52000004</v>
      </c>
    </row>
    <row r="130" spans="1:15" ht="20.45" customHeight="1">
      <c r="B130" s="337" t="s">
        <v>478</v>
      </c>
      <c r="C130" s="337"/>
      <c r="D130" s="337"/>
      <c r="E130" s="337"/>
      <c r="F130" s="337"/>
      <c r="G130" s="30">
        <v>0</v>
      </c>
      <c r="H130" s="30"/>
      <c r="I130" s="30">
        <v>0</v>
      </c>
      <c r="J130" s="30"/>
      <c r="K130" s="30">
        <v>0</v>
      </c>
      <c r="L130" s="30"/>
      <c r="M130" s="30">
        <v>32486063.809999999</v>
      </c>
      <c r="N130" s="33"/>
      <c r="O130" s="30">
        <v>32486063.809999999</v>
      </c>
    </row>
    <row r="131" spans="1:15" ht="20.45" customHeight="1">
      <c r="B131" s="337"/>
      <c r="C131" s="728" t="s">
        <v>400</v>
      </c>
      <c r="D131" s="337"/>
      <c r="E131" s="728"/>
      <c r="F131" s="233"/>
      <c r="G131" s="38">
        <v>211176882.81</v>
      </c>
      <c r="H131" s="30"/>
      <c r="I131" s="38">
        <v>153207683.70999998</v>
      </c>
      <c r="J131" s="30"/>
      <c r="K131" s="38">
        <v>126514549.68000001</v>
      </c>
      <c r="L131" s="30"/>
      <c r="M131" s="38">
        <v>93833511.299999997</v>
      </c>
      <c r="N131" s="30"/>
      <c r="O131" s="38">
        <v>584732627.5</v>
      </c>
    </row>
    <row r="132" spans="1:15" s="614" customFormat="1" ht="20.45" customHeight="1" thickBot="1">
      <c r="B132" s="446" t="s">
        <v>426</v>
      </c>
      <c r="C132" s="446"/>
      <c r="D132" s="446"/>
      <c r="E132" s="446"/>
      <c r="F132" s="353"/>
      <c r="G132" s="31">
        <v>-13752879.569999993</v>
      </c>
      <c r="H132" s="32"/>
      <c r="I132" s="31">
        <v>-1123457.3499999642</v>
      </c>
      <c r="J132" s="32"/>
      <c r="K132" s="31">
        <v>1348640.849999994</v>
      </c>
      <c r="L132" s="32"/>
      <c r="M132" s="31">
        <v>2008732.5599999726</v>
      </c>
      <c r="N132" s="32"/>
      <c r="O132" s="31">
        <v>-11518963.50999999</v>
      </c>
    </row>
    <row r="133" spans="1:15" ht="20.45" customHeight="1" thickTop="1">
      <c r="B133" s="337"/>
      <c r="C133" s="337"/>
      <c r="D133" s="337"/>
      <c r="E133" s="337"/>
      <c r="F133" s="233"/>
      <c r="G133" s="183"/>
      <c r="H133" s="30"/>
      <c r="I133" s="183"/>
      <c r="J133" s="30"/>
      <c r="K133" s="183"/>
      <c r="L133" s="30"/>
      <c r="M133" s="183"/>
      <c r="N133" s="30"/>
      <c r="O133" s="30"/>
    </row>
    <row r="134" spans="1:15" s="611" customFormat="1" ht="20.45" customHeight="1">
      <c r="B134" s="417" t="s">
        <v>433</v>
      </c>
      <c r="C134" s="417"/>
      <c r="D134" s="417"/>
      <c r="E134" s="354"/>
      <c r="F134" s="354"/>
      <c r="G134" s="220">
        <v>295505.13</v>
      </c>
      <c r="H134" s="220"/>
      <c r="I134" s="220">
        <v>1279736.4300000002</v>
      </c>
      <c r="J134" s="220"/>
      <c r="K134" s="220">
        <v>159251.54999999996</v>
      </c>
      <c r="L134" s="220"/>
      <c r="M134" s="220">
        <v>86102.44</v>
      </c>
      <c r="N134" s="220"/>
      <c r="O134" s="30">
        <v>1820595.55</v>
      </c>
    </row>
    <row r="135" spans="1:15" s="611" customFormat="1" ht="20.45" customHeight="1">
      <c r="B135" s="417" t="s">
        <v>477</v>
      </c>
      <c r="C135" s="417"/>
      <c r="D135" s="417"/>
      <c r="E135" s="354"/>
      <c r="F135" s="354"/>
      <c r="G135" s="221"/>
      <c r="H135" s="221"/>
      <c r="I135" s="221"/>
      <c r="J135" s="221"/>
      <c r="K135" s="221"/>
      <c r="L135" s="221"/>
      <c r="M135" s="221"/>
      <c r="N135" s="221"/>
      <c r="O135" s="221"/>
    </row>
    <row r="136" spans="1:15" s="611" customFormat="1" ht="20.45" customHeight="1">
      <c r="B136" s="417"/>
      <c r="C136" s="417" t="s">
        <v>428</v>
      </c>
      <c r="D136" s="417"/>
      <c r="F136" s="354"/>
      <c r="G136" s="221"/>
      <c r="H136" s="221"/>
      <c r="I136" s="221"/>
      <c r="J136" s="221"/>
      <c r="K136" s="221"/>
      <c r="L136" s="221"/>
      <c r="M136" s="221"/>
      <c r="N136" s="221"/>
      <c r="O136" s="220">
        <v>-6883241.5099999998</v>
      </c>
    </row>
    <row r="137" spans="1:15" s="611" customFormat="1" ht="20.45" customHeight="1">
      <c r="C137" s="417" t="s">
        <v>429</v>
      </c>
      <c r="F137" s="354"/>
      <c r="G137" s="221"/>
      <c r="H137" s="221"/>
      <c r="I137" s="221"/>
      <c r="J137" s="221"/>
      <c r="K137" s="221"/>
      <c r="L137" s="221"/>
      <c r="M137" s="221"/>
      <c r="N137" s="221"/>
      <c r="O137" s="220">
        <v>-980959.36</v>
      </c>
    </row>
    <row r="138" spans="1:15" s="611" customFormat="1" ht="20.45" customHeight="1">
      <c r="E138" s="417"/>
      <c r="F138" s="354"/>
      <c r="G138" s="355"/>
      <c r="H138" s="355"/>
      <c r="I138" s="355"/>
      <c r="J138" s="355"/>
      <c r="K138" s="355"/>
      <c r="L138" s="355"/>
      <c r="M138" s="355"/>
      <c r="N138" s="355"/>
      <c r="O138" s="355"/>
    </row>
    <row r="139" spans="1:15" s="619" customFormat="1" ht="20.45" customHeight="1">
      <c r="A139" s="617"/>
      <c r="B139" s="618" t="s">
        <v>476</v>
      </c>
      <c r="C139" s="618"/>
      <c r="D139" s="618"/>
      <c r="H139" s="752"/>
      <c r="I139" s="752"/>
      <c r="J139" s="620"/>
      <c r="N139" s="620"/>
    </row>
    <row r="140" spans="1:15" s="619" customFormat="1" ht="20.45" customHeight="1">
      <c r="A140" s="621"/>
      <c r="H140" s="752"/>
      <c r="I140" s="752"/>
      <c r="O140" s="219" t="s">
        <v>436</v>
      </c>
    </row>
    <row r="141" spans="1:15" s="619" customFormat="1" ht="20.45" customHeight="1">
      <c r="B141" s="618"/>
      <c r="C141" s="618"/>
      <c r="D141" s="618"/>
      <c r="E141" s="817" t="s">
        <v>466</v>
      </c>
      <c r="F141" s="817"/>
      <c r="G141" s="817"/>
      <c r="H141" s="817"/>
      <c r="I141" s="817"/>
      <c r="J141" s="817"/>
      <c r="K141" s="817"/>
      <c r="L141" s="817"/>
      <c r="M141" s="817"/>
      <c r="N141" s="817"/>
      <c r="O141" s="817"/>
    </row>
    <row r="142" spans="1:15" s="619" customFormat="1" ht="20.45" customHeight="1">
      <c r="B142" s="618"/>
      <c r="C142" s="618"/>
      <c r="D142" s="618"/>
      <c r="E142" s="818" t="s">
        <v>1785</v>
      </c>
      <c r="F142" s="818"/>
      <c r="G142" s="818"/>
      <c r="H142" s="818"/>
      <c r="I142" s="818"/>
      <c r="J142" s="818"/>
      <c r="K142" s="818"/>
      <c r="L142" s="818"/>
      <c r="M142" s="818"/>
      <c r="N142" s="818"/>
      <c r="O142" s="818"/>
    </row>
    <row r="143" spans="1:15" s="619" customFormat="1" ht="20.45" customHeight="1">
      <c r="B143" s="618"/>
      <c r="C143" s="618"/>
      <c r="D143" s="618"/>
      <c r="E143" s="819">
        <v>2564</v>
      </c>
      <c r="F143" s="819"/>
      <c r="G143" s="819"/>
      <c r="H143" s="819"/>
      <c r="I143" s="819"/>
      <c r="J143" s="622"/>
      <c r="K143" s="819">
        <v>2563</v>
      </c>
      <c r="L143" s="819"/>
      <c r="M143" s="819"/>
      <c r="N143" s="819"/>
      <c r="O143" s="819"/>
    </row>
    <row r="144" spans="1:15" s="619" customFormat="1" ht="20.45" customHeight="1">
      <c r="E144" s="752" t="s">
        <v>475</v>
      </c>
      <c r="F144" s="752"/>
      <c r="G144" s="752" t="s">
        <v>474</v>
      </c>
      <c r="H144" s="752"/>
      <c r="I144" s="752" t="s">
        <v>473</v>
      </c>
      <c r="J144" s="752"/>
      <c r="K144" s="752" t="s">
        <v>475</v>
      </c>
      <c r="L144" s="752"/>
      <c r="M144" s="752" t="s">
        <v>474</v>
      </c>
      <c r="N144" s="752"/>
      <c r="O144" s="752" t="s">
        <v>473</v>
      </c>
    </row>
    <row r="145" spans="1:16" s="619" customFormat="1" ht="20.45" customHeight="1">
      <c r="E145" s="749" t="s">
        <v>472</v>
      </c>
      <c r="F145" s="752"/>
      <c r="G145" s="749" t="s">
        <v>471</v>
      </c>
      <c r="H145" s="752"/>
      <c r="I145" s="749" t="s">
        <v>470</v>
      </c>
      <c r="J145" s="752"/>
      <c r="K145" s="749" t="s">
        <v>472</v>
      </c>
      <c r="L145" s="752"/>
      <c r="M145" s="749" t="s">
        <v>471</v>
      </c>
      <c r="N145" s="752"/>
      <c r="O145" s="749" t="s">
        <v>470</v>
      </c>
    </row>
    <row r="146" spans="1:16" s="619" customFormat="1" ht="20.45" customHeight="1">
      <c r="A146" s="816" t="s">
        <v>469</v>
      </c>
      <c r="B146" s="816"/>
      <c r="C146" s="751"/>
      <c r="D146" s="751"/>
      <c r="E146" s="752"/>
      <c r="F146" s="752"/>
      <c r="G146" s="752"/>
      <c r="H146" s="752"/>
      <c r="I146" s="752"/>
      <c r="J146" s="752"/>
      <c r="K146" s="752"/>
      <c r="L146" s="752"/>
      <c r="M146" s="752"/>
      <c r="N146" s="752"/>
      <c r="O146" s="752"/>
    </row>
    <row r="147" spans="1:16" s="613" customFormat="1" ht="20.45" customHeight="1">
      <c r="A147" s="613" t="s">
        <v>468</v>
      </c>
      <c r="E147" s="183">
        <v>2159235.63</v>
      </c>
      <c r="F147" s="222"/>
      <c r="G147" s="183">
        <v>293366.51</v>
      </c>
      <c r="H147" s="183"/>
      <c r="I147" s="183">
        <v>2452602.14</v>
      </c>
      <c r="J147" s="183"/>
      <c r="K147" s="183">
        <v>1820595.55</v>
      </c>
      <c r="L147" s="222"/>
      <c r="M147" s="183">
        <v>289403.19000000018</v>
      </c>
      <c r="N147" s="183"/>
      <c r="O147" s="223">
        <v>2109998.7400000002</v>
      </c>
      <c r="P147" s="623">
        <f>+I147-หมายเหตุ14!C28</f>
        <v>0</v>
      </c>
    </row>
    <row r="148" spans="1:16" s="613" customFormat="1" ht="20.45" customHeight="1">
      <c r="E148" s="234"/>
      <c r="F148" s="234"/>
      <c r="G148" s="234"/>
      <c r="H148" s="234"/>
      <c r="I148" s="224"/>
      <c r="J148" s="234"/>
      <c r="K148" s="234"/>
      <c r="L148" s="234"/>
      <c r="M148" s="234"/>
      <c r="N148" s="234"/>
      <c r="O148" s="224"/>
    </row>
    <row r="149" spans="1:16" s="611" customFormat="1" ht="20.45" customHeight="1">
      <c r="E149" s="417"/>
      <c r="F149" s="354"/>
      <c r="G149" s="355"/>
      <c r="H149" s="355"/>
      <c r="I149" s="355"/>
      <c r="J149" s="355"/>
      <c r="K149" s="355"/>
      <c r="L149" s="355"/>
      <c r="M149" s="355"/>
      <c r="N149" s="355"/>
      <c r="O149" s="355"/>
    </row>
    <row r="150" spans="1:16" s="611" customFormat="1" ht="20.45" customHeight="1">
      <c r="E150" s="417"/>
      <c r="F150" s="354"/>
      <c r="G150" s="355"/>
      <c r="H150" s="355"/>
      <c r="I150" s="355"/>
      <c r="J150" s="355"/>
      <c r="K150" s="355"/>
      <c r="L150" s="355"/>
      <c r="M150" s="355"/>
      <c r="N150" s="355"/>
      <c r="O150" s="355"/>
    </row>
    <row r="151" spans="1:16" s="611" customFormat="1" ht="20.45" customHeight="1">
      <c r="E151" s="417"/>
      <c r="F151" s="354"/>
      <c r="G151" s="355"/>
      <c r="H151" s="355"/>
      <c r="I151" s="355"/>
      <c r="J151" s="355"/>
      <c r="K151" s="355"/>
      <c r="L151" s="355"/>
      <c r="M151" s="355"/>
      <c r="N151" s="355"/>
      <c r="O151" s="355"/>
    </row>
    <row r="152" spans="1:16" s="611" customFormat="1" ht="20.45" customHeight="1">
      <c r="E152" s="417"/>
      <c r="F152" s="354"/>
      <c r="G152" s="355"/>
      <c r="H152" s="355"/>
      <c r="I152" s="355"/>
      <c r="J152" s="355"/>
      <c r="K152" s="355"/>
      <c r="L152" s="355"/>
      <c r="M152" s="355"/>
      <c r="N152" s="355"/>
      <c r="O152" s="355"/>
    </row>
    <row r="153" spans="1:16" s="611" customFormat="1" ht="20.45" customHeight="1">
      <c r="B153" s="417"/>
      <c r="C153" s="417"/>
      <c r="D153" s="417"/>
      <c r="E153" s="354"/>
      <c r="F153" s="354"/>
      <c r="G153" s="354"/>
      <c r="H153" s="354"/>
      <c r="I153" s="354"/>
      <c r="J153" s="354"/>
      <c r="K153" s="354"/>
      <c r="L153" s="354"/>
      <c r="M153" s="354"/>
      <c r="N153" s="354"/>
      <c r="O153" s="582">
        <v>56</v>
      </c>
    </row>
    <row r="154" spans="1:16" s="611" customFormat="1" ht="20.45" customHeight="1">
      <c r="A154" s="612" t="s">
        <v>1254</v>
      </c>
      <c r="B154" s="417"/>
      <c r="C154" s="417"/>
      <c r="D154" s="417"/>
      <c r="E154" s="354"/>
      <c r="F154" s="354"/>
      <c r="G154" s="354"/>
      <c r="H154" s="354"/>
      <c r="I154" s="354"/>
      <c r="J154" s="354"/>
      <c r="K154" s="354"/>
      <c r="L154" s="354"/>
      <c r="M154" s="354"/>
      <c r="N154" s="354"/>
      <c r="O154" s="354"/>
    </row>
    <row r="155" spans="1:16" s="613" customFormat="1" ht="20.45" customHeight="1">
      <c r="B155" s="618" t="s">
        <v>467</v>
      </c>
      <c r="C155" s="618"/>
      <c r="D155" s="618"/>
      <c r="H155" s="368"/>
      <c r="I155" s="368"/>
      <c r="J155" s="623"/>
      <c r="N155" s="623"/>
    </row>
    <row r="156" spans="1:16" s="624" customFormat="1" ht="20.45" customHeight="1">
      <c r="O156" s="219" t="s">
        <v>436</v>
      </c>
    </row>
    <row r="157" spans="1:16" s="619" customFormat="1" ht="20.45" customHeight="1">
      <c r="E157" s="609"/>
      <c r="F157" s="609"/>
      <c r="G157" s="821" t="s">
        <v>466</v>
      </c>
      <c r="H157" s="821"/>
      <c r="I157" s="821"/>
      <c r="J157" s="821"/>
      <c r="K157" s="821"/>
      <c r="L157" s="821"/>
      <c r="M157" s="821"/>
      <c r="N157" s="821"/>
      <c r="O157" s="821"/>
    </row>
    <row r="158" spans="1:16" s="619" customFormat="1" ht="20.45" customHeight="1">
      <c r="E158" s="609"/>
      <c r="F158" s="609"/>
      <c r="G158" s="793" t="s">
        <v>1606</v>
      </c>
      <c r="H158" s="793"/>
      <c r="I158" s="793"/>
      <c r="J158" s="793"/>
      <c r="K158" s="793"/>
      <c r="L158" s="793"/>
      <c r="M158" s="793"/>
      <c r="N158" s="793"/>
      <c r="O158" s="793"/>
    </row>
    <row r="159" spans="1:16" s="738" customFormat="1" ht="20.45" customHeight="1">
      <c r="G159" s="738" t="s">
        <v>465</v>
      </c>
      <c r="I159" s="738" t="s">
        <v>464</v>
      </c>
      <c r="K159" s="738" t="s">
        <v>463</v>
      </c>
    </row>
    <row r="160" spans="1:16" s="738" customFormat="1" ht="20.45" customHeight="1">
      <c r="G160" s="615" t="s">
        <v>462</v>
      </c>
      <c r="I160" s="615" t="s">
        <v>461</v>
      </c>
      <c r="K160" s="615" t="s">
        <v>460</v>
      </c>
      <c r="M160" s="615" t="s">
        <v>451</v>
      </c>
      <c r="N160" s="620"/>
      <c r="O160" s="615" t="s">
        <v>400</v>
      </c>
    </row>
    <row r="161" spans="1:15" s="613" customFormat="1" ht="20.45" customHeight="1">
      <c r="B161" s="610" t="s">
        <v>459</v>
      </c>
      <c r="C161" s="610"/>
      <c r="D161" s="610"/>
      <c r="E161" s="610"/>
      <c r="G161" s="222">
        <v>24456258.460000001</v>
      </c>
      <c r="H161" s="224"/>
      <c r="I161" s="222">
        <v>36877047.560000002</v>
      </c>
      <c r="J161" s="183"/>
      <c r="K161" s="222">
        <v>19966131.620000001</v>
      </c>
      <c r="L161" s="222"/>
      <c r="M161" s="222">
        <v>5802073.1600000001</v>
      </c>
      <c r="N161" s="183"/>
      <c r="O161" s="217">
        <v>87101510.799999997</v>
      </c>
    </row>
    <row r="162" spans="1:15" s="613" customFormat="1" ht="20.45" customHeight="1">
      <c r="A162" s="417"/>
      <c r="B162" s="417"/>
      <c r="C162" s="417"/>
      <c r="D162" s="417"/>
      <c r="E162" s="417"/>
      <c r="G162" s="207"/>
      <c r="H162" s="131"/>
      <c r="I162" s="131"/>
      <c r="J162" s="207"/>
      <c r="K162" s="207"/>
      <c r="L162" s="207"/>
      <c r="M162" s="207"/>
      <c r="N162" s="207"/>
      <c r="O162" s="207"/>
    </row>
    <row r="163" spans="1:15" s="614" customFormat="1" ht="20.45" customHeight="1">
      <c r="F163" s="356"/>
      <c r="G163" s="356"/>
      <c r="H163" s="356"/>
      <c r="I163" s="356"/>
      <c r="J163" s="356"/>
      <c r="K163" s="356"/>
      <c r="L163" s="356"/>
      <c r="M163" s="356"/>
      <c r="N163" s="356"/>
      <c r="O163" s="219" t="s">
        <v>436</v>
      </c>
    </row>
    <row r="164" spans="1:15" s="619" customFormat="1" ht="20.45" customHeight="1">
      <c r="E164" s="609"/>
      <c r="F164" s="609"/>
      <c r="G164" s="821" t="s">
        <v>466</v>
      </c>
      <c r="H164" s="821"/>
      <c r="I164" s="821"/>
      <c r="J164" s="821"/>
      <c r="K164" s="821"/>
      <c r="L164" s="821"/>
      <c r="M164" s="821"/>
      <c r="N164" s="821"/>
      <c r="O164" s="821"/>
    </row>
    <row r="165" spans="1:15" s="619" customFormat="1" ht="20.45" customHeight="1">
      <c r="E165" s="609"/>
      <c r="F165" s="609"/>
      <c r="G165" s="793" t="s">
        <v>1215</v>
      </c>
      <c r="H165" s="793"/>
      <c r="I165" s="793"/>
      <c r="J165" s="793"/>
      <c r="K165" s="793"/>
      <c r="L165" s="793"/>
      <c r="M165" s="793"/>
      <c r="N165" s="793"/>
      <c r="O165" s="793"/>
    </row>
    <row r="166" spans="1:15" s="738" customFormat="1" ht="20.45" customHeight="1">
      <c r="G166" s="738" t="s">
        <v>465</v>
      </c>
      <c r="I166" s="738" t="s">
        <v>464</v>
      </c>
      <c r="K166" s="738" t="s">
        <v>463</v>
      </c>
    </row>
    <row r="167" spans="1:15" s="738" customFormat="1" ht="20.45" customHeight="1">
      <c r="G167" s="615" t="s">
        <v>462</v>
      </c>
      <c r="I167" s="615" t="s">
        <v>461</v>
      </c>
      <c r="K167" s="615" t="s">
        <v>460</v>
      </c>
      <c r="M167" s="615" t="s">
        <v>451</v>
      </c>
      <c r="N167" s="620"/>
      <c r="O167" s="615" t="s">
        <v>400</v>
      </c>
    </row>
    <row r="168" spans="1:15" s="613" customFormat="1" ht="20.45" customHeight="1">
      <c r="B168" s="610" t="s">
        <v>459</v>
      </c>
      <c r="C168" s="610"/>
      <c r="D168" s="610"/>
      <c r="E168" s="610"/>
      <c r="G168" s="222">
        <v>30521380</v>
      </c>
      <c r="H168" s="224"/>
      <c r="I168" s="224">
        <v>36721094.93</v>
      </c>
      <c r="J168" s="183"/>
      <c r="K168" s="222">
        <v>8995552.8299999982</v>
      </c>
      <c r="L168" s="222"/>
      <c r="M168" s="222">
        <v>4922602</v>
      </c>
      <c r="N168" s="183"/>
      <c r="O168" s="217">
        <v>81160629.760000005</v>
      </c>
    </row>
    <row r="169" spans="1:15" ht="20.45" customHeight="1">
      <c r="O169" s="233"/>
    </row>
    <row r="170" spans="1:15" s="619" customFormat="1" ht="20.45" customHeight="1">
      <c r="A170" s="621"/>
      <c r="B170" s="618" t="s">
        <v>458</v>
      </c>
      <c r="C170" s="618"/>
      <c r="D170" s="618"/>
      <c r="H170" s="752"/>
      <c r="I170" s="752"/>
    </row>
    <row r="171" spans="1:15" s="619" customFormat="1" ht="20.45" customHeight="1">
      <c r="A171" s="621"/>
      <c r="B171" s="618"/>
      <c r="C171" s="618"/>
      <c r="D171" s="618"/>
      <c r="H171" s="752"/>
      <c r="I171" s="752"/>
      <c r="O171" s="219" t="s">
        <v>436</v>
      </c>
    </row>
    <row r="172" spans="1:15" s="619" customFormat="1" ht="20.45" customHeight="1">
      <c r="B172" s="618"/>
      <c r="C172" s="618"/>
      <c r="D172" s="618"/>
      <c r="H172" s="752"/>
      <c r="I172" s="752"/>
      <c r="J172" s="357"/>
      <c r="M172" s="822" t="s">
        <v>447</v>
      </c>
      <c r="N172" s="822"/>
      <c r="O172" s="822"/>
    </row>
    <row r="173" spans="1:15" s="619" customFormat="1" ht="20.45" customHeight="1">
      <c r="B173" s="618"/>
      <c r="C173" s="618"/>
      <c r="D173" s="618"/>
      <c r="H173" s="752"/>
      <c r="I173" s="752"/>
      <c r="J173" s="357"/>
      <c r="L173" s="358"/>
      <c r="M173" s="823" t="s">
        <v>457</v>
      </c>
      <c r="N173" s="823"/>
      <c r="O173" s="823"/>
    </row>
    <row r="174" spans="1:15" s="752" customFormat="1" ht="20.45" customHeight="1">
      <c r="B174" s="625"/>
      <c r="C174" s="625"/>
      <c r="D174" s="625"/>
      <c r="J174" s="357"/>
      <c r="K174" s="626"/>
      <c r="L174" s="626"/>
      <c r="M174" s="146">
        <v>44377</v>
      </c>
      <c r="N174" s="605"/>
      <c r="O174" s="146">
        <v>44012</v>
      </c>
    </row>
    <row r="175" spans="1:15" s="613" customFormat="1" ht="20.45" customHeight="1">
      <c r="B175" s="627" t="s">
        <v>408</v>
      </c>
      <c r="C175" s="627"/>
      <c r="D175" s="627"/>
      <c r="H175" s="368"/>
      <c r="I175" s="368"/>
      <c r="O175" s="34"/>
    </row>
    <row r="176" spans="1:15" s="613" customFormat="1" ht="20.45" customHeight="1">
      <c r="B176" s="613" t="s">
        <v>456</v>
      </c>
      <c r="H176" s="368"/>
      <c r="I176" s="368"/>
      <c r="J176" s="623"/>
      <c r="K176" s="623"/>
      <c r="M176" s="628">
        <v>87101510.799999997</v>
      </c>
      <c r="N176" s="629"/>
      <c r="O176" s="628">
        <v>81160629.760000005</v>
      </c>
    </row>
    <row r="177" spans="1:16" s="613" customFormat="1" ht="20.45" customHeight="1">
      <c r="B177" s="613" t="s">
        <v>455</v>
      </c>
      <c r="H177" s="368"/>
      <c r="I177" s="368"/>
      <c r="J177" s="623"/>
      <c r="K177" s="623"/>
      <c r="M177" s="628">
        <v>1364011860.98</v>
      </c>
      <c r="N177" s="629"/>
      <c r="O177" s="628">
        <v>1385704850.6300001</v>
      </c>
    </row>
    <row r="178" spans="1:16" s="619" customFormat="1" ht="20.45" customHeight="1" thickBot="1">
      <c r="B178" s="619" t="s">
        <v>454</v>
      </c>
      <c r="H178" s="752"/>
      <c r="I178" s="752"/>
      <c r="J178" s="620"/>
      <c r="K178" s="620"/>
      <c r="M178" s="630">
        <v>1451113371.78</v>
      </c>
      <c r="N178" s="631"/>
      <c r="O178" s="630">
        <v>1466865480.3900001</v>
      </c>
      <c r="P178" s="620" t="e">
        <f>+M178-#REF!</f>
        <v>#REF!</v>
      </c>
    </row>
    <row r="179" spans="1:16" s="614" customFormat="1" ht="20.45" customHeight="1" thickTop="1">
      <c r="A179" s="621"/>
      <c r="B179" s="627"/>
      <c r="C179" s="627"/>
      <c r="D179" s="627"/>
      <c r="E179" s="613"/>
      <c r="F179" s="613"/>
      <c r="G179" s="613"/>
      <c r="H179" s="368"/>
      <c r="I179" s="368"/>
      <c r="J179" s="620"/>
      <c r="K179" s="613"/>
      <c r="L179" s="613"/>
      <c r="M179" s="613"/>
      <c r="N179" s="613"/>
      <c r="O179" s="613"/>
    </row>
    <row r="180" spans="1:16" s="614" customFormat="1" ht="20.45" customHeight="1"/>
    <row r="181" spans="1:16" s="614" customFormat="1" ht="20.45" customHeight="1"/>
    <row r="182" spans="1:16" s="614" customFormat="1" ht="20.45" customHeight="1"/>
    <row r="183" spans="1:16" s="614" customFormat="1" ht="20.45" customHeight="1"/>
    <row r="184" spans="1:16" s="614" customFormat="1" ht="20.45" customHeight="1"/>
    <row r="185" spans="1:16" s="614" customFormat="1" ht="20.45" customHeight="1"/>
    <row r="186" spans="1:16" s="614" customFormat="1" ht="20.45" customHeight="1"/>
    <row r="187" spans="1:16" s="614" customFormat="1" ht="20.45" customHeight="1"/>
    <row r="188" spans="1:16" s="614" customFormat="1" ht="20.45" customHeight="1"/>
    <row r="189" spans="1:16" s="614" customFormat="1" ht="20.45" customHeight="1"/>
    <row r="190" spans="1:16" s="614" customFormat="1" ht="20.45" customHeight="1"/>
    <row r="191" spans="1:16" s="614" customFormat="1" ht="20.45" customHeight="1">
      <c r="O191" s="582">
        <v>57</v>
      </c>
    </row>
    <row r="192" spans="1:16" s="576" customFormat="1" ht="21" customHeight="1">
      <c r="A192" s="632" t="s">
        <v>1724</v>
      </c>
    </row>
    <row r="193" spans="1:16" s="576" customFormat="1" ht="21" customHeight="1">
      <c r="M193" s="336"/>
      <c r="N193" s="336"/>
      <c r="O193" s="578" t="s">
        <v>436</v>
      </c>
    </row>
    <row r="194" spans="1:16" s="576" customFormat="1" ht="21" customHeight="1">
      <c r="M194" s="829" t="s">
        <v>1725</v>
      </c>
      <c r="N194" s="829"/>
      <c r="O194" s="829"/>
    </row>
    <row r="195" spans="1:16" s="576" customFormat="1" ht="21" customHeight="1">
      <c r="M195" s="830" t="s">
        <v>1179</v>
      </c>
      <c r="N195" s="830"/>
      <c r="O195" s="830"/>
    </row>
    <row r="196" spans="1:16" s="576" customFormat="1" ht="21" customHeight="1">
      <c r="M196" s="826" t="s">
        <v>1782</v>
      </c>
      <c r="N196" s="826"/>
      <c r="O196" s="826"/>
    </row>
    <row r="197" spans="1:16" s="576" customFormat="1" ht="21" customHeight="1">
      <c r="M197" s="146">
        <v>44377</v>
      </c>
      <c r="N197" s="346"/>
      <c r="O197" s="146">
        <v>44012</v>
      </c>
    </row>
    <row r="198" spans="1:16" s="576" customFormat="1" ht="21" customHeight="1">
      <c r="C198" s="336" t="s">
        <v>493</v>
      </c>
      <c r="M198" s="360">
        <v>-34038449.880000003</v>
      </c>
      <c r="N198" s="361"/>
      <c r="O198" s="360">
        <v>-1882938.69</v>
      </c>
    </row>
    <row r="199" spans="1:16" s="576" customFormat="1" ht="21" customHeight="1">
      <c r="C199" s="337" t="s">
        <v>494</v>
      </c>
      <c r="M199" s="360">
        <v>502929177.82999998</v>
      </c>
      <c r="N199" s="362"/>
      <c r="O199" s="362">
        <v>369589129.67000002</v>
      </c>
    </row>
    <row r="200" spans="1:16" s="576" customFormat="1" ht="21" customHeight="1">
      <c r="C200" s="337" t="s">
        <v>444</v>
      </c>
      <c r="M200" s="360">
        <v>2457809.6800000002</v>
      </c>
      <c r="N200" s="362"/>
      <c r="O200" s="362">
        <v>2107478.4</v>
      </c>
    </row>
    <row r="201" spans="1:16" s="576" customFormat="1" ht="21" customHeight="1">
      <c r="C201" s="337" t="s">
        <v>495</v>
      </c>
      <c r="M201" s="360">
        <v>107831231.50999999</v>
      </c>
      <c r="N201" s="362"/>
      <c r="O201" s="362">
        <v>110746716.05</v>
      </c>
    </row>
    <row r="202" spans="1:16" s="576" customFormat="1" ht="21" customHeight="1">
      <c r="C202" s="337" t="s">
        <v>496</v>
      </c>
      <c r="M202" s="360">
        <v>9036701.3900000006</v>
      </c>
      <c r="N202" s="362"/>
      <c r="O202" s="362">
        <v>8866306.4499999993</v>
      </c>
    </row>
    <row r="203" spans="1:16" s="576" customFormat="1" ht="21" customHeight="1">
      <c r="C203" s="337" t="s">
        <v>497</v>
      </c>
      <c r="M203" s="360">
        <v>147704671</v>
      </c>
      <c r="N203" s="362"/>
      <c r="O203" s="362">
        <v>129936780.31999999</v>
      </c>
    </row>
    <row r="204" spans="1:16" s="576" customFormat="1" ht="21" customHeight="1" thickBot="1">
      <c r="C204" s="726" t="s">
        <v>434</v>
      </c>
      <c r="M204" s="363">
        <v>735921141.52999997</v>
      </c>
      <c r="N204" s="364"/>
      <c r="O204" s="363">
        <v>619363472.20000005</v>
      </c>
      <c r="P204" s="720" t="e">
        <f>+M204+#REF!+#REF!</f>
        <v>#REF!</v>
      </c>
    </row>
    <row r="205" spans="1:16" s="576" customFormat="1" ht="21" customHeight="1" thickTop="1">
      <c r="M205" s="365"/>
    </row>
    <row r="206" spans="1:16" s="576" customFormat="1" ht="19.899999999999999" customHeight="1">
      <c r="A206" s="621"/>
      <c r="B206" s="633" t="s">
        <v>1726</v>
      </c>
      <c r="C206" s="34"/>
      <c r="D206" s="34"/>
      <c r="E206" s="34"/>
      <c r="F206" s="368"/>
      <c r="G206" s="368"/>
      <c r="H206" s="34"/>
      <c r="I206" s="34"/>
      <c r="J206" s="34"/>
      <c r="M206" s="34"/>
      <c r="N206" s="34"/>
      <c r="O206" s="34"/>
    </row>
    <row r="207" spans="1:16" s="576" customFormat="1" ht="19.899999999999999" customHeight="1">
      <c r="A207" s="34"/>
      <c r="B207" s="634"/>
      <c r="C207" s="34"/>
      <c r="D207" s="34"/>
      <c r="E207" s="34"/>
      <c r="F207" s="34"/>
      <c r="I207" s="818" t="s">
        <v>1741</v>
      </c>
      <c r="J207" s="818"/>
      <c r="K207" s="818"/>
      <c r="L207" s="818"/>
      <c r="M207" s="818"/>
      <c r="N207" s="818"/>
      <c r="O207" s="818"/>
    </row>
    <row r="208" spans="1:16" s="576" customFormat="1" ht="19.899999999999999" customHeight="1">
      <c r="A208" s="34"/>
      <c r="B208" s="634"/>
      <c r="C208" s="34"/>
      <c r="D208" s="34"/>
      <c r="E208" s="34"/>
      <c r="F208" s="34"/>
      <c r="G208" s="368"/>
      <c r="H208" s="34"/>
      <c r="I208" s="825" t="s">
        <v>1782</v>
      </c>
      <c r="J208" s="825"/>
      <c r="K208" s="825"/>
      <c r="L208" s="825"/>
      <c r="M208" s="825"/>
      <c r="N208" s="825"/>
      <c r="O208" s="825"/>
    </row>
    <row r="209" spans="1:15" s="576" customFormat="1" ht="19.899999999999999" customHeight="1">
      <c r="A209" s="34"/>
      <c r="B209" s="34"/>
      <c r="C209" s="34"/>
      <c r="D209" s="34"/>
      <c r="E209" s="34"/>
      <c r="F209" s="34"/>
      <c r="I209" s="824">
        <v>44377</v>
      </c>
      <c r="J209" s="757"/>
      <c r="K209" s="757"/>
      <c r="L209" s="635"/>
      <c r="M209" s="824">
        <v>44012</v>
      </c>
      <c r="N209" s="757"/>
      <c r="O209" s="757"/>
    </row>
    <row r="210" spans="1:15" s="576" customFormat="1" ht="19.899999999999999" customHeight="1">
      <c r="A210" s="34"/>
      <c r="B210" s="34"/>
      <c r="C210" s="34"/>
      <c r="D210" s="34"/>
      <c r="E210" s="34"/>
      <c r="F210" s="34"/>
      <c r="G210" s="368"/>
      <c r="H210" s="34"/>
      <c r="I210" s="752" t="s">
        <v>430</v>
      </c>
      <c r="J210" s="636"/>
      <c r="K210" s="752" t="s">
        <v>1727</v>
      </c>
      <c r="M210" s="752" t="s">
        <v>430</v>
      </c>
      <c r="N210" s="636"/>
      <c r="O210" s="752" t="s">
        <v>1727</v>
      </c>
    </row>
    <row r="211" spans="1:15" s="576" customFormat="1" ht="19.899999999999999" customHeight="1">
      <c r="A211" s="34"/>
      <c r="B211" s="34"/>
      <c r="C211" s="34"/>
      <c r="D211" s="34"/>
      <c r="E211" s="34"/>
      <c r="F211" s="368"/>
      <c r="I211" s="749" t="s">
        <v>1728</v>
      </c>
      <c r="J211" s="636"/>
      <c r="K211" s="750" t="s">
        <v>1729</v>
      </c>
      <c r="M211" s="749" t="s">
        <v>1728</v>
      </c>
      <c r="N211" s="636"/>
      <c r="O211" s="750" t="s">
        <v>1729</v>
      </c>
    </row>
    <row r="212" spans="1:15" s="576" customFormat="1" ht="19.899999999999999" customHeight="1">
      <c r="A212" s="34"/>
      <c r="B212" s="34" t="s">
        <v>1730</v>
      </c>
      <c r="C212" s="34"/>
      <c r="D212" s="34"/>
      <c r="E212" s="34"/>
      <c r="F212" s="368"/>
      <c r="G212" s="368"/>
      <c r="H212" s="34"/>
      <c r="I212" s="368"/>
      <c r="J212" s="34"/>
      <c r="K212" s="637"/>
      <c r="M212" s="368"/>
      <c r="N212" s="34"/>
      <c r="O212" s="637"/>
    </row>
    <row r="213" spans="1:15" s="576" customFormat="1" ht="19.899999999999999" customHeight="1">
      <c r="A213" s="34"/>
      <c r="B213" s="34"/>
      <c r="C213" s="34" t="s">
        <v>1731</v>
      </c>
      <c r="D213" s="34"/>
      <c r="E213" s="34"/>
      <c r="F213" s="368"/>
      <c r="G213" s="224"/>
      <c r="H213" s="368"/>
      <c r="I213" s="224">
        <v>157.10736969999999</v>
      </c>
      <c r="J213" s="368"/>
      <c r="K213" s="232">
        <v>20.81</v>
      </c>
      <c r="L213" s="368"/>
      <c r="M213" s="224">
        <v>66</v>
      </c>
      <c r="N213" s="368"/>
      <c r="O213" s="232">
        <v>11.51</v>
      </c>
    </row>
    <row r="214" spans="1:15" s="576" customFormat="1" ht="19.899999999999999" customHeight="1">
      <c r="A214" s="34"/>
      <c r="B214" s="34"/>
      <c r="C214" s="34"/>
      <c r="D214" s="34"/>
      <c r="E214" s="34"/>
      <c r="F214" s="368"/>
      <c r="G214" s="224"/>
      <c r="H214" s="368"/>
      <c r="I214" s="232"/>
      <c r="J214" s="368"/>
      <c r="K214" s="224"/>
      <c r="L214" s="368"/>
      <c r="M214" s="232"/>
    </row>
    <row r="215" spans="1:15" s="576" customFormat="1" ht="19.899999999999999" customHeight="1">
      <c r="A215" s="34"/>
      <c r="B215" s="34" t="s">
        <v>1742</v>
      </c>
      <c r="C215" s="34"/>
      <c r="D215" s="34"/>
      <c r="E215" s="34"/>
      <c r="F215" s="368"/>
      <c r="G215" s="230"/>
      <c r="H215" s="368"/>
      <c r="I215" s="231"/>
      <c r="J215" s="368"/>
      <c r="K215" s="230"/>
      <c r="L215" s="368"/>
      <c r="M215" s="231"/>
    </row>
    <row r="216" spans="1:15" s="576" customFormat="1" ht="21" customHeight="1">
      <c r="K216" s="365"/>
      <c r="N216" s="638"/>
    </row>
    <row r="217" spans="1:15" s="583" customFormat="1" ht="20.45" customHeight="1">
      <c r="A217" s="583" t="s">
        <v>1747</v>
      </c>
      <c r="B217" s="639"/>
      <c r="C217" s="639"/>
      <c r="D217" s="639"/>
    </row>
    <row r="218" spans="1:15" s="582" customFormat="1" ht="20.45" customHeight="1">
      <c r="B218" s="602"/>
      <c r="C218" s="582" t="s">
        <v>1255</v>
      </c>
      <c r="D218" s="602"/>
    </row>
    <row r="219" spans="1:15" s="582" customFormat="1" ht="20.45" customHeight="1">
      <c r="B219" s="602"/>
      <c r="D219" s="602"/>
      <c r="M219" s="226"/>
      <c r="N219" s="227"/>
      <c r="O219" s="228" t="s">
        <v>1245</v>
      </c>
    </row>
    <row r="220" spans="1:15" s="582" customFormat="1" ht="20.45" customHeight="1">
      <c r="B220" s="602"/>
      <c r="D220" s="602"/>
      <c r="M220" s="820" t="s">
        <v>1782</v>
      </c>
      <c r="N220" s="820"/>
      <c r="O220" s="820"/>
    </row>
    <row r="221" spans="1:15" s="582" customFormat="1" ht="20.45" customHeight="1">
      <c r="B221" s="602"/>
      <c r="D221" s="602"/>
      <c r="M221" s="180">
        <v>44377</v>
      </c>
      <c r="N221" s="359"/>
      <c r="O221" s="180">
        <v>44012</v>
      </c>
    </row>
    <row r="222" spans="1:15" s="582" customFormat="1" ht="20.45" customHeight="1">
      <c r="B222" s="602"/>
      <c r="C222" s="582" t="s">
        <v>1256</v>
      </c>
      <c r="D222" s="602"/>
      <c r="M222" s="229">
        <v>112.79</v>
      </c>
      <c r="N222" s="610"/>
      <c r="O222" s="202">
        <v>0</v>
      </c>
    </row>
    <row r="223" spans="1:15" s="614" customFormat="1" ht="20.45" customHeight="1">
      <c r="A223" s="621"/>
      <c r="B223" s="627"/>
      <c r="C223" s="613"/>
      <c r="D223" s="627"/>
      <c r="F223" s="613"/>
      <c r="G223" s="613"/>
      <c r="H223" s="368"/>
      <c r="I223" s="368"/>
      <c r="J223" s="613"/>
      <c r="K223" s="613"/>
      <c r="L223" s="613"/>
      <c r="M223" s="613"/>
      <c r="N223" s="613"/>
      <c r="O223" s="613"/>
    </row>
    <row r="224" spans="1:15" s="614" customFormat="1" ht="20.45" customHeight="1">
      <c r="A224" s="632" t="s">
        <v>1790</v>
      </c>
      <c r="B224" s="336"/>
      <c r="C224" s="336"/>
      <c r="D224" s="582"/>
      <c r="F224" s="582"/>
      <c r="G224" s="582"/>
      <c r="H224" s="582"/>
      <c r="I224" s="582"/>
      <c r="J224" s="582"/>
      <c r="K224" s="582"/>
      <c r="L224" s="337"/>
      <c r="M224" s="337"/>
      <c r="N224" s="337"/>
      <c r="O224" s="582"/>
    </row>
    <row r="225" spans="1:15" s="614" customFormat="1" ht="20.45" customHeight="1">
      <c r="A225" s="336"/>
      <c r="B225" s="336"/>
      <c r="C225" s="336" t="s">
        <v>1743</v>
      </c>
      <c r="D225" s="582"/>
      <c r="F225" s="582"/>
      <c r="G225" s="582"/>
      <c r="H225" s="582"/>
      <c r="I225" s="582"/>
      <c r="J225" s="582"/>
      <c r="K225" s="582"/>
      <c r="L225" s="582"/>
      <c r="M225" s="582"/>
      <c r="N225" s="582"/>
      <c r="O225" s="582"/>
    </row>
  </sheetData>
  <mergeCells count="26">
    <mergeCell ref="I9:O9"/>
    <mergeCell ref="M43:O43"/>
    <mergeCell ref="D44:I44"/>
    <mergeCell ref="M194:O194"/>
    <mergeCell ref="M195:O195"/>
    <mergeCell ref="G89:O89"/>
    <mergeCell ref="G90:O90"/>
    <mergeCell ref="G118:O118"/>
    <mergeCell ref="G119:O119"/>
    <mergeCell ref="M220:O220"/>
    <mergeCell ref="G157:O157"/>
    <mergeCell ref="G158:O158"/>
    <mergeCell ref="G164:O164"/>
    <mergeCell ref="G165:O165"/>
    <mergeCell ref="M172:O172"/>
    <mergeCell ref="M173:O173"/>
    <mergeCell ref="I209:K209"/>
    <mergeCell ref="I207:O207"/>
    <mergeCell ref="I208:O208"/>
    <mergeCell ref="M209:O209"/>
    <mergeCell ref="M196:O196"/>
    <mergeCell ref="A146:B146"/>
    <mergeCell ref="E141:O141"/>
    <mergeCell ref="E142:O142"/>
    <mergeCell ref="E143:I143"/>
    <mergeCell ref="K143:O143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9</vt:i4>
      </vt:variant>
    </vt:vector>
  </HeadingPairs>
  <TitlesOfParts>
    <vt:vector size="21" baseType="lpstr">
      <vt:lpstr>TBQ1'63</vt:lpstr>
      <vt:lpstr>TBQ2'63</vt:lpstr>
      <vt:lpstr>TBQ3'63</vt:lpstr>
      <vt:lpstr>TBY'63</vt:lpstr>
      <vt:lpstr>Aje&amp;Cje&amp;RjeY'63</vt:lpstr>
      <vt:lpstr>หมายเหตุ1-10</vt:lpstr>
      <vt:lpstr>หมายเหตุ11</vt:lpstr>
      <vt:lpstr>หมายเหตุ12-13</vt:lpstr>
      <vt:lpstr>หมายเหตุ14</vt:lpstr>
      <vt:lpstr>หมายเหตุ14-20</vt:lpstr>
      <vt:lpstr>หมายเหตุ21</vt:lpstr>
      <vt:lpstr>หมายเหตุ21-25</vt:lpstr>
      <vt:lpstr>'Aje&amp;Cje&amp;RjeY''63'!Print_Area</vt:lpstr>
      <vt:lpstr>หมายเหตุ11!Print_Area</vt:lpstr>
      <vt:lpstr>'หมายเหตุ1-10'!Print_Area</vt:lpstr>
      <vt:lpstr>'หมายเหตุ12-13'!Print_Area</vt:lpstr>
      <vt:lpstr>หมายเหตุ14!Print_Area</vt:lpstr>
      <vt:lpstr>'หมายเหตุ14-20'!Print_Area</vt:lpstr>
      <vt:lpstr>หมายเหตุ21!Print_Area</vt:lpstr>
      <vt:lpstr>'หมายเหตุ21-25'!Print_Area</vt:lpstr>
      <vt:lpstr>'Aje&amp;Cje&amp;RjeY''63'!Print_Titles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2021-08-25T14:06:36Z</cp:lastPrinted>
  <dcterms:created xsi:type="dcterms:W3CDTF">2019-10-18T14:17:38Z</dcterms:created>
  <dcterms:modified xsi:type="dcterms:W3CDTF">2021-08-26T01:38:45Z</dcterms:modified>
</cp:coreProperties>
</file>