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1\2. Q2-2021\ชุดเตรียมส่งตลาดหลักทรัพย์ฯรอบ2_วันที่26สค64เย็น\"/>
    </mc:Choice>
  </mc:AlternateContent>
  <xr:revisionPtr revIDLastSave="0" documentId="13_ncr:1_{61BF328A-8DE0-4D6D-A8A3-880D502D86FD}" xr6:coauthVersionLast="41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-7-8" sheetId="1" r:id="rId1"/>
    <sheet name="PL 3 Mths-9-10" sheetId="2" r:id="rId2"/>
    <sheet name="PL 6 Mths-11-12" sheetId="8" r:id="rId3"/>
    <sheet name="SE-Conso-13" sheetId="9" r:id="rId4"/>
    <sheet name="SE-Bank-14" sheetId="6" r:id="rId5"/>
    <sheet name="CF-15-16 " sheetId="10" r:id="rId6"/>
  </sheets>
  <definedNames>
    <definedName name="_xlnm._FilterDatabase" localSheetId="0" hidden="1">'BS-7-8'!#REF!</definedName>
    <definedName name="_xlnm.Print_Area" localSheetId="0">'BS-7-8'!$A$1:$K$76</definedName>
    <definedName name="_xlnm.Print_Area" localSheetId="5">'CF-15-16 '!$A$1:$I$97</definedName>
    <definedName name="_xlnm.Print_Area" localSheetId="1">'PL 3 Mths-9-10'!$A$1:$K$88</definedName>
    <definedName name="_xlnm.Print_Area" localSheetId="2">'PL 6 Mths-11-12'!$A$1:$K$89</definedName>
    <definedName name="_xlnm.Print_Area" localSheetId="4">'SE-Bank-14'!$A$1:$Z$38</definedName>
    <definedName name="Z_8E543494_CF83_4029_A6EF_3B6D8983F146_.wvu.PrintArea" localSheetId="0" hidden="1">'BS-7-8'!$A$1:$K$64</definedName>
    <definedName name="Z_8E543494_CF83_4029_A6EF_3B6D8983F146_.wvu.PrintArea" localSheetId="1" hidden="1">'PL 3 Mths-9-10'!$A$1:$K$77</definedName>
    <definedName name="Z_8E543494_CF83_4029_A6EF_3B6D8983F146_.wvu.PrintArea" localSheetId="2" hidden="1">'PL 6 Mths-11-12'!$A$1:$K$78</definedName>
    <definedName name="Z_8E543494_CF83_4029_A6EF_3B6D8983F146_.wvu.Rows" localSheetId="0" hidden="1">'BS-7-8'!#REF!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4" i="10" l="1"/>
  <c r="G86" i="10" s="1"/>
  <c r="G88" i="10" s="1"/>
  <c r="C84" i="10"/>
  <c r="G73" i="10"/>
  <c r="C73" i="10"/>
  <c r="I71" i="10"/>
  <c r="I73" i="10" s="1"/>
  <c r="E71" i="10"/>
  <c r="E73" i="10" s="1"/>
  <c r="I59" i="10"/>
  <c r="E59" i="10"/>
  <c r="E60" i="10" s="1"/>
  <c r="I58" i="10"/>
  <c r="E58" i="10"/>
  <c r="G34" i="10"/>
  <c r="G60" i="10" s="1"/>
  <c r="C34" i="10"/>
  <c r="C60" i="10" s="1"/>
  <c r="I60" i="10" l="1"/>
  <c r="C86" i="10"/>
  <c r="C88" i="10" s="1"/>
  <c r="N30" i="9" l="1"/>
  <c r="P30" i="9"/>
  <c r="L30" i="9"/>
  <c r="N40" i="9" l="1"/>
  <c r="I37" i="8" l="1"/>
  <c r="L36" i="6"/>
  <c r="E74" i="8"/>
  <c r="AB38" i="9"/>
  <c r="L34" i="6" l="1"/>
  <c r="L40" i="9" l="1"/>
  <c r="T40" i="9" s="1"/>
  <c r="R38" i="9"/>
  <c r="L38" i="9"/>
  <c r="AB37" i="9"/>
  <c r="T37" i="9"/>
  <c r="T34" i="9"/>
  <c r="Z34" i="9" s="1"/>
  <c r="AD34" i="9" s="1"/>
  <c r="T33" i="9"/>
  <c r="T30" i="9"/>
  <c r="Z30" i="9" s="1"/>
  <c r="AD30" i="9" s="1"/>
  <c r="AB35" i="9"/>
  <c r="X35" i="9"/>
  <c r="V35" i="9"/>
  <c r="R35" i="9"/>
  <c r="P35" i="9"/>
  <c r="N35" i="9"/>
  <c r="L35" i="9"/>
  <c r="J35" i="9"/>
  <c r="H35" i="9"/>
  <c r="T30" i="6"/>
  <c r="X31" i="6"/>
  <c r="V31" i="6"/>
  <c r="R31" i="6"/>
  <c r="P31" i="6"/>
  <c r="N31" i="6"/>
  <c r="L31" i="6"/>
  <c r="J31" i="6"/>
  <c r="H31" i="6"/>
  <c r="F31" i="6"/>
  <c r="T35" i="9" l="1"/>
  <c r="X40" i="9"/>
  <c r="Z40" i="9" s="1"/>
  <c r="AD40" i="9" s="1"/>
  <c r="T38" i="9"/>
  <c r="Z38" i="9" s="1"/>
  <c r="AD38" i="9" s="1"/>
  <c r="Z33" i="9"/>
  <c r="Z35" i="9" s="1"/>
  <c r="Z30" i="6"/>
  <c r="AD33" i="9" l="1"/>
  <c r="T36" i="6" l="1"/>
  <c r="X36" i="6" s="1"/>
  <c r="T34" i="6"/>
  <c r="T33" i="6"/>
  <c r="T29" i="6"/>
  <c r="T31" i="6" s="1"/>
  <c r="T26" i="6"/>
  <c r="Z26" i="6" s="1"/>
  <c r="F35" i="6" l="1"/>
  <c r="F37" i="6" s="1"/>
  <c r="V27" i="9"/>
  <c r="F35" i="9"/>
  <c r="L39" i="9"/>
  <c r="L41" i="9" s="1"/>
  <c r="F39" i="9"/>
  <c r="F21" i="9"/>
  <c r="F17" i="9"/>
  <c r="F27" i="9"/>
  <c r="F41" i="9" l="1"/>
  <c r="V35" i="6"/>
  <c r="R35" i="6"/>
  <c r="P35" i="6"/>
  <c r="L35" i="6"/>
  <c r="J35" i="6"/>
  <c r="H35" i="6"/>
  <c r="N35" i="6"/>
  <c r="Z29" i="6"/>
  <c r="Z31" i="6" s="1"/>
  <c r="V39" i="9"/>
  <c r="V41" i="9" s="1"/>
  <c r="R39" i="9"/>
  <c r="R41" i="9" s="1"/>
  <c r="P39" i="9"/>
  <c r="P41" i="9" s="1"/>
  <c r="N39" i="9"/>
  <c r="N41" i="9" s="1"/>
  <c r="J39" i="9"/>
  <c r="J41" i="9" s="1"/>
  <c r="H39" i="9"/>
  <c r="H41" i="9" s="1"/>
  <c r="AB39" i="9"/>
  <c r="AD35" i="9"/>
  <c r="K62" i="8"/>
  <c r="G62" i="8"/>
  <c r="K43" i="8"/>
  <c r="K28" i="8"/>
  <c r="K15" i="8"/>
  <c r="K12" i="8"/>
  <c r="G43" i="8"/>
  <c r="G28" i="8"/>
  <c r="G15" i="8"/>
  <c r="G12" i="8"/>
  <c r="K61" i="2"/>
  <c r="G61" i="2"/>
  <c r="K43" i="2"/>
  <c r="K28" i="2"/>
  <c r="K15" i="2"/>
  <c r="K12" i="2"/>
  <c r="G43" i="2"/>
  <c r="G28" i="2"/>
  <c r="G15" i="2"/>
  <c r="G12" i="2"/>
  <c r="K63" i="1"/>
  <c r="K65" i="1" s="1"/>
  <c r="G63" i="1"/>
  <c r="G65" i="1" s="1"/>
  <c r="K39" i="1"/>
  <c r="G39" i="1"/>
  <c r="K22" i="1"/>
  <c r="G22" i="1"/>
  <c r="I63" i="1"/>
  <c r="E63" i="1"/>
  <c r="I39" i="1"/>
  <c r="E39" i="1"/>
  <c r="I22" i="1"/>
  <c r="E22" i="1"/>
  <c r="G66" i="1" l="1"/>
  <c r="I65" i="1"/>
  <c r="AB41" i="9"/>
  <c r="E65" i="1"/>
  <c r="K21" i="8"/>
  <c r="K30" i="8" s="1"/>
  <c r="K32" i="8" s="1"/>
  <c r="G21" i="8"/>
  <c r="G30" i="8" s="1"/>
  <c r="G32" i="8" s="1"/>
  <c r="G21" i="2"/>
  <c r="K21" i="2"/>
  <c r="K66" i="1"/>
  <c r="G64" i="8"/>
  <c r="K64" i="8"/>
  <c r="K63" i="2"/>
  <c r="G63" i="2"/>
  <c r="J37" i="6"/>
  <c r="L37" i="6"/>
  <c r="P37" i="6"/>
  <c r="R37" i="6"/>
  <c r="V37" i="6"/>
  <c r="Z36" i="6"/>
  <c r="T35" i="6"/>
  <c r="N37" i="6"/>
  <c r="Z34" i="6"/>
  <c r="H37" i="6"/>
  <c r="T39" i="9"/>
  <c r="I66" i="1"/>
  <c r="K30" i="2" l="1"/>
  <c r="G30" i="2"/>
  <c r="E66" i="1"/>
  <c r="T41" i="9"/>
  <c r="T37" i="6"/>
  <c r="K70" i="8"/>
  <c r="K68" i="8" s="1"/>
  <c r="K65" i="8"/>
  <c r="K75" i="8" s="1"/>
  <c r="K73" i="8" s="1"/>
  <c r="G70" i="8"/>
  <c r="G68" i="8" s="1"/>
  <c r="G65" i="8"/>
  <c r="G75" i="8" s="1"/>
  <c r="G73" i="8" s="1"/>
  <c r="K32" i="2" l="1"/>
  <c r="G32" i="2"/>
  <c r="R21" i="6"/>
  <c r="G69" i="2" l="1"/>
  <c r="G64" i="2"/>
  <c r="K69" i="2"/>
  <c r="K64" i="2"/>
  <c r="X24" i="9"/>
  <c r="K67" i="2" l="1"/>
  <c r="K74" i="2"/>
  <c r="G74" i="2"/>
  <c r="G67" i="2"/>
  <c r="AB20" i="9"/>
  <c r="G72" i="2" l="1"/>
  <c r="K72" i="2"/>
  <c r="AB27" i="9"/>
  <c r="T15" i="9" l="1"/>
  <c r="Z15" i="9" s="1"/>
  <c r="AD15" i="9" s="1"/>
  <c r="T16" i="9"/>
  <c r="Z16" i="9" s="1"/>
  <c r="AD16" i="9" s="1"/>
  <c r="T20" i="9"/>
  <c r="Z20" i="9" s="1"/>
  <c r="AD20" i="9" s="1"/>
  <c r="T23" i="9"/>
  <c r="T24" i="9"/>
  <c r="Z24" i="9" s="1"/>
  <c r="AD24" i="9" s="1"/>
  <c r="T26" i="9"/>
  <c r="X26" i="9" s="1"/>
  <c r="I43" i="2"/>
  <c r="E43" i="2"/>
  <c r="Z26" i="9" l="1"/>
  <c r="X20" i="6"/>
  <c r="X16" i="6"/>
  <c r="X22" i="6"/>
  <c r="AD26" i="9" l="1"/>
  <c r="T22" i="6" l="1"/>
  <c r="T20" i="6"/>
  <c r="T19" i="6"/>
  <c r="T16" i="6"/>
  <c r="T15" i="6"/>
  <c r="AB25" i="9" l="1"/>
  <c r="V25" i="9"/>
  <c r="R25" i="9"/>
  <c r="R27" i="9" s="1"/>
  <c r="P25" i="9"/>
  <c r="P27" i="9" s="1"/>
  <c r="N25" i="9"/>
  <c r="N27" i="9" s="1"/>
  <c r="L25" i="9"/>
  <c r="L27" i="9" s="1"/>
  <c r="J25" i="9"/>
  <c r="H25" i="9"/>
  <c r="F25" i="9"/>
  <c r="AB21" i="9"/>
  <c r="X21" i="9"/>
  <c r="V21" i="9"/>
  <c r="R21" i="9"/>
  <c r="P21" i="9"/>
  <c r="N21" i="9"/>
  <c r="L21" i="9"/>
  <c r="J21" i="9"/>
  <c r="H21" i="9"/>
  <c r="AB17" i="9"/>
  <c r="X17" i="9"/>
  <c r="V17" i="9"/>
  <c r="R17" i="9"/>
  <c r="P17" i="9"/>
  <c r="N17" i="9"/>
  <c r="L17" i="9"/>
  <c r="J17" i="9"/>
  <c r="J27" i="9" s="1"/>
  <c r="H17" i="9"/>
  <c r="H27" i="9" s="1"/>
  <c r="T17" i="9" l="1"/>
  <c r="T25" i="9"/>
  <c r="T21" i="9"/>
  <c r="Z21" i="9" s="1"/>
  <c r="AD21" i="9" s="1"/>
  <c r="Z17" i="9" l="1"/>
  <c r="AD17" i="9" s="1"/>
  <c r="T27" i="9"/>
  <c r="I62" i="8"/>
  <c r="E62" i="8"/>
  <c r="I43" i="8"/>
  <c r="E43" i="8"/>
  <c r="I28" i="8"/>
  <c r="E28" i="8"/>
  <c r="I15" i="8"/>
  <c r="E15" i="8"/>
  <c r="I12" i="8"/>
  <c r="E12" i="8"/>
  <c r="I21" i="8" l="1"/>
  <c r="I64" i="8"/>
  <c r="E21" i="8"/>
  <c r="E64" i="8"/>
  <c r="E30" i="8" l="1"/>
  <c r="E32" i="8" s="1"/>
  <c r="I30" i="8"/>
  <c r="I32" i="8" s="1"/>
  <c r="X33" i="6" s="1"/>
  <c r="J17" i="6"/>
  <c r="Z15" i="6"/>
  <c r="Z16" i="6"/>
  <c r="F17" i="6"/>
  <c r="H17" i="6"/>
  <c r="L17" i="6"/>
  <c r="N17" i="6"/>
  <c r="P17" i="6"/>
  <c r="R17" i="6"/>
  <c r="V17" i="6"/>
  <c r="X17" i="6"/>
  <c r="Z20" i="6"/>
  <c r="F21" i="6"/>
  <c r="F23" i="6" s="1"/>
  <c r="H21" i="6"/>
  <c r="J21" i="6"/>
  <c r="L21" i="6"/>
  <c r="N21" i="6"/>
  <c r="P21" i="6"/>
  <c r="V21" i="6"/>
  <c r="Z22" i="6"/>
  <c r="E12" i="2"/>
  <c r="I12" i="2"/>
  <c r="E15" i="2"/>
  <c r="I15" i="2"/>
  <c r="E28" i="2"/>
  <c r="I28" i="2"/>
  <c r="E61" i="2"/>
  <c r="I61" i="2"/>
  <c r="I63" i="2" l="1"/>
  <c r="E63" i="2"/>
  <c r="X35" i="6"/>
  <c r="Z33" i="6"/>
  <c r="I70" i="8"/>
  <c r="I68" i="8" s="1"/>
  <c r="I65" i="8"/>
  <c r="E70" i="8"/>
  <c r="E65" i="8"/>
  <c r="E75" i="8" s="1"/>
  <c r="I21" i="2"/>
  <c r="T17" i="6"/>
  <c r="Z17" i="6" s="1"/>
  <c r="E21" i="2"/>
  <c r="T21" i="6"/>
  <c r="H23" i="6"/>
  <c r="R23" i="6"/>
  <c r="P23" i="6"/>
  <c r="N23" i="6"/>
  <c r="L23" i="6"/>
  <c r="V23" i="6"/>
  <c r="J23" i="6"/>
  <c r="E68" i="8" l="1"/>
  <c r="E73" i="8"/>
  <c r="I75" i="8"/>
  <c r="I73" i="8" s="1"/>
  <c r="X37" i="6"/>
  <c r="Z35" i="6"/>
  <c r="Z37" i="6" s="1"/>
  <c r="T23" i="6"/>
  <c r="E30" i="2"/>
  <c r="I30" i="2"/>
  <c r="Z19" i="6"/>
  <c r="X21" i="6"/>
  <c r="X23" i="6" s="1"/>
  <c r="I32" i="2" l="1"/>
  <c r="E32" i="2"/>
  <c r="X37" i="9"/>
  <c r="I64" i="2"/>
  <c r="I69" i="2"/>
  <c r="E64" i="2"/>
  <c r="Z21" i="6"/>
  <c r="E69" i="2" l="1"/>
  <c r="E67" i="2" s="1"/>
  <c r="I67" i="2"/>
  <c r="E74" i="2"/>
  <c r="I74" i="2"/>
  <c r="Z23" i="9"/>
  <c r="AD23" i="9" s="1"/>
  <c r="X25" i="9"/>
  <c r="Z37" i="9"/>
  <c r="X39" i="9"/>
  <c r="Z23" i="6"/>
  <c r="I72" i="2" l="1"/>
  <c r="E72" i="2"/>
  <c r="X41" i="9"/>
  <c r="Z39" i="9"/>
  <c r="AD37" i="9"/>
  <c r="X27" i="9"/>
  <c r="Z25" i="9"/>
  <c r="Z27" i="9" l="1"/>
  <c r="AD25" i="9"/>
  <c r="AD27" i="9" s="1"/>
  <c r="AD39" i="9"/>
  <c r="Z41" i="9"/>
  <c r="AD41" i="9" l="1"/>
</calcChain>
</file>

<file path=xl/sharedStrings.xml><?xml version="1.0" encoding="utf-8"?>
<sst xmlns="http://schemas.openxmlformats.org/spreadsheetml/2006/main" count="469" uniqueCount="236">
  <si>
    <t>งบแสดงฐานะการเงิน</t>
  </si>
  <si>
    <t>งบการเงินรวม</t>
  </si>
  <si>
    <t>งบการเงินเฉพาะธนาคาร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</si>
  <si>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</si>
  <si>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</si>
  <si>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</si>
  <si>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</si>
  <si>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</si>
  <si>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</si>
  <si>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</si>
  <si>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</si>
  <si>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</si>
  <si>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</si>
  <si>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</si>
  <si>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</si>
  <si>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</si>
  <si>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</si>
  <si>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</si>
  <si>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</si>
  <si>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</si>
  <si>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</si>
  <si>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</si>
  <si>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</si>
  <si>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</si>
  <si>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</si>
  <si>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</si>
  <si>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</si>
  <si>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</si>
  <si>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</si>
  <si>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</si>
  <si>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</si>
  <si>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</si>
  <si>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</si>
  <si>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</si>
  <si>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</si>
  <si>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</si>
  <si>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</si>
  <si>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</si>
  <si>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</si>
  <si>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</si>
  <si>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</si>
  <si>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</si>
  <si>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</si>
  <si>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</si>
  <si>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</si>
  <si>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</si>
  <si>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</si>
  <si>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</si>
  <si>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</si>
  <si>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</si>
  <si>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</si>
  <si>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</si>
  <si>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</si>
  <si>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</si>
  <si>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</si>
  <si>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</si>
  <si>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</si>
  <si>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</si>
  <si>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</si>
  <si>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</si>
  <si>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</si>
  <si>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</si>
  <si>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ผลต่างจากการ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</si>
  <si>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</si>
  <si>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</si>
  <si>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</si>
  <si>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</si>
  <si>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</si>
  <si>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</si>
  <si>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</si>
  <si>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</si>
  <si>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</si>
  <si>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</si>
  <si>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</si>
  <si>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</si>
  <si>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</si>
  <si>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</si>
  <si>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</si>
  <si>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</si>
  <si>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</si>
  <si>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</si>
  <si>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</si>
  <si>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</si>
  <si>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</si>
  <si>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โอนไปกำไรสะสม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</si>
  <si>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</si>
  <si>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</si>
  <si>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</si>
  <si>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</si>
  <si>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</si>
  <si>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</si>
  <si>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</si>
  <si>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</si>
  <si>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</si>
  <si>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</si>
  <si>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</si>
  <si>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</si>
  <si>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</si>
  <si>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</si>
  <si>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</si>
  <si>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</si>
  <si>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</si>
  <si>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</si>
  <si>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</si>
  <si>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</si>
  <si>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</si>
  <si>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</si>
  <si>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</si>
  <si>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</si>
  <si>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</si>
  <si>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กำไร (ขาดทุน) เบ็ดเสร็จอื่น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</si>
  <si>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</si>
  <si>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เบ็ดเสร็จสำหรับงวด</t>
  </si>
  <si>
    <t>รวมกำไร (ขาดทุน) เบ็ดเสร็จสำหรับงวด</t>
  </si>
  <si>
    <t>รายได้รอตัดบัญชี</t>
  </si>
  <si>
    <t>งบกำไรขาดทุนและกำไรขาดทุนเบ็ดเสร็จอื่น (ไม่ได้ตรวจสอบ)</t>
  </si>
  <si>
    <t>ประธานเจ้าหน้าที่บริหาร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</si>
  <si>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</si>
  <si>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</si>
  <si>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</si>
  <si>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</si>
  <si>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นายปิติ ตัณฑเกษม</t>
  </si>
  <si>
    <t>เงินลงทุนในบริษัทย่อยและบริษัทร่วมสุทธิ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</si>
  <si>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</si>
  <si>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</si>
  <si>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เงินสดจ่ายในการซื้ออาคาร และอุปกรณ์</t>
  </si>
  <si>
    <t>เงินสดรับจากการจำหน่ายอาคาร และอุปกรณ์</t>
  </si>
  <si>
    <t>ส่วนแบ่งกำไรจากเงินลงทุนตามวิธีส่วนได้เสีย</t>
  </si>
  <si>
    <t>ภาษีเงินได้เกี่ยวกับรายการที่ต้องไม่จัดประเภทรายการใหม่เข้าไปไว้ใน</t>
  </si>
  <si>
    <t>สำหรับงวดสามเดือนสิ้นสุด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</si>
  <si>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</si>
  <si>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</si>
  <si>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เงินสดรับจากเงินกู้ยืมระยะยาว</t>
  </si>
  <si>
    <t>เงินสดจ่ายชำระคืนเงินกู้ยืมระยะยาว</t>
  </si>
  <si>
    <t xml:space="preserve">ที่ดิน อาคาร และอุปกรณ์สุทธิ </t>
  </si>
  <si>
    <t>หนี้สินภาษีเงินได้รอการตัดบัญชี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</si>
  <si>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</si>
  <si>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</si>
  <si>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</si>
  <si>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</si>
  <si>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</si>
  <si>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</si>
  <si>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</si>
  <si>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</si>
  <si>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ส่วนเกิน (ต่ำกว่า)</t>
  </si>
  <si>
    <t>ทุนจากการ</t>
  </si>
  <si>
    <t>เปลี่ยนแปลงมูลค่า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</si>
  <si>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</si>
  <si>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</si>
  <si>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</si>
  <si>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</si>
  <si>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ทุนสำรองอื่น -</t>
  </si>
  <si>
    <t>การจ่ายโดยใช้</t>
  </si>
  <si>
    <t>หุ้นเป็นเกณฑ์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</si>
  <si>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</si>
  <si>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</si>
  <si>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</si>
  <si>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ออกหุ้นสามัญ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</si>
  <si>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</si>
  <si>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</si>
  <si>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</si>
  <si>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</si>
  <si>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</si>
  <si>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กำไรสุทธิจากเครื่องมือทางการเงินที่วัดมูลค่า</t>
  </si>
  <si>
    <t>กำไรสุทธิจากเงินลงทุน</t>
  </si>
  <si>
    <t>กำไรต่อหุ้นขั้นพื้นฐาน (บาท)</t>
  </si>
  <si>
    <t>กำไรต่อหุ้นปรับลด (บาท)</t>
  </si>
  <si>
    <t>เงินสดจ่ายในการซื้อเงินลงทุนในบริษัทย่อย</t>
  </si>
  <si>
    <t>เงินสดรับจากการออกจำหน่ายหุ้นกู้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</si>
  <si>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</si>
  <si>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</si>
  <si>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ขาดทุนจากการจำหน่ายสินทรัพย์ไม่มีตัวตน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</si>
  <si>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</si>
  <si>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</si>
  <si>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</si>
  <si>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ตราสารหนี้ที่ออกและเงินกู้ยืม</t>
  </si>
  <si>
    <t xml:space="preserve">ขาดทุนจากการด้อยค่าของทรัพย์สินรอการขายและสินทรัพย์อื่น (กลับรายการ) </t>
  </si>
  <si>
    <t>เงินสดสุทธิได้มาจาก (ใช้ไปใน) กิจกรรมจัดหาเงิน</t>
  </si>
  <si>
    <t>เงินสดจ่ายในการไถ่ถอนหุ้นกู้</t>
  </si>
  <si>
    <t xml:space="preserve">วันที่ 30 มิถุนายน 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</si>
  <si>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</si>
  <si>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</si>
  <si>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</si>
  <si>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วันที่ 30 มิถุนายน</t>
  </si>
  <si>
    <t>สินทรัพย์อนุพันธ์</t>
  </si>
  <si>
    <t>หนี้สินอนุพันธ์</t>
  </si>
  <si>
    <t xml:space="preserve">    โครงการผลประโยชน์หลังออกจากงาน</t>
  </si>
  <si>
    <t>กำไร (ขาดทุน) จากการประมาณการตามหลักคณิตศาสตร์ประกันภัยสำหรับ</t>
  </si>
  <si>
    <t>งบแสดงการเปลี่ยนแปลงส่วนของเจ้าของ</t>
  </si>
  <si>
    <t>งบกำไรขาดทุนและกำไรขาดทุนเบ็ดเสร็จอื่น</t>
  </si>
  <si>
    <t xml:space="preserve">  ผ่านกำไรหรือขาดทุน</t>
  </si>
  <si>
    <t>ขาดทุน (กำไร) จากการจำหน่ายอาคาร และอุปกรณ์</t>
  </si>
  <si>
    <t>เงินสดสุทธิได้มาจาก (ใช้ไปใน) กิจกรรมลงทุน</t>
  </si>
  <si>
    <t>เงินสด ณ วันที่ 30 มิถุนายน</t>
  </si>
  <si>
    <t xml:space="preserve">งบกระแสเงินสด </t>
  </si>
  <si>
    <t xml:space="preserve">กลับรายการขาดทุนจากการด้อยค่าของสินทรัพย์ไม่มีตัวตน 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</si>
  <si>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</si>
  <si>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</si>
  <si>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>ประมาณการหนี้สิน</t>
  </si>
  <si>
    <t>ค่าใช้จ่ายการจัดสรรหุ้นสามัญของธนาคารทหารไทยสำหรับพนักงาน</t>
  </si>
  <si>
    <t xml:space="preserve">       หุ้นสามัญ 96,409,416,880 หุ้น มูลค่าหุ้นละ 0.95 บาท</t>
  </si>
  <si>
    <t>30 มิถุนายน</t>
  </si>
  <si>
    <t xml:space="preserve">31 ธันวาคม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</si>
  <si>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</si>
  <si>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</si>
  <si>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ธนาคารทหารไทยธนชาต จำกัด (มหาชน) และบริษัทย่อย</t>
  </si>
  <si>
    <t>31, 32</t>
  </si>
  <si>
    <t>35.1, 39</t>
  </si>
  <si>
    <t>35.1, 40</t>
  </si>
  <si>
    <t>ยอดคงเหลือ ณ วันที่ 1 มกราคม 2564</t>
  </si>
  <si>
    <t>ค่าใช้จ่ายโครงการเสนอขายหุ้นสามัญให้พนักงาน</t>
  </si>
  <si>
    <t>ยอดคงเหลือ ณ วันที่ 1 มกราคม 2563 ปรับปรุงใหม่</t>
  </si>
  <si>
    <t xml:space="preserve">       (31 ธันวาคม 2563: หุ้นสามัญ 106,223,552,373 หุ้น</t>
  </si>
  <si>
    <t xml:space="preserve">       มูลค่าหุ้นละ 0.95 บาท)</t>
  </si>
  <si>
    <t>กลับรายการขาดทุนจากการด้อยค่าเงินลงทุน</t>
  </si>
  <si>
    <t>ขาดทุนจากการด้อยค่า ที่ดิน อาคารและอุปกรณ์</t>
  </si>
  <si>
    <t>ขาดทุนที่ยังไม่เกิดขี้นจากอัตราแลกเปลี่ยน</t>
  </si>
  <si>
    <t>เงินสดสุทธิได้มาจาก (ใช้ไปใน) กิจกรรมดำเนินงาน</t>
  </si>
  <si>
    <t>กำไร (ขาดทุน) 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</si>
  <si>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
ในต่างประเทศ</t>
  </si>
  <si>
    <t>กำไรจากการแปลงค่างบการเงินจากการดำเนินงาน
ในต่างประเทศ</t>
  </si>
  <si>
    <t>ขาดทุนจากการประมาณการตามหลักคณิตศาสตร์ประกันภัยสำหรับ</t>
  </si>
  <si>
    <t xml:space="preserve">      หุ้นสามัญ 96,864,354,380 หุ้น มูลค่าหุ้นละ 0.95 บาท</t>
  </si>
  <si>
    <t>(เดิมชื่อ ธนาคารทหารไทย จำกัด (มหาชน) และบริษัทย่อย)</t>
  </si>
  <si>
    <t>13.1, 35.1</t>
  </si>
  <si>
    <t>35.3, 35.4</t>
  </si>
  <si>
    <t>13.1 , 35.1</t>
  </si>
  <si>
    <t>10, 35.2</t>
  </si>
  <si>
    <t>14, 35.2</t>
  </si>
  <si>
    <t>20, 35.2</t>
  </si>
  <si>
    <t>21, 35.2</t>
  </si>
  <si>
    <t>23, 35.2</t>
  </si>
  <si>
    <t>27, 35.2</t>
  </si>
  <si>
    <t>นายเอกนิติ นิติทัณฑ์ประภาศ</t>
  </si>
  <si>
    <t>ประธานกรรมการ</t>
  </si>
  <si>
    <t>35.1, 38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</si>
</sst>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i/>
      <sz val="15"/>
      <color rgb="FFFF0000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87">
    <xf numFmtId="0" fontId="0" fillId="0" borderId="0" xfId="0"/>
    <xf numFmtId="0" fontId="7" fillId="0" borderId="0" xfId="0" applyFont="1" applyAlignment="1">
      <alignment horizontal="left" vertical="top"/>
    </xf>
    <xf numFmtId="0" fontId="8" fillId="0" borderId="0" xfId="14" applyFont="1" applyAlignment="1">
      <alignment horizontal="left"/>
    </xf>
    <xf numFmtId="0" fontId="9" fillId="0" borderId="0" xfId="14" applyFont="1" applyAlignment="1">
      <alignment horizontal="center"/>
    </xf>
    <xf numFmtId="168" fontId="10" fillId="0" borderId="0" xfId="1" applyNumberFormat="1" applyFont="1" applyFill="1" applyAlignment="1">
      <alignment horizontal="left"/>
    </xf>
    <xf numFmtId="0" fontId="10" fillId="0" borderId="0" xfId="14" applyFont="1" applyAlignment="1">
      <alignment horizontal="left"/>
    </xf>
    <xf numFmtId="0" fontId="11" fillId="0" borderId="0" xfId="14" applyFont="1"/>
    <xf numFmtId="0" fontId="8" fillId="0" borderId="0" xfId="14" quotePrefix="1" applyFont="1" applyAlignment="1">
      <alignment horizontal="right"/>
    </xf>
    <xf numFmtId="0" fontId="12" fillId="0" borderId="0" xfId="14" quotePrefix="1" applyFont="1"/>
    <xf numFmtId="0" fontId="13" fillId="0" borderId="0" xfId="14" applyFont="1"/>
    <xf numFmtId="0" fontId="9" fillId="0" borderId="0" xfId="14" applyFont="1" applyAlignment="1">
      <alignment horizontal="left"/>
    </xf>
    <xf numFmtId="0" fontId="14" fillId="0" borderId="0" xfId="14" applyFont="1" applyAlignment="1">
      <alignment horizontal="center"/>
    </xf>
    <xf numFmtId="0" fontId="8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1" fillId="0" borderId="0" xfId="0" quotePrefix="1" applyFont="1" applyAlignment="1">
      <alignment horizontal="center" vertical="top"/>
    </xf>
    <xf numFmtId="49" fontId="11" fillId="0" borderId="0" xfId="14" quotePrefix="1" applyNumberFormat="1" applyFont="1" applyAlignment="1">
      <alignment horizontal="center"/>
    </xf>
    <xf numFmtId="0" fontId="13" fillId="0" borderId="0" xfId="14" applyFont="1" applyAlignment="1">
      <alignment horizontal="centerContinuous"/>
    </xf>
    <xf numFmtId="166" fontId="13" fillId="0" borderId="0" xfId="14" quotePrefix="1" applyNumberFormat="1" applyFont="1" applyAlignment="1">
      <alignment horizontal="center"/>
    </xf>
    <xf numFmtId="167" fontId="13" fillId="0" borderId="0" xfId="14" applyNumberFormat="1" applyFont="1" applyAlignment="1">
      <alignment horizontal="centerContinuous"/>
    </xf>
    <xf numFmtId="0" fontId="11" fillId="0" borderId="0" xfId="0" applyFont="1" applyAlignment="1">
      <alignment vertical="top"/>
    </xf>
    <xf numFmtId="0" fontId="8" fillId="0" borderId="0" xfId="14" applyFont="1"/>
    <xf numFmtId="168" fontId="11" fillId="0" borderId="0" xfId="1" applyNumberFormat="1" applyFont="1" applyFill="1"/>
    <xf numFmtId="168" fontId="13" fillId="0" borderId="0" xfId="14" applyNumberFormat="1" applyFont="1"/>
    <xf numFmtId="168" fontId="13" fillId="0" borderId="0" xfId="1" applyNumberFormat="1" applyFont="1" applyFill="1" applyBorder="1" applyAlignment="1"/>
    <xf numFmtId="168" fontId="11" fillId="0" borderId="0" xfId="1" applyNumberFormat="1" applyFont="1"/>
    <xf numFmtId="0" fontId="11" fillId="0" borderId="0" xfId="0" applyFont="1" applyAlignment="1">
      <alignment horizontal="left"/>
    </xf>
    <xf numFmtId="168" fontId="8" fillId="0" borderId="0" xfId="14" applyNumberFormat="1" applyFont="1"/>
    <xf numFmtId="0" fontId="13" fillId="0" borderId="0" xfId="14" applyFont="1" applyAlignment="1">
      <alignment horizontal="left"/>
    </xf>
    <xf numFmtId="0" fontId="11" fillId="0" borderId="0" xfId="0" quotePrefix="1" applyFont="1" applyAlignment="1">
      <alignment horizontal="left" vertical="top"/>
    </xf>
    <xf numFmtId="168" fontId="13" fillId="0" borderId="0" xfId="1" applyNumberFormat="1" applyFont="1" applyFill="1" applyAlignment="1"/>
    <xf numFmtId="0" fontId="10" fillId="0" borderId="0" xfId="14" applyFont="1"/>
    <xf numFmtId="0" fontId="11" fillId="0" borderId="0" xfId="0" applyFont="1" applyAlignment="1">
      <alignment horizontal="left" vertical="top"/>
    </xf>
    <xf numFmtId="168" fontId="11" fillId="0" borderId="1" xfId="1" applyNumberFormat="1" applyFont="1" applyFill="1" applyBorder="1"/>
    <xf numFmtId="168" fontId="13" fillId="0" borderId="1" xfId="1" applyNumberFormat="1" applyFont="1" applyFill="1" applyBorder="1" applyAlignment="1"/>
    <xf numFmtId="168" fontId="11" fillId="0" borderId="1" xfId="1" applyNumberFormat="1" applyFont="1" applyBorder="1"/>
    <xf numFmtId="0" fontId="8" fillId="0" borderId="0" xfId="0" applyFont="1" applyAlignment="1">
      <alignment vertical="top"/>
    </xf>
    <xf numFmtId="168" fontId="8" fillId="0" borderId="5" xfId="1" applyNumberFormat="1" applyFont="1" applyFill="1" applyBorder="1" applyAlignment="1"/>
    <xf numFmtId="168" fontId="12" fillId="0" borderId="0" xfId="1" applyNumberFormat="1" applyFont="1" applyFill="1" applyAlignment="1"/>
    <xf numFmtId="168" fontId="8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168" fontId="8" fillId="0" borderId="0" xfId="1" applyNumberFormat="1" applyFont="1" applyFill="1" applyAlignment="1"/>
    <xf numFmtId="0" fontId="11" fillId="0" borderId="0" xfId="0" quotePrefix="1" applyFont="1" applyAlignment="1">
      <alignment horizontal="left"/>
    </xf>
    <xf numFmtId="168" fontId="13" fillId="0" borderId="0" xfId="1" applyNumberFormat="1" applyFont="1"/>
    <xf numFmtId="0" fontId="11" fillId="0" borderId="0" xfId="0" applyFont="1"/>
    <xf numFmtId="164" fontId="11" fillId="0" borderId="0" xfId="1" applyNumberFormat="1" applyFont="1" applyFill="1" applyBorder="1" applyAlignment="1"/>
    <xf numFmtId="0" fontId="8" fillId="0" borderId="0" xfId="0" applyFont="1"/>
    <xf numFmtId="168" fontId="8" fillId="0" borderId="2" xfId="1" applyNumberFormat="1" applyFont="1" applyFill="1" applyBorder="1" applyAlignment="1"/>
    <xf numFmtId="0" fontId="14" fillId="0" borderId="0" xfId="0" applyFont="1" applyAlignment="1">
      <alignment horizontal="left" vertical="top"/>
    </xf>
    <xf numFmtId="168" fontId="11" fillId="0" borderId="0" xfId="1" applyNumberFormat="1" applyFont="1" applyFill="1" applyAlignment="1"/>
    <xf numFmtId="168" fontId="11" fillId="0" borderId="0" xfId="14" applyNumberFormat="1" applyFont="1"/>
    <xf numFmtId="0" fontId="9" fillId="0" borderId="0" xfId="0" applyFont="1"/>
    <xf numFmtId="0" fontId="13" fillId="0" borderId="0" xfId="0" applyFont="1" applyAlignment="1">
      <alignment horizontal="left"/>
    </xf>
    <xf numFmtId="0" fontId="11" fillId="0" borderId="0" xfId="14" applyFont="1" applyAlignment="1">
      <alignment horizontal="left"/>
    </xf>
    <xf numFmtId="168" fontId="13" fillId="0" borderId="5" xfId="1" applyNumberFormat="1" applyFont="1" applyFill="1" applyBorder="1" applyAlignment="1"/>
    <xf numFmtId="0" fontId="11" fillId="0" borderId="0" xfId="11" applyFont="1" applyAlignment="1">
      <alignment horizontal="left"/>
    </xf>
    <xf numFmtId="168" fontId="11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164" fontId="11" fillId="0" borderId="1" xfId="1" applyNumberFormat="1" applyFont="1" applyFill="1" applyBorder="1" applyAlignment="1"/>
    <xf numFmtId="164" fontId="13" fillId="0" borderId="0" xfId="14" applyNumberFormat="1" applyFont="1"/>
    <xf numFmtId="168" fontId="8" fillId="0" borderId="3" xfId="1" applyNumberFormat="1" applyFont="1" applyFill="1" applyBorder="1" applyAlignment="1"/>
    <xf numFmtId="38" fontId="11" fillId="0" borderId="0" xfId="0" applyNumberFormat="1" applyFont="1" applyAlignment="1">
      <alignment horizontal="left" vertical="center"/>
    </xf>
    <xf numFmtId="41" fontId="13" fillId="0" borderId="0" xfId="14" applyNumberFormat="1" applyFont="1" applyAlignment="1">
      <alignment horizontal="center"/>
    </xf>
    <xf numFmtId="41" fontId="13" fillId="0" borderId="0" xfId="14" applyNumberFormat="1" applyFont="1"/>
    <xf numFmtId="41" fontId="11" fillId="0" borderId="0" xfId="14" applyNumberFormat="1" applyFont="1"/>
    <xf numFmtId="38" fontId="13" fillId="0" borderId="0" xfId="0" applyNumberFormat="1" applyFont="1" applyAlignment="1">
      <alignment horizontal="left" vertical="center"/>
    </xf>
    <xf numFmtId="41" fontId="13" fillId="0" borderId="1" xfId="14" applyNumberFormat="1" applyFont="1" applyBorder="1"/>
    <xf numFmtId="41" fontId="11" fillId="0" borderId="1" xfId="14" applyNumberFormat="1" applyFont="1" applyBorder="1"/>
    <xf numFmtId="0" fontId="10" fillId="0" borderId="0" xfId="14" applyFont="1" applyAlignment="1">
      <alignment horizontal="center"/>
    </xf>
    <xf numFmtId="0" fontId="11" fillId="0" borderId="0" xfId="14" applyFont="1" applyAlignment="1">
      <alignment horizontal="center"/>
    </xf>
    <xf numFmtId="168" fontId="13" fillId="0" borderId="0" xfId="14" applyNumberFormat="1" applyFont="1" applyAlignment="1">
      <alignment horizontal="right"/>
    </xf>
    <xf numFmtId="0" fontId="14" fillId="0" borderId="0" xfId="14" applyFont="1" applyFill="1" applyAlignment="1">
      <alignment horizontal="center"/>
    </xf>
    <xf numFmtId="0" fontId="13" fillId="0" borderId="0" xfId="14" applyFont="1" applyFill="1" applyAlignment="1"/>
    <xf numFmtId="169" fontId="8" fillId="0" borderId="0" xfId="14" applyNumberFormat="1" applyFont="1" applyFill="1" applyBorder="1" applyAlignment="1"/>
    <xf numFmtId="169" fontId="8" fillId="0" borderId="0" xfId="14" applyNumberFormat="1" applyFont="1" applyFill="1" applyAlignment="1"/>
    <xf numFmtId="169" fontId="13" fillId="0" borderId="0" xfId="14" applyNumberFormat="1" applyFont="1" applyFill="1" applyAlignment="1"/>
    <xf numFmtId="165" fontId="8" fillId="0" borderId="0" xfId="14" applyNumberFormat="1" applyFont="1" applyFill="1" applyBorder="1" applyAlignment="1"/>
    <xf numFmtId="0" fontId="8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3" fillId="0" borderId="0" xfId="14" applyFont="1" applyFill="1" applyAlignment="1">
      <alignment horizontal="right"/>
    </xf>
    <xf numFmtId="0" fontId="8" fillId="0" borderId="0" xfId="14" applyFont="1" applyFill="1" applyAlignment="1"/>
    <xf numFmtId="0" fontId="13" fillId="0" borderId="0" xfId="14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3" fillId="0" borderId="0" xfId="0" quotePrefix="1" applyFont="1" applyFill="1" applyAlignment="1">
      <alignment horizontal="center"/>
    </xf>
    <xf numFmtId="49" fontId="13" fillId="0" borderId="0" xfId="14" quotePrefix="1" applyNumberFormat="1" applyFont="1" applyFill="1" applyBorder="1" applyAlignment="1">
      <alignment horizontal="center"/>
    </xf>
    <xf numFmtId="168" fontId="13" fillId="0" borderId="1" xfId="14" applyNumberFormat="1" applyFont="1" applyBorder="1" applyAlignment="1">
      <alignment horizontal="right"/>
    </xf>
    <xf numFmtId="0" fontId="8" fillId="0" borderId="0" xfId="0" applyFont="1" applyFill="1" applyAlignment="1">
      <alignment horizontal="left"/>
    </xf>
    <xf numFmtId="168" fontId="8" fillId="0" borderId="1" xfId="14" applyNumberFormat="1" applyFont="1" applyFill="1" applyBorder="1" applyAlignment="1">
      <alignment horizontal="right"/>
    </xf>
    <xf numFmtId="168" fontId="8" fillId="0" borderId="0" xfId="14" applyNumberFormat="1" applyFont="1" applyFill="1" applyBorder="1" applyAlignment="1">
      <alignment horizontal="right"/>
    </xf>
    <xf numFmtId="168" fontId="8" fillId="0" borderId="2" xfId="14" applyNumberFormat="1" applyFont="1" applyFill="1" applyBorder="1" applyAlignment="1">
      <alignment horizontal="right"/>
    </xf>
    <xf numFmtId="164" fontId="11" fillId="0" borderId="0" xfId="5" applyNumberFormat="1" applyFont="1" applyAlignment="1"/>
    <xf numFmtId="168" fontId="13" fillId="0" borderId="0" xfId="1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>
      <alignment horizontal="left"/>
    </xf>
    <xf numFmtId="168" fontId="13" fillId="0" borderId="0" xfId="14" applyNumberFormat="1" applyFont="1" applyFill="1" applyAlignment="1">
      <alignment horizontal="right"/>
    </xf>
    <xf numFmtId="41" fontId="13" fillId="0" borderId="0" xfId="14" applyNumberFormat="1" applyFont="1" applyAlignment="1"/>
    <xf numFmtId="168" fontId="8" fillId="0" borderId="4" xfId="14" applyNumberFormat="1" applyFont="1" applyFill="1" applyBorder="1" applyAlignment="1">
      <alignment horizontal="right"/>
    </xf>
    <xf numFmtId="168" fontId="8" fillId="0" borderId="0" xfId="14" applyNumberFormat="1" applyFont="1" applyFill="1" applyAlignment="1">
      <alignment horizontal="right"/>
    </xf>
    <xf numFmtId="0" fontId="13" fillId="0" borderId="0" xfId="0" applyFont="1" applyFill="1" applyAlignment="1"/>
    <xf numFmtId="0" fontId="9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168" fontId="13" fillId="0" borderId="0" xfId="14" applyNumberFormat="1" applyFont="1" applyAlignment="1"/>
    <xf numFmtId="168" fontId="13" fillId="0" borderId="0" xfId="14" applyNumberFormat="1" applyFont="1" applyBorder="1" applyAlignment="1">
      <alignment horizontal="right"/>
    </xf>
    <xf numFmtId="168" fontId="8" fillId="0" borderId="2" xfId="14" applyNumberFormat="1" applyFont="1" applyBorder="1" applyAlignment="1">
      <alignment horizontal="right"/>
    </xf>
    <xf numFmtId="168" fontId="8" fillId="0" borderId="0" xfId="14" applyNumberFormat="1" applyFont="1" applyAlignment="1">
      <alignment horizontal="right"/>
    </xf>
    <xf numFmtId="168" fontId="8" fillId="0" borderId="3" xfId="14" applyNumberFormat="1" applyFont="1" applyFill="1" applyBorder="1" applyAlignment="1">
      <alignment horizontal="right"/>
    </xf>
    <xf numFmtId="168" fontId="13" fillId="0" borderId="0" xfId="14" applyNumberFormat="1" applyFont="1" applyFill="1" applyBorder="1" applyAlignment="1"/>
    <xf numFmtId="168" fontId="13" fillId="0" borderId="0" xfId="14" applyNumberFormat="1" applyFont="1" applyFill="1" applyAlignment="1"/>
    <xf numFmtId="168" fontId="13" fillId="0" borderId="0" xfId="14" applyNumberFormat="1" applyFont="1" applyFill="1" applyAlignment="1">
      <alignment horizontal="center"/>
    </xf>
    <xf numFmtId="168" fontId="8" fillId="0" borderId="3" xfId="14" applyNumberFormat="1" applyFont="1" applyFill="1" applyBorder="1" applyAlignment="1"/>
    <xf numFmtId="168" fontId="12" fillId="0" borderId="0" xfId="14" applyNumberFormat="1" applyFont="1" applyFill="1" applyBorder="1" applyAlignment="1"/>
    <xf numFmtId="0" fontId="12" fillId="0" borderId="0" xfId="14" applyFont="1" applyFill="1" applyAlignment="1">
      <alignment horizontal="left"/>
    </xf>
    <xf numFmtId="0" fontId="12" fillId="0" borderId="0" xfId="14" applyFont="1" applyFill="1" applyAlignment="1"/>
    <xf numFmtId="0" fontId="15" fillId="0" borderId="0" xfId="14" applyFont="1" applyFill="1" applyAlignment="1">
      <alignment horizontal="center"/>
    </xf>
    <xf numFmtId="170" fontId="8" fillId="0" borderId="5" xfId="1" applyNumberFormat="1" applyFont="1" applyFill="1" applyBorder="1" applyAlignment="1"/>
    <xf numFmtId="170" fontId="13" fillId="0" borderId="0" xfId="14" applyNumberFormat="1" applyFont="1" applyFill="1" applyBorder="1" applyAlignment="1"/>
    <xf numFmtId="168" fontId="13" fillId="0" borderId="0" xfId="7" applyNumberFormat="1" applyFont="1" applyFill="1" applyBorder="1" applyAlignment="1"/>
    <xf numFmtId="38" fontId="11" fillId="0" borderId="0" xfId="0" applyNumberFormat="1" applyFont="1" applyFill="1" applyAlignment="1">
      <alignment horizontal="left"/>
    </xf>
    <xf numFmtId="41" fontId="13" fillId="0" borderId="0" xfId="14" applyNumberFormat="1" applyFont="1" applyFill="1" applyBorder="1" applyAlignment="1"/>
    <xf numFmtId="0" fontId="8" fillId="0" borderId="0" xfId="0" quotePrefix="1" applyFont="1" applyFill="1" applyAlignment="1"/>
    <xf numFmtId="0" fontId="8" fillId="0" borderId="0" xfId="13" quotePrefix="1" applyFont="1"/>
    <xf numFmtId="0" fontId="16" fillId="0" borderId="0" xfId="14" applyFont="1" applyAlignment="1">
      <alignment horizontal="left"/>
    </xf>
    <xf numFmtId="0" fontId="17" fillId="0" borderId="0" xfId="14" applyFont="1" applyAlignment="1">
      <alignment horizontal="center"/>
    </xf>
    <xf numFmtId="0" fontId="18" fillId="0" borderId="0" xfId="14" applyFont="1" applyAlignment="1">
      <alignment horizontal="center"/>
    </xf>
    <xf numFmtId="0" fontId="13" fillId="0" borderId="0" xfId="14" applyFont="1" applyAlignment="1">
      <alignment horizontal="right"/>
    </xf>
    <xf numFmtId="0" fontId="14" fillId="0" borderId="0" xfId="14" applyFont="1"/>
    <xf numFmtId="0" fontId="13" fillId="0" borderId="0" xfId="14" applyFont="1" applyAlignment="1">
      <alignment horizontal="center"/>
    </xf>
    <xf numFmtId="0" fontId="19" fillId="0" borderId="0" xfId="14" applyFont="1"/>
    <xf numFmtId="0" fontId="19" fillId="0" borderId="0" xfId="14" applyFont="1" applyAlignment="1">
      <alignment horizontal="left"/>
    </xf>
    <xf numFmtId="0" fontId="19" fillId="0" borderId="0" xfId="14" applyFont="1" applyAlignment="1">
      <alignment horizontal="center"/>
    </xf>
    <xf numFmtId="0" fontId="13" fillId="0" borderId="0" xfId="16" applyFont="1" applyAlignment="1">
      <alignment horizontal="center" vertical="center"/>
    </xf>
    <xf numFmtId="168" fontId="19" fillId="0" borderId="0" xfId="7" applyNumberFormat="1" applyFont="1" applyAlignment="1">
      <alignment horizontal="center"/>
    </xf>
    <xf numFmtId="167" fontId="19" fillId="0" borderId="0" xfId="14" applyNumberFormat="1" applyFont="1" applyAlignment="1">
      <alignment horizontal="center"/>
    </xf>
    <xf numFmtId="164" fontId="19" fillId="0" borderId="0" xfId="14" applyNumberFormat="1" applyFont="1" applyAlignment="1">
      <alignment horizontal="center"/>
    </xf>
    <xf numFmtId="168" fontId="11" fillId="0" borderId="0" xfId="9" applyNumberFormat="1" applyFont="1" applyAlignment="1">
      <alignment horizontal="center"/>
    </xf>
    <xf numFmtId="0" fontId="11" fillId="0" borderId="0" xfId="13" applyFont="1" applyAlignment="1">
      <alignment horizontal="center"/>
    </xf>
    <xf numFmtId="0" fontId="13" fillId="0" borderId="0" xfId="13" applyFont="1" applyAlignment="1">
      <alignment horizontal="center"/>
    </xf>
    <xf numFmtId="168" fontId="13" fillId="0" borderId="0" xfId="9" applyNumberFormat="1" applyFont="1" applyAlignment="1">
      <alignment horizontal="center"/>
    </xf>
    <xf numFmtId="168" fontId="19" fillId="0" borderId="0" xfId="2" applyNumberFormat="1" applyFont="1" applyAlignment="1">
      <alignment horizontal="center"/>
    </xf>
    <xf numFmtId="49" fontId="16" fillId="0" borderId="0" xfId="12" applyNumberFormat="1" applyFont="1" applyAlignment="1">
      <alignment horizontal="left" vertical="center"/>
    </xf>
    <xf numFmtId="0" fontId="8" fillId="0" borderId="0" xfId="13" applyFont="1"/>
    <xf numFmtId="168" fontId="17" fillId="0" borderId="0" xfId="7" applyNumberFormat="1" applyFont="1" applyAlignment="1">
      <alignment horizontal="center"/>
    </xf>
    <xf numFmtId="168" fontId="8" fillId="0" borderId="0" xfId="7" applyNumberFormat="1" applyFont="1" applyAlignment="1">
      <alignment horizontal="right"/>
    </xf>
    <xf numFmtId="168" fontId="8" fillId="0" borderId="0" xfId="15" applyNumberFormat="1" applyFont="1" applyAlignment="1">
      <alignment horizontal="right"/>
    </xf>
    <xf numFmtId="164" fontId="8" fillId="0" borderId="0" xfId="7" applyNumberFormat="1" applyFont="1" applyAlignment="1">
      <alignment horizontal="right"/>
    </xf>
    <xf numFmtId="0" fontId="13" fillId="0" borderId="0" xfId="13" applyFont="1"/>
    <xf numFmtId="168" fontId="13" fillId="0" borderId="0" xfId="7" applyNumberFormat="1" applyFont="1" applyAlignment="1">
      <alignment horizontal="right"/>
    </xf>
    <xf numFmtId="164" fontId="13" fillId="0" borderId="1" xfId="1" applyNumberFormat="1" applyFont="1" applyBorder="1"/>
    <xf numFmtId="0" fontId="9" fillId="0" borderId="0" xfId="14" applyFont="1"/>
    <xf numFmtId="164" fontId="8" fillId="0" borderId="0" xfId="15" applyNumberFormat="1" applyFont="1" applyAlignment="1">
      <alignment horizontal="right"/>
    </xf>
    <xf numFmtId="0" fontId="20" fillId="0" borderId="0" xfId="14" applyFont="1"/>
    <xf numFmtId="164" fontId="13" fillId="0" borderId="0" xfId="1" applyNumberFormat="1" applyFont="1"/>
    <xf numFmtId="164" fontId="13" fillId="0" borderId="0" xfId="0" applyNumberFormat="1" applyFont="1"/>
    <xf numFmtId="168" fontId="13" fillId="0" borderId="0" xfId="0" applyNumberFormat="1" applyFont="1"/>
    <xf numFmtId="168" fontId="11" fillId="0" borderId="0" xfId="0" applyNumberFormat="1" applyFont="1"/>
    <xf numFmtId="0" fontId="12" fillId="0" borderId="0" xfId="14" applyFont="1" applyAlignment="1">
      <alignment horizontal="left"/>
    </xf>
    <xf numFmtId="0" fontId="12" fillId="0" borderId="0" xfId="14" applyFont="1"/>
    <xf numFmtId="164" fontId="10" fillId="0" borderId="2" xfId="1" applyNumberFormat="1" applyFont="1" applyBorder="1"/>
    <xf numFmtId="168" fontId="8" fillId="0" borderId="2" xfId="7" applyNumberFormat="1" applyFont="1" applyBorder="1" applyAlignment="1">
      <alignment horizontal="right"/>
    </xf>
    <xf numFmtId="164" fontId="8" fillId="0" borderId="2" xfId="7" applyNumberFormat="1" applyFont="1" applyBorder="1" applyAlignment="1">
      <alignment horizontal="right"/>
    </xf>
    <xf numFmtId="43" fontId="13" fillId="0" borderId="0" xfId="1" applyNumberFormat="1" applyFont="1" applyAlignment="1">
      <alignment horizontal="left"/>
    </xf>
    <xf numFmtId="164" fontId="13" fillId="0" borderId="0" xfId="1" applyNumberFormat="1" applyFont="1" applyBorder="1"/>
    <xf numFmtId="0" fontId="10" fillId="0" borderId="0" xfId="13" applyFont="1"/>
    <xf numFmtId="168" fontId="19" fillId="0" borderId="0" xfId="7" applyNumberFormat="1" applyFont="1" applyAlignment="1">
      <alignment horizontal="left"/>
    </xf>
    <xf numFmtId="168" fontId="13" fillId="0" borderId="0" xfId="7" applyNumberFormat="1" applyFont="1" applyAlignment="1">
      <alignment horizontal="center"/>
    </xf>
    <xf numFmtId="168" fontId="21" fillId="0" borderId="0" xfId="15" applyNumberFormat="1" applyFont="1" applyAlignment="1">
      <alignment horizontal="right"/>
    </xf>
    <xf numFmtId="168" fontId="19" fillId="0" borderId="0" xfId="7" applyNumberFormat="1" applyFont="1" applyAlignment="1">
      <alignment horizontal="right"/>
    </xf>
    <xf numFmtId="0" fontId="11" fillId="0" borderId="0" xfId="13" applyFont="1"/>
    <xf numFmtId="164" fontId="8" fillId="0" borderId="0" xfId="7" applyNumberFormat="1" applyFont="1"/>
    <xf numFmtId="168" fontId="8" fillId="0" borderId="0" xfId="7" applyNumberFormat="1" applyFont="1"/>
    <xf numFmtId="168" fontId="13" fillId="0" borderId="0" xfId="2" applyNumberFormat="1" applyFont="1" applyAlignment="1">
      <alignment horizontal="center"/>
    </xf>
    <xf numFmtId="168" fontId="13" fillId="0" borderId="0" xfId="1" applyNumberFormat="1" applyFont="1" applyAlignment="1">
      <alignment horizontal="center"/>
    </xf>
    <xf numFmtId="168" fontId="13" fillId="0" borderId="1" xfId="7" applyNumberFormat="1" applyFont="1" applyBorder="1" applyAlignment="1">
      <alignment horizontal="center"/>
    </xf>
    <xf numFmtId="164" fontId="10" fillId="0" borderId="0" xfId="1" applyNumberFormat="1" applyFont="1"/>
    <xf numFmtId="168" fontId="8" fillId="0" borderId="0" xfId="7" applyNumberFormat="1" applyFont="1" applyAlignment="1">
      <alignment horizontal="center"/>
    </xf>
    <xf numFmtId="168" fontId="10" fillId="0" borderId="0" xfId="1" applyNumberFormat="1" applyFont="1"/>
    <xf numFmtId="168" fontId="8" fillId="0" borderId="3" xfId="2" applyNumberFormat="1" applyFont="1" applyBorder="1"/>
    <xf numFmtId="0" fontId="11" fillId="0" borderId="0" xfId="0" applyFont="1" applyFill="1"/>
    <xf numFmtId="0" fontId="13" fillId="0" borderId="1" xfId="14" applyFont="1" applyBorder="1" applyAlignment="1"/>
    <xf numFmtId="0" fontId="19" fillId="0" borderId="0" xfId="14" applyFont="1" applyFill="1" applyBorder="1" applyAlignment="1">
      <alignment horizontal="center"/>
    </xf>
    <xf numFmtId="0" fontId="13" fillId="0" borderId="0" xfId="16" applyFont="1" applyFill="1" applyAlignment="1">
      <alignment horizontal="center" vertical="center"/>
    </xf>
    <xf numFmtId="0" fontId="19" fillId="0" borderId="0" xfId="14" applyFont="1" applyFill="1" applyAlignment="1">
      <alignment horizontal="center"/>
    </xf>
    <xf numFmtId="168" fontId="17" fillId="0" borderId="0" xfId="14" applyNumberFormat="1" applyFont="1" applyAlignment="1"/>
    <xf numFmtId="0" fontId="8" fillId="0" borderId="0" xfId="13" applyFont="1" applyFill="1"/>
    <xf numFmtId="168" fontId="13" fillId="0" borderId="1" xfId="1" applyNumberFormat="1" applyFont="1" applyBorder="1" applyAlignment="1">
      <alignment horizontal="right"/>
    </xf>
    <xf numFmtId="164" fontId="8" fillId="0" borderId="2" xfId="1" applyNumberFormat="1" applyFont="1" applyBorder="1"/>
    <xf numFmtId="168" fontId="8" fillId="0" borderId="0" xfId="0" applyNumberFormat="1" applyFont="1"/>
    <xf numFmtId="164" fontId="8" fillId="0" borderId="0" xfId="0" applyNumberFormat="1" applyFont="1"/>
    <xf numFmtId="168" fontId="8" fillId="0" borderId="2" xfId="1" applyNumberFormat="1" applyFont="1" applyBorder="1"/>
    <xf numFmtId="168" fontId="14" fillId="0" borderId="0" xfId="7" applyNumberFormat="1" applyFont="1" applyAlignment="1">
      <alignment horizontal="center"/>
    </xf>
    <xf numFmtId="168" fontId="13" fillId="0" borderId="0" xfId="7" applyNumberFormat="1" applyFont="1" applyAlignment="1">
      <alignment horizontal="left"/>
    </xf>
    <xf numFmtId="168" fontId="13" fillId="0" borderId="1" xfId="2" applyNumberFormat="1" applyFont="1" applyBorder="1" applyAlignment="1">
      <alignment horizontal="center"/>
    </xf>
    <xf numFmtId="168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8" fillId="0" borderId="3" xfId="7" applyNumberFormat="1" applyFont="1" applyBorder="1" applyAlignment="1">
      <alignment horizontal="right"/>
    </xf>
    <xf numFmtId="164" fontId="10" fillId="0" borderId="4" xfId="1" applyNumberFormat="1" applyFont="1" applyBorder="1"/>
    <xf numFmtId="164" fontId="8" fillId="0" borderId="4" xfId="7" applyNumberFormat="1" applyFont="1" applyBorder="1" applyAlignment="1">
      <alignment horizontal="right"/>
    </xf>
    <xf numFmtId="168" fontId="8" fillId="0" borderId="4" xfId="7" applyNumberFormat="1" applyFont="1" applyBorder="1" applyAlignment="1">
      <alignment horizontal="right"/>
    </xf>
    <xf numFmtId="168" fontId="13" fillId="0" borderId="0" xfId="7" applyNumberFormat="1" applyFont="1" applyBorder="1" applyAlignment="1">
      <alignment horizontal="center"/>
    </xf>
    <xf numFmtId="168" fontId="21" fillId="0" borderId="0" xfId="15" applyNumberFormat="1" applyFont="1" applyBorder="1" applyAlignment="1">
      <alignment horizontal="right"/>
    </xf>
    <xf numFmtId="168" fontId="19" fillId="0" borderId="0" xfId="7" applyNumberFormat="1" applyFont="1" applyBorder="1" applyAlignment="1">
      <alignment horizontal="right"/>
    </xf>
    <xf numFmtId="168" fontId="13" fillId="0" borderId="0" xfId="14" applyNumberFormat="1" applyFont="1" applyBorder="1"/>
    <xf numFmtId="168" fontId="8" fillId="0" borderId="1" xfId="7" applyNumberFormat="1" applyFont="1" applyBorder="1" applyAlignment="1">
      <alignment horizontal="right"/>
    </xf>
    <xf numFmtId="168" fontId="8" fillId="0" borderId="0" xfId="15" applyNumberFormat="1" applyFont="1" applyFill="1" applyAlignment="1">
      <alignment horizontal="right"/>
    </xf>
    <xf numFmtId="168" fontId="8" fillId="0" borderId="0" xfId="7" applyNumberFormat="1" applyFont="1" applyFill="1" applyAlignment="1">
      <alignment horizontal="right"/>
    </xf>
    <xf numFmtId="168" fontId="8" fillId="0" borderId="3" xfId="2" applyNumberFormat="1" applyFont="1" applyFill="1" applyBorder="1"/>
    <xf numFmtId="0" fontId="11" fillId="0" borderId="0" xfId="14" applyFont="1" applyFill="1" applyAlignment="1">
      <alignment horizontal="left"/>
    </xf>
    <xf numFmtId="0" fontId="13" fillId="0" borderId="0" xfId="14" applyFont="1" applyFill="1"/>
    <xf numFmtId="168" fontId="11" fillId="0" borderId="0" xfId="14" applyNumberFormat="1" applyFont="1" applyFill="1"/>
    <xf numFmtId="168" fontId="13" fillId="0" borderId="0" xfId="14" applyNumberFormat="1" applyFont="1" applyFill="1"/>
    <xf numFmtId="0" fontId="11" fillId="0" borderId="0" xfId="14" applyFont="1" applyFill="1"/>
    <xf numFmtId="0" fontId="8" fillId="0" borderId="0" xfId="14" applyFont="1" applyFill="1"/>
    <xf numFmtId="168" fontId="8" fillId="0" borderId="0" xfId="7" applyNumberFormat="1" applyFont="1" applyFill="1"/>
    <xf numFmtId="0" fontId="8" fillId="0" borderId="0" xfId="14" applyFont="1" applyFill="1" applyAlignment="1">
      <alignment horizontal="center"/>
    </xf>
    <xf numFmtId="49" fontId="13" fillId="0" borderId="0" xfId="14" quotePrefix="1" applyNumberFormat="1" applyFont="1" applyFill="1" applyAlignment="1">
      <alignment horizontal="center"/>
    </xf>
    <xf numFmtId="0" fontId="9" fillId="0" borderId="0" xfId="0" applyFont="1" applyFill="1"/>
    <xf numFmtId="37" fontId="13" fillId="0" borderId="0" xfId="5" applyNumberFormat="1" applyFont="1" applyFill="1" applyAlignment="1">
      <alignment horizontal="right"/>
    </xf>
    <xf numFmtId="37" fontId="13" fillId="0" borderId="0" xfId="14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168" fontId="13" fillId="0" borderId="0" xfId="7" applyNumberFormat="1" applyFont="1" applyFill="1"/>
    <xf numFmtId="41" fontId="13" fillId="0" borderId="0" xfId="14" applyNumberFormat="1" applyFont="1" applyFill="1" applyAlignment="1">
      <alignment horizontal="right"/>
    </xf>
    <xf numFmtId="0" fontId="13" fillId="0" borderId="0" xfId="14" applyFont="1" applyFill="1" applyAlignment="1">
      <alignment horizontal="left" vertical="center"/>
    </xf>
    <xf numFmtId="168" fontId="13" fillId="0" borderId="1" xfId="7" applyNumberFormat="1" applyFont="1" applyFill="1" applyBorder="1"/>
    <xf numFmtId="168" fontId="8" fillId="0" borderId="0" xfId="5" applyNumberFormat="1" applyFont="1" applyFill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8" fillId="0" borderId="1" xfId="7" applyNumberFormat="1" applyFont="1" applyFill="1" applyBorder="1"/>
    <xf numFmtId="165" fontId="13" fillId="0" borderId="0" xfId="5" applyFont="1" applyFill="1" applyAlignment="1">
      <alignment horizontal="right"/>
    </xf>
    <xf numFmtId="165" fontId="13" fillId="0" borderId="0" xfId="14" applyNumberFormat="1" applyFont="1" applyFill="1" applyAlignment="1">
      <alignment horizontal="right"/>
    </xf>
    <xf numFmtId="0" fontId="13" fillId="0" borderId="0" xfId="0" applyFont="1" applyFill="1" applyAlignment="1">
      <alignment horizontal="left" vertical="center"/>
    </xf>
    <xf numFmtId="164" fontId="13" fillId="0" borderId="0" xfId="7" applyNumberFormat="1" applyFont="1" applyFill="1"/>
    <xf numFmtId="168" fontId="8" fillId="0" borderId="2" xfId="1" applyNumberFormat="1" applyFont="1" applyFill="1" applyBorder="1"/>
    <xf numFmtId="168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/>
    <xf numFmtId="0" fontId="13" fillId="0" borderId="0" xfId="0" applyFont="1" applyFill="1"/>
    <xf numFmtId="41" fontId="13" fillId="0" borderId="0" xfId="14" applyNumberFormat="1" applyFont="1" applyFill="1"/>
    <xf numFmtId="0" fontId="13" fillId="0" borderId="0" xfId="14" applyFont="1" applyFill="1" applyAlignment="1">
      <alignment vertical="center"/>
    </xf>
    <xf numFmtId="168" fontId="8" fillId="0" borderId="2" xfId="5" applyNumberFormat="1" applyFont="1" applyFill="1" applyBorder="1" applyAlignment="1">
      <alignment horizontal="right"/>
    </xf>
    <xf numFmtId="41" fontId="13" fillId="0" borderId="2" xfId="14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68" fontId="8" fillId="0" borderId="3" xfId="7" applyNumberFormat="1" applyFont="1" applyFill="1" applyBorder="1"/>
    <xf numFmtId="164" fontId="11" fillId="0" borderId="0" xfId="5" applyNumberFormat="1" applyFont="1"/>
    <xf numFmtId="0" fontId="8" fillId="0" borderId="0" xfId="0" quotePrefix="1" applyFont="1" applyFill="1" applyAlignment="1">
      <alignment vertical="top"/>
    </xf>
    <xf numFmtId="0" fontId="13" fillId="0" borderId="0" xfId="14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38" fontId="11" fillId="0" borderId="0" xfId="0" applyNumberFormat="1" applyFont="1" applyFill="1" applyAlignment="1">
      <alignment horizontal="left" vertical="center"/>
    </xf>
    <xf numFmtId="168" fontId="13" fillId="0" borderId="1" xfId="7" applyNumberFormat="1" applyFont="1" applyFill="1" applyBorder="1" applyAlignment="1">
      <alignment horizontal="center"/>
    </xf>
    <xf numFmtId="164" fontId="13" fillId="0" borderId="1" xfId="1" applyNumberFormat="1" applyFont="1" applyFill="1" applyBorder="1"/>
    <xf numFmtId="164" fontId="8" fillId="0" borderId="0" xfId="7" applyNumberFormat="1" applyFont="1" applyFill="1"/>
    <xf numFmtId="168" fontId="13" fillId="0" borderId="0" xfId="7" applyNumberFormat="1" applyFont="1" applyFill="1" applyAlignment="1">
      <alignment horizontal="right"/>
    </xf>
    <xf numFmtId="168" fontId="8" fillId="0" borderId="1" xfId="7" applyNumberFormat="1" applyFont="1" applyFill="1" applyBorder="1" applyAlignment="1">
      <alignment horizontal="right"/>
    </xf>
    <xf numFmtId="168" fontId="10" fillId="0" borderId="0" xfId="1" applyNumberFormat="1" applyFont="1" applyFill="1"/>
    <xf numFmtId="164" fontId="10" fillId="0" borderId="0" xfId="1" applyNumberFormat="1" applyFont="1" applyFill="1"/>
    <xf numFmtId="168" fontId="13" fillId="0" borderId="0" xfId="1" applyNumberFormat="1" applyFont="1" applyFill="1"/>
    <xf numFmtId="168" fontId="13" fillId="0" borderId="0" xfId="0" applyNumberFormat="1" applyFont="1" applyFill="1"/>
    <xf numFmtId="164" fontId="13" fillId="0" borderId="0" xfId="1" applyNumberFormat="1" applyFont="1" applyFill="1"/>
    <xf numFmtId="164" fontId="13" fillId="0" borderId="0" xfId="0" applyNumberFormat="1" applyFont="1" applyFill="1"/>
    <xf numFmtId="168" fontId="13" fillId="0" borderId="0" xfId="0" applyNumberFormat="1" applyFont="1" applyFill="1" applyAlignment="1">
      <alignment horizontal="right"/>
    </xf>
    <xf numFmtId="168" fontId="8" fillId="0" borderId="0" xfId="14" applyNumberFormat="1" applyFont="1" applyFill="1"/>
    <xf numFmtId="0" fontId="13" fillId="0" borderId="0" xfId="11" applyFont="1" applyFill="1"/>
    <xf numFmtId="0" fontId="11" fillId="0" borderId="0" xfId="0" quotePrefix="1" applyFont="1" applyFill="1" applyAlignment="1">
      <alignment horizontal="left"/>
    </xf>
    <xf numFmtId="164" fontId="13" fillId="0" borderId="0" xfId="14" applyNumberFormat="1" applyFont="1" applyFill="1"/>
    <xf numFmtId="41" fontId="11" fillId="0" borderId="0" xfId="14" applyNumberFormat="1" applyFont="1" applyFill="1"/>
    <xf numFmtId="41" fontId="8" fillId="0" borderId="3" xfId="14" applyNumberFormat="1" applyFont="1" applyFill="1" applyBorder="1" applyAlignment="1">
      <alignment horizontal="right"/>
    </xf>
    <xf numFmtId="41" fontId="11" fillId="0" borderId="0" xfId="14" applyNumberFormat="1" applyFont="1" applyFill="1" applyAlignment="1">
      <alignment horizontal="center"/>
    </xf>
    <xf numFmtId="41" fontId="11" fillId="0" borderId="0" xfId="14" applyNumberFormat="1" applyFont="1" applyAlignment="1">
      <alignment horizontal="center"/>
    </xf>
    <xf numFmtId="0" fontId="10" fillId="0" borderId="0" xfId="14" applyFont="1" applyAlignment="1">
      <alignment horizontal="center"/>
    </xf>
    <xf numFmtId="0" fontId="8" fillId="0" borderId="0" xfId="14" applyFont="1" applyAlignment="1">
      <alignment horizontal="center"/>
    </xf>
    <xf numFmtId="166" fontId="14" fillId="0" borderId="0" xfId="14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41" fontId="13" fillId="0" borderId="0" xfId="14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168" fontId="17" fillId="0" borderId="0" xfId="14" applyNumberFormat="1" applyFont="1" applyAlignment="1">
      <alignment horizontal="center"/>
    </xf>
    <xf numFmtId="0" fontId="13" fillId="0" borderId="1" xfId="14" applyFont="1" applyBorder="1" applyAlignment="1">
      <alignment horizontal="center"/>
    </xf>
    <xf numFmtId="168" fontId="17" fillId="0" borderId="0" xfId="2" applyNumberFormat="1" applyFont="1" applyAlignment="1">
      <alignment horizontal="center"/>
    </xf>
    <xf numFmtId="0" fontId="13" fillId="0" borderId="0" xfId="14" applyFont="1" applyFill="1" applyAlignment="1">
      <alignment horizontal="center" wrapText="1"/>
    </xf>
    <xf numFmtId="166" fontId="14" fillId="0" borderId="0" xfId="14" applyNumberFormat="1" applyFont="1" applyFill="1" applyAlignment="1">
      <alignment horizontal="center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167</xdr:row>
      <xdr:rowOff>0</xdr:rowOff>
    </xdr:from>
    <xdr:to>
      <xdr:col>1</xdr:col>
      <xdr:colOff>2898107</xdr:colOff>
      <xdr:row>167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82</xdr:row>
      <xdr:rowOff>269875</xdr:rowOff>
    </xdr:from>
    <xdr:to>
      <xdr:col>1</xdr:col>
      <xdr:colOff>2533784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307439" y="22924135"/>
          <a:ext cx="20257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715084</xdr:colOff>
      <xdr:row>83</xdr:row>
      <xdr:rowOff>9525</xdr:rowOff>
    </xdr:from>
    <xdr:to>
      <xdr:col>10</xdr:col>
      <xdr:colOff>168088</xdr:colOff>
      <xdr:row>83</xdr:row>
      <xdr:rowOff>11206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4939702" y="21401554"/>
          <a:ext cx="2041562" cy="1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83</xdr:row>
      <xdr:rowOff>269875</xdr:rowOff>
    </xdr:from>
    <xdr:to>
      <xdr:col>1</xdr:col>
      <xdr:colOff>2533784</xdr:colOff>
      <xdr:row>83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313789" y="23068915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662416</xdr:colOff>
      <xdr:row>84</xdr:row>
      <xdr:rowOff>9525</xdr:rowOff>
    </xdr:from>
    <xdr:to>
      <xdr:col>10</xdr:col>
      <xdr:colOff>134469</xdr:colOff>
      <xdr:row>84</xdr:row>
      <xdr:rowOff>11206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A4BA994-A5D9-4695-8CDB-28413FBE9DD8}"/>
            </a:ext>
          </a:extLst>
        </xdr:cNvPr>
        <xdr:cNvCxnSpPr/>
      </xdr:nvCxnSpPr>
      <xdr:spPr>
        <a:xfrm>
          <a:off x="5268034" y="21300701"/>
          <a:ext cx="1926141" cy="1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zoomScale="85" zoomScaleNormal="85" zoomScaleSheetLayoutView="85" workbookViewId="0">
      <selection activeCell="M1" sqref="M1"/>
    </sheetView>
  </sheetViews>
  <sheetFormatPr defaultColWidth="9.1796875" defaultRowHeight="19.5" customHeight="1" x14ac:dyDescent="0.8"/>
  <cols>
    <col min="1" max="1" width="17.1796875" style="9" customWidth="1"/>
    <col min="2" max="2" width="27.453125" style="9" customWidth="1"/>
    <col min="3" max="3" width="12.54296875" style="11" customWidth="1"/>
    <col min="4" max="4" width="1" style="9" customWidth="1"/>
    <col min="5" max="5" width="15" style="48" bestFit="1" customWidth="1"/>
    <col min="6" max="6" width="1" style="6" customWidth="1"/>
    <col min="7" max="7" width="15" style="6" bestFit="1" customWidth="1"/>
    <col min="8" max="8" width="1" style="6" customWidth="1"/>
    <col min="9" max="9" width="15" style="48" bestFit="1" customWidth="1"/>
    <col min="10" max="10" width="1" style="9" customWidth="1"/>
    <col min="11" max="11" width="15" style="9" bestFit="1" customWidth="1"/>
    <col min="12" max="12" width="9.1796875" style="6"/>
    <col min="13" max="13" width="17.1796875" style="9" bestFit="1" customWidth="1"/>
    <col min="14" max="15" width="15.1796875" style="9" bestFit="1" customWidth="1"/>
    <col min="16" max="16384" width="9.1796875" style="9"/>
  </cols>
  <sheetData>
    <row r="1" spans="1:12" ht="19.5" customHeight="1" x14ac:dyDescent="0.8">
      <c r="A1" s="1" t="s">
        <v>205</v>
      </c>
      <c r="B1" s="2"/>
      <c r="C1" s="3"/>
      <c r="D1" s="2"/>
      <c r="E1" s="4"/>
      <c r="F1" s="5"/>
      <c r="G1" s="5"/>
      <c r="I1" s="4"/>
      <c r="J1" s="2"/>
      <c r="K1" s="7"/>
      <c r="L1" s="8"/>
    </row>
    <row r="2" spans="1:12" ht="19.5" customHeight="1" x14ac:dyDescent="0.8">
      <c r="A2" s="1" t="s">
        <v>223</v>
      </c>
      <c r="B2" s="2"/>
      <c r="C2" s="3"/>
      <c r="D2" s="2"/>
      <c r="E2" s="4"/>
      <c r="F2" s="5"/>
      <c r="G2" s="5"/>
      <c r="I2" s="4"/>
      <c r="J2" s="2"/>
      <c r="K2" s="7"/>
      <c r="L2" s="8"/>
    </row>
    <row r="3" spans="1:12" ht="23" x14ac:dyDescent="0.8">
      <c r="A3" s="1" t="s">
        <v>0</v>
      </c>
      <c r="B3" s="2"/>
      <c r="C3" s="3"/>
      <c r="D3" s="2"/>
      <c r="E3" s="4"/>
      <c r="F3" s="5"/>
      <c r="G3" s="5"/>
      <c r="I3" s="4"/>
      <c r="J3" s="2"/>
      <c r="K3" s="2"/>
    </row>
    <row r="4" spans="1:12" ht="19.5" customHeight="1" x14ac:dyDescent="0.8">
      <c r="A4" s="2"/>
      <c r="B4" s="2"/>
      <c r="C4" s="3"/>
      <c r="D4" s="2"/>
      <c r="E4" s="4"/>
      <c r="F4" s="5"/>
      <c r="G4" s="5"/>
      <c r="I4" s="4"/>
      <c r="J4" s="2"/>
      <c r="K4" s="2"/>
    </row>
    <row r="5" spans="1:12" s="2" customFormat="1" ht="19.5" customHeight="1" x14ac:dyDescent="0.7">
      <c r="C5" s="10"/>
      <c r="E5" s="270" t="s">
        <v>1</v>
      </c>
      <c r="F5" s="270"/>
      <c r="G5" s="270"/>
      <c r="H5" s="270"/>
      <c r="I5" s="271" t="s">
        <v>2</v>
      </c>
      <c r="J5" s="271"/>
      <c r="K5" s="271"/>
      <c r="L5" s="5"/>
    </row>
    <row r="6" spans="1:12" s="2" customFormat="1" ht="19.5" customHeight="1" x14ac:dyDescent="0.8">
      <c r="C6" s="10"/>
      <c r="E6" s="68" t="s">
        <v>201</v>
      </c>
      <c r="F6" s="68"/>
      <c r="G6" s="68" t="s">
        <v>202</v>
      </c>
      <c r="H6" s="67"/>
      <c r="I6" s="68" t="s">
        <v>201</v>
      </c>
      <c r="J6" s="68"/>
      <c r="K6" s="68" t="s">
        <v>202</v>
      </c>
      <c r="L6" s="5"/>
    </row>
    <row r="7" spans="1:12" ht="19.5" customHeight="1" x14ac:dyDescent="0.8">
      <c r="A7" s="12" t="s">
        <v>3</v>
      </c>
      <c r="C7" s="13" t="s">
        <v>4</v>
      </c>
      <c r="E7" s="14">
        <v>2564</v>
      </c>
      <c r="F7" s="15"/>
      <c r="G7" s="14">
        <v>2563</v>
      </c>
      <c r="I7" s="14">
        <v>2564</v>
      </c>
      <c r="J7" s="15"/>
      <c r="K7" s="14">
        <v>2563</v>
      </c>
    </row>
    <row r="8" spans="1:12" ht="19.5" customHeight="1" x14ac:dyDescent="0.8">
      <c r="A8" s="16"/>
      <c r="B8" s="16"/>
      <c r="C8" s="17"/>
      <c r="D8" s="18"/>
      <c r="E8" s="272" t="s">
        <v>5</v>
      </c>
      <c r="F8" s="272"/>
      <c r="G8" s="272"/>
      <c r="H8" s="272"/>
      <c r="I8" s="272"/>
      <c r="J8" s="272"/>
      <c r="K8" s="272"/>
    </row>
    <row r="9" spans="1:12" ht="22.5" customHeight="1" x14ac:dyDescent="0.8">
      <c r="A9" s="19" t="s">
        <v>6</v>
      </c>
      <c r="B9" s="20"/>
      <c r="D9" s="20"/>
      <c r="E9" s="21">
        <v>16087832</v>
      </c>
      <c r="F9" s="22"/>
      <c r="G9" s="21">
        <v>21942541</v>
      </c>
      <c r="H9" s="22"/>
      <c r="I9" s="24">
        <v>12480251</v>
      </c>
      <c r="J9" s="22"/>
      <c r="K9" s="24">
        <v>12836147</v>
      </c>
    </row>
    <row r="10" spans="1:12" ht="22.5" customHeight="1" x14ac:dyDescent="0.8">
      <c r="A10" s="19" t="s">
        <v>7</v>
      </c>
      <c r="B10" s="20"/>
      <c r="C10" s="11" t="s">
        <v>227</v>
      </c>
      <c r="D10" s="20"/>
      <c r="E10" s="21">
        <v>169648242</v>
      </c>
      <c r="F10" s="22"/>
      <c r="G10" s="21">
        <v>211185009</v>
      </c>
      <c r="H10" s="22"/>
      <c r="I10" s="24">
        <v>260088614</v>
      </c>
      <c r="J10" s="22"/>
      <c r="K10" s="24">
        <v>221262755</v>
      </c>
    </row>
    <row r="11" spans="1:12" ht="22.5" customHeight="1" x14ac:dyDescent="0.8">
      <c r="A11" s="19" t="s">
        <v>136</v>
      </c>
      <c r="B11" s="20"/>
      <c r="D11" s="20"/>
      <c r="E11" s="21"/>
      <c r="F11" s="22"/>
      <c r="G11" s="21"/>
      <c r="H11" s="22"/>
      <c r="I11" s="24"/>
      <c r="J11" s="22"/>
      <c r="K11" s="24"/>
    </row>
    <row r="12" spans="1:12" ht="22.5" customHeight="1" x14ac:dyDescent="0.8">
      <c r="A12" s="19" t="s">
        <v>137</v>
      </c>
      <c r="B12" s="20"/>
      <c r="C12" s="11">
        <v>9</v>
      </c>
      <c r="D12" s="20"/>
      <c r="E12" s="21">
        <v>6533462</v>
      </c>
      <c r="F12" s="22"/>
      <c r="G12" s="21">
        <v>3787884</v>
      </c>
      <c r="H12" s="22"/>
      <c r="I12" s="24">
        <v>6304894</v>
      </c>
      <c r="J12" s="22"/>
      <c r="K12" s="24">
        <v>1125593</v>
      </c>
    </row>
    <row r="13" spans="1:12" ht="22.5" customHeight="1" x14ac:dyDescent="0.8">
      <c r="A13" s="25" t="s">
        <v>184</v>
      </c>
      <c r="B13" s="20"/>
      <c r="C13" s="11">
        <v>11</v>
      </c>
      <c r="D13" s="20"/>
      <c r="E13" s="21">
        <v>10471404</v>
      </c>
      <c r="F13" s="26"/>
      <c r="G13" s="21">
        <v>11959166</v>
      </c>
      <c r="H13" s="22"/>
      <c r="I13" s="24">
        <v>9712807</v>
      </c>
      <c r="J13" s="22"/>
      <c r="K13" s="24">
        <v>10012947</v>
      </c>
    </row>
    <row r="14" spans="1:12" ht="22.5" customHeight="1" x14ac:dyDescent="0.8">
      <c r="A14" s="25" t="s">
        <v>8</v>
      </c>
      <c r="B14" s="20"/>
      <c r="C14" s="11">
        <v>12</v>
      </c>
      <c r="D14" s="20"/>
      <c r="E14" s="21">
        <v>162830130</v>
      </c>
      <c r="F14" s="26"/>
      <c r="G14" s="21">
        <v>134350737</v>
      </c>
      <c r="H14" s="22"/>
      <c r="I14" s="24">
        <v>80138222</v>
      </c>
      <c r="J14" s="22"/>
      <c r="K14" s="24">
        <v>73322721</v>
      </c>
    </row>
    <row r="15" spans="1:12" ht="22.5" customHeight="1" x14ac:dyDescent="0.8">
      <c r="A15" s="25" t="s">
        <v>122</v>
      </c>
      <c r="B15" s="20"/>
      <c r="C15" s="11">
        <v>13</v>
      </c>
      <c r="D15" s="20"/>
      <c r="E15" s="21">
        <v>8676448</v>
      </c>
      <c r="F15" s="26"/>
      <c r="G15" s="21">
        <v>8599132</v>
      </c>
      <c r="H15" s="22"/>
      <c r="I15" s="24">
        <v>161624883</v>
      </c>
      <c r="J15" s="22"/>
      <c r="K15" s="24">
        <v>158851759</v>
      </c>
    </row>
    <row r="16" spans="1:12" ht="22.5" customHeight="1" x14ac:dyDescent="0.8">
      <c r="A16" s="27" t="s">
        <v>9</v>
      </c>
      <c r="C16" s="11" t="s">
        <v>228</v>
      </c>
      <c r="E16" s="21">
        <v>1311476842</v>
      </c>
      <c r="F16" s="22"/>
      <c r="G16" s="21">
        <v>1348480119</v>
      </c>
      <c r="H16" s="22"/>
      <c r="I16" s="24">
        <v>688614579</v>
      </c>
      <c r="J16" s="22"/>
      <c r="K16" s="24">
        <v>693774871</v>
      </c>
    </row>
    <row r="17" spans="1:15" s="20" customFormat="1" ht="22.5" customHeight="1" x14ac:dyDescent="0.8">
      <c r="A17" s="28" t="s">
        <v>10</v>
      </c>
      <c r="C17" s="11">
        <v>16</v>
      </c>
      <c r="E17" s="21">
        <v>5861979</v>
      </c>
      <c r="F17" s="22"/>
      <c r="G17" s="21">
        <v>6037212</v>
      </c>
      <c r="H17" s="22"/>
      <c r="I17" s="24">
        <v>3012013</v>
      </c>
      <c r="J17" s="22"/>
      <c r="K17" s="24">
        <v>3150007</v>
      </c>
      <c r="L17" s="30"/>
    </row>
    <row r="18" spans="1:15" ht="22.5" customHeight="1" x14ac:dyDescent="0.8">
      <c r="A18" s="28" t="s">
        <v>134</v>
      </c>
      <c r="B18" s="20"/>
      <c r="C18" s="11">
        <v>17</v>
      </c>
      <c r="D18" s="20"/>
      <c r="E18" s="21">
        <v>22584196</v>
      </c>
      <c r="F18" s="22"/>
      <c r="G18" s="21">
        <v>24038714</v>
      </c>
      <c r="H18" s="22"/>
      <c r="I18" s="24">
        <v>13286330</v>
      </c>
      <c r="J18" s="22"/>
      <c r="K18" s="24">
        <v>13755268</v>
      </c>
    </row>
    <row r="19" spans="1:15" ht="22.5" customHeight="1" x14ac:dyDescent="0.8">
      <c r="A19" s="31" t="s">
        <v>11</v>
      </c>
      <c r="B19" s="20"/>
      <c r="C19" s="11">
        <v>18</v>
      </c>
      <c r="D19" s="20"/>
      <c r="E19" s="21">
        <v>22625149</v>
      </c>
      <c r="F19" s="22"/>
      <c r="G19" s="21">
        <v>22546343</v>
      </c>
      <c r="H19" s="26"/>
      <c r="I19" s="24">
        <v>4370588</v>
      </c>
      <c r="J19" s="26"/>
      <c r="K19" s="24">
        <v>3723844</v>
      </c>
    </row>
    <row r="20" spans="1:15" ht="22.5" customHeight="1" x14ac:dyDescent="0.8">
      <c r="A20" s="31" t="s">
        <v>12</v>
      </c>
      <c r="B20" s="20"/>
      <c r="C20" s="11">
        <v>19</v>
      </c>
      <c r="D20" s="20"/>
      <c r="E20" s="21">
        <v>2346080</v>
      </c>
      <c r="F20" s="22"/>
      <c r="G20" s="21">
        <v>1980185</v>
      </c>
      <c r="H20" s="22"/>
      <c r="I20" s="24">
        <v>3088757</v>
      </c>
      <c r="J20" s="22"/>
      <c r="K20" s="24">
        <v>2818086</v>
      </c>
    </row>
    <row r="21" spans="1:15" ht="22.5" customHeight="1" x14ac:dyDescent="0.8">
      <c r="A21" s="31" t="s">
        <v>13</v>
      </c>
      <c r="B21" s="20"/>
      <c r="C21" s="11">
        <v>35.200000000000003</v>
      </c>
      <c r="D21" s="20"/>
      <c r="E21" s="32">
        <v>9330780</v>
      </c>
      <c r="F21" s="22"/>
      <c r="G21" s="32">
        <v>13424788</v>
      </c>
      <c r="H21" s="22"/>
      <c r="I21" s="34">
        <v>7294454</v>
      </c>
      <c r="J21" s="22"/>
      <c r="K21" s="34">
        <v>10770463</v>
      </c>
    </row>
    <row r="22" spans="1:15" ht="22.5" customHeight="1" thickBot="1" x14ac:dyDescent="0.85">
      <c r="A22" s="35" t="s">
        <v>14</v>
      </c>
      <c r="B22" s="20"/>
      <c r="C22" s="3"/>
      <c r="D22" s="20"/>
      <c r="E22" s="36">
        <f>SUM(E9:E21)</f>
        <v>1748472544</v>
      </c>
      <c r="F22" s="26"/>
      <c r="G22" s="36">
        <f>SUM(G9:G21)</f>
        <v>1808331830</v>
      </c>
      <c r="H22" s="26"/>
      <c r="I22" s="36">
        <f>SUM(I9:I21)</f>
        <v>1250016392</v>
      </c>
      <c r="J22" s="26"/>
      <c r="K22" s="36">
        <f>SUM(K9:K21)</f>
        <v>1205404461</v>
      </c>
      <c r="M22" s="37"/>
      <c r="N22" s="37"/>
      <c r="O22" s="37"/>
    </row>
    <row r="23" spans="1:15" ht="22.5" customHeight="1" thickTop="1" x14ac:dyDescent="0.8">
      <c r="A23" s="35"/>
      <c r="B23" s="20"/>
      <c r="C23" s="3"/>
      <c r="D23" s="20"/>
      <c r="E23" s="38"/>
      <c r="F23" s="26"/>
      <c r="G23" s="38"/>
      <c r="H23" s="26"/>
      <c r="I23" s="38"/>
      <c r="J23" s="26"/>
      <c r="K23" s="38"/>
      <c r="M23" s="37"/>
      <c r="N23" s="37"/>
      <c r="O23" s="37"/>
    </row>
    <row r="24" spans="1:15" ht="22.5" customHeight="1" x14ac:dyDescent="0.8">
      <c r="A24" s="12" t="s">
        <v>15</v>
      </c>
      <c r="B24" s="20"/>
      <c r="C24" s="3"/>
      <c r="D24" s="20"/>
      <c r="E24" s="38"/>
      <c r="F24" s="26"/>
      <c r="G24" s="38"/>
      <c r="H24" s="26"/>
      <c r="I24" s="38"/>
      <c r="J24" s="26"/>
      <c r="K24" s="38"/>
      <c r="M24" s="37"/>
      <c r="N24" s="37"/>
      <c r="O24" s="37"/>
    </row>
    <row r="25" spans="1:15" ht="22.5" customHeight="1" x14ac:dyDescent="0.8">
      <c r="A25" s="35"/>
      <c r="B25" s="20"/>
      <c r="C25" s="3"/>
      <c r="D25" s="20"/>
      <c r="E25" s="38"/>
      <c r="F25" s="26"/>
      <c r="G25" s="38"/>
      <c r="H25" s="26"/>
      <c r="I25" s="38"/>
      <c r="J25" s="26"/>
      <c r="K25" s="38"/>
      <c r="M25" s="37"/>
      <c r="N25" s="37"/>
      <c r="O25" s="37"/>
    </row>
    <row r="26" spans="1:15" s="20" customFormat="1" ht="24" customHeight="1" x14ac:dyDescent="0.8">
      <c r="A26" s="39" t="s">
        <v>16</v>
      </c>
      <c r="B26" s="9"/>
      <c r="C26" s="11"/>
      <c r="D26" s="9"/>
      <c r="E26" s="40"/>
      <c r="I26" s="40"/>
      <c r="L26" s="30"/>
    </row>
    <row r="27" spans="1:15" ht="22.5" customHeight="1" x14ac:dyDescent="0.8">
      <c r="A27" s="41" t="s">
        <v>17</v>
      </c>
      <c r="C27" s="11" t="s">
        <v>229</v>
      </c>
      <c r="E27" s="23">
        <v>1324159227</v>
      </c>
      <c r="F27" s="22"/>
      <c r="G27" s="23">
        <v>1373407885</v>
      </c>
      <c r="H27" s="22"/>
      <c r="I27" s="23">
        <v>860263953</v>
      </c>
      <c r="J27" s="22"/>
      <c r="K27" s="23">
        <v>815677627</v>
      </c>
      <c r="M27" s="42"/>
    </row>
    <row r="28" spans="1:15" ht="22.5" customHeight="1" x14ac:dyDescent="0.8">
      <c r="A28" s="25" t="s">
        <v>18</v>
      </c>
      <c r="C28" s="11" t="s">
        <v>230</v>
      </c>
      <c r="E28" s="23">
        <v>80729877</v>
      </c>
      <c r="F28" s="22"/>
      <c r="G28" s="23">
        <v>75908760</v>
      </c>
      <c r="H28" s="22"/>
      <c r="I28" s="23">
        <v>66499405</v>
      </c>
      <c r="J28" s="22"/>
      <c r="K28" s="23">
        <v>51148970</v>
      </c>
    </row>
    <row r="29" spans="1:15" ht="24" customHeight="1" x14ac:dyDescent="0.8">
      <c r="A29" s="43" t="s">
        <v>19</v>
      </c>
      <c r="E29" s="23">
        <v>5563668</v>
      </c>
      <c r="F29" s="26"/>
      <c r="G29" s="23">
        <v>3894675</v>
      </c>
      <c r="H29" s="22"/>
      <c r="I29" s="23">
        <v>4074926</v>
      </c>
      <c r="J29" s="22"/>
      <c r="K29" s="23">
        <v>2897675</v>
      </c>
    </row>
    <row r="30" spans="1:15" ht="24" customHeight="1" x14ac:dyDescent="0.8">
      <c r="A30" s="43" t="s">
        <v>20</v>
      </c>
      <c r="E30" s="23"/>
      <c r="F30" s="26"/>
      <c r="G30" s="23"/>
      <c r="H30" s="22"/>
      <c r="I30" s="23"/>
      <c r="J30" s="22"/>
      <c r="K30" s="23"/>
    </row>
    <row r="31" spans="1:15" ht="24" customHeight="1" x14ac:dyDescent="0.8">
      <c r="A31" s="177" t="s">
        <v>137</v>
      </c>
      <c r="B31" s="207"/>
      <c r="C31" s="70">
        <v>22</v>
      </c>
      <c r="D31" s="207"/>
      <c r="E31" s="23">
        <v>435536</v>
      </c>
      <c r="F31" s="262"/>
      <c r="G31" s="23">
        <v>431884</v>
      </c>
      <c r="H31" s="209"/>
      <c r="I31" s="23">
        <v>435536</v>
      </c>
      <c r="J31" s="262"/>
      <c r="K31" s="23">
        <v>431884</v>
      </c>
    </row>
    <row r="32" spans="1:15" ht="24" customHeight="1" x14ac:dyDescent="0.8">
      <c r="A32" s="177" t="s">
        <v>185</v>
      </c>
      <c r="B32" s="207"/>
      <c r="C32" s="70">
        <v>11</v>
      </c>
      <c r="D32" s="207"/>
      <c r="E32" s="23">
        <v>9053540</v>
      </c>
      <c r="F32" s="262"/>
      <c r="G32" s="23">
        <v>9267833</v>
      </c>
      <c r="H32" s="209"/>
      <c r="I32" s="23">
        <v>8245771</v>
      </c>
      <c r="J32" s="209"/>
      <c r="K32" s="23">
        <v>8144190</v>
      </c>
    </row>
    <row r="33" spans="1:13" ht="22.5" customHeight="1" x14ac:dyDescent="0.8">
      <c r="A33" s="93" t="s">
        <v>175</v>
      </c>
      <c r="B33" s="207"/>
      <c r="C33" s="70" t="s">
        <v>231</v>
      </c>
      <c r="D33" s="207"/>
      <c r="E33" s="23">
        <v>75515958</v>
      </c>
      <c r="F33" s="209"/>
      <c r="G33" s="23">
        <v>88964851</v>
      </c>
      <c r="H33" s="209"/>
      <c r="I33" s="23">
        <v>75510800</v>
      </c>
      <c r="J33" s="209"/>
      <c r="K33" s="23">
        <v>88959693</v>
      </c>
    </row>
    <row r="34" spans="1:13" ht="22.5" customHeight="1" x14ac:dyDescent="0.8">
      <c r="A34" s="93" t="s">
        <v>21</v>
      </c>
      <c r="B34" s="207"/>
      <c r="C34" s="70">
        <v>24</v>
      </c>
      <c r="D34" s="207"/>
      <c r="E34" s="23">
        <v>3716114</v>
      </c>
      <c r="F34" s="209"/>
      <c r="G34" s="23">
        <v>4366292</v>
      </c>
      <c r="H34" s="209"/>
      <c r="I34" s="23">
        <v>3624999</v>
      </c>
      <c r="J34" s="209"/>
      <c r="K34" s="23">
        <v>2517106</v>
      </c>
    </row>
    <row r="35" spans="1:13" ht="22.5" customHeight="1" x14ac:dyDescent="0.8">
      <c r="A35" s="177" t="s">
        <v>22</v>
      </c>
      <c r="B35" s="207"/>
      <c r="C35" s="70">
        <v>25</v>
      </c>
      <c r="D35" s="207"/>
      <c r="E35" s="23">
        <v>2574471</v>
      </c>
      <c r="F35" s="209"/>
      <c r="G35" s="23">
        <v>2820668</v>
      </c>
      <c r="H35" s="209"/>
      <c r="I35" s="23">
        <v>1227530</v>
      </c>
      <c r="J35" s="209"/>
      <c r="K35" s="23">
        <v>1444693</v>
      </c>
    </row>
    <row r="36" spans="1:13" ht="22.5" customHeight="1" x14ac:dyDescent="0.8">
      <c r="A36" s="263" t="s">
        <v>135</v>
      </c>
      <c r="B36" s="207"/>
      <c r="C36" s="70">
        <v>19</v>
      </c>
      <c r="D36" s="207"/>
      <c r="E36" s="23">
        <v>3183461</v>
      </c>
      <c r="F36" s="209"/>
      <c r="G36" s="23">
        <v>3500501</v>
      </c>
      <c r="H36" s="209"/>
      <c r="I36" s="44">
        <v>0</v>
      </c>
      <c r="J36" s="209"/>
      <c r="K36" s="44">
        <v>0</v>
      </c>
    </row>
    <row r="37" spans="1:13" ht="22.5" customHeight="1" x14ac:dyDescent="0.8">
      <c r="A37" s="264" t="s">
        <v>114</v>
      </c>
      <c r="B37" s="207"/>
      <c r="C37" s="70">
        <v>26</v>
      </c>
      <c r="D37" s="207"/>
      <c r="E37" s="23">
        <v>20521185</v>
      </c>
      <c r="F37" s="209"/>
      <c r="G37" s="23">
        <v>20884682</v>
      </c>
      <c r="H37" s="209"/>
      <c r="I37" s="23">
        <v>18741941</v>
      </c>
      <c r="J37" s="209"/>
      <c r="K37" s="23">
        <v>19261556</v>
      </c>
    </row>
    <row r="38" spans="1:13" ht="22.5" customHeight="1" x14ac:dyDescent="0.8">
      <c r="A38" s="264" t="s">
        <v>23</v>
      </c>
      <c r="B38" s="207"/>
      <c r="C38" s="70" t="s">
        <v>232</v>
      </c>
      <c r="D38" s="207"/>
      <c r="E38" s="33">
        <v>17159868</v>
      </c>
      <c r="F38" s="209"/>
      <c r="G38" s="33">
        <v>20134074</v>
      </c>
      <c r="H38" s="209"/>
      <c r="I38" s="33">
        <v>9884627</v>
      </c>
      <c r="J38" s="209"/>
      <c r="K38" s="33">
        <v>11468558</v>
      </c>
    </row>
    <row r="39" spans="1:13" ht="22.5" customHeight="1" x14ac:dyDescent="0.8">
      <c r="A39" s="45" t="s">
        <v>24</v>
      </c>
      <c r="E39" s="46">
        <f>SUM(E27:E38)</f>
        <v>1542612905</v>
      </c>
      <c r="F39" s="26"/>
      <c r="G39" s="46">
        <f>SUM(G27:G38)</f>
        <v>1603582105</v>
      </c>
      <c r="H39" s="22"/>
      <c r="I39" s="46">
        <f>SUM(I27:I38)</f>
        <v>1048509488</v>
      </c>
      <c r="J39" s="26"/>
      <c r="K39" s="46">
        <f>SUM(K27:K38)</f>
        <v>1001951952</v>
      </c>
      <c r="M39" s="42"/>
    </row>
    <row r="40" spans="1:13" ht="22.5" customHeight="1" x14ac:dyDescent="0.8">
      <c r="A40" s="47"/>
      <c r="F40" s="49"/>
      <c r="G40" s="48"/>
      <c r="H40" s="49"/>
      <c r="J40" s="22"/>
      <c r="K40" s="48"/>
    </row>
    <row r="41" spans="1:13" ht="19.5" customHeight="1" x14ac:dyDescent="0.8">
      <c r="A41" s="1" t="s">
        <v>205</v>
      </c>
      <c r="B41" s="2"/>
      <c r="C41" s="3"/>
      <c r="D41" s="2"/>
      <c r="E41" s="4"/>
      <c r="F41" s="5"/>
      <c r="G41" s="5"/>
      <c r="I41" s="4"/>
      <c r="J41" s="2"/>
      <c r="K41" s="2"/>
    </row>
    <row r="42" spans="1:13" ht="19.5" customHeight="1" x14ac:dyDescent="0.8">
      <c r="A42" s="1" t="s">
        <v>223</v>
      </c>
      <c r="B42" s="2"/>
      <c r="C42" s="3"/>
      <c r="D42" s="2"/>
      <c r="E42" s="4"/>
      <c r="F42" s="5"/>
      <c r="G42" s="5"/>
      <c r="I42" s="4"/>
      <c r="J42" s="2"/>
      <c r="K42" s="2"/>
    </row>
    <row r="43" spans="1:13" ht="23" x14ac:dyDescent="0.8">
      <c r="A43" s="1" t="s">
        <v>0</v>
      </c>
      <c r="B43" s="2"/>
      <c r="C43" s="3"/>
      <c r="D43" s="2"/>
      <c r="E43" s="4"/>
      <c r="F43" s="5"/>
      <c r="G43" s="5"/>
      <c r="I43" s="4"/>
      <c r="J43" s="2"/>
      <c r="K43" s="2"/>
    </row>
    <row r="44" spans="1:13" ht="19.5" customHeight="1" x14ac:dyDescent="0.8">
      <c r="A44" s="2"/>
      <c r="B44" s="2"/>
      <c r="C44" s="3"/>
      <c r="D44" s="2"/>
      <c r="E44" s="4"/>
      <c r="F44" s="5"/>
      <c r="G44" s="5"/>
      <c r="I44" s="4"/>
      <c r="J44" s="2"/>
      <c r="K44" s="2"/>
    </row>
    <row r="45" spans="1:13" s="2" customFormat="1" ht="19.5" customHeight="1" x14ac:dyDescent="0.7">
      <c r="C45" s="10"/>
      <c r="E45" s="270" t="s">
        <v>1</v>
      </c>
      <c r="F45" s="270"/>
      <c r="G45" s="270"/>
      <c r="H45" s="270"/>
      <c r="I45" s="273" t="s">
        <v>2</v>
      </c>
      <c r="J45" s="273"/>
      <c r="K45" s="273"/>
      <c r="L45" s="5"/>
    </row>
    <row r="46" spans="1:13" ht="19.5" customHeight="1" x14ac:dyDescent="0.8">
      <c r="E46" s="68" t="s">
        <v>201</v>
      </c>
      <c r="F46" s="68"/>
      <c r="G46" s="68" t="s">
        <v>202</v>
      </c>
      <c r="H46" s="67"/>
      <c r="I46" s="68" t="s">
        <v>201</v>
      </c>
      <c r="J46" s="68"/>
      <c r="K46" s="68" t="s">
        <v>202</v>
      </c>
    </row>
    <row r="47" spans="1:13" ht="19.5" customHeight="1" x14ac:dyDescent="0.8">
      <c r="A47" s="12" t="s">
        <v>15</v>
      </c>
      <c r="C47" s="13" t="s">
        <v>4</v>
      </c>
      <c r="E47" s="14">
        <v>2564</v>
      </c>
      <c r="F47" s="15"/>
      <c r="G47" s="14">
        <v>2563</v>
      </c>
      <c r="I47" s="14">
        <v>2564</v>
      </c>
      <c r="J47" s="15"/>
      <c r="K47" s="14">
        <v>2563</v>
      </c>
    </row>
    <row r="48" spans="1:13" ht="19.5" customHeight="1" x14ac:dyDescent="0.8">
      <c r="A48" s="16"/>
      <c r="B48" s="16"/>
      <c r="C48" s="17"/>
      <c r="D48" s="18"/>
      <c r="E48" s="272" t="s">
        <v>5</v>
      </c>
      <c r="F48" s="272"/>
      <c r="G48" s="272"/>
      <c r="H48" s="272"/>
      <c r="I48" s="272"/>
      <c r="J48" s="272"/>
      <c r="K48" s="272"/>
    </row>
    <row r="49" spans="1:12" ht="22.5" customHeight="1" x14ac:dyDescent="0.8">
      <c r="A49" s="50" t="s">
        <v>25</v>
      </c>
      <c r="F49" s="49"/>
      <c r="G49" s="48"/>
      <c r="H49" s="49"/>
      <c r="J49" s="22"/>
      <c r="K49" s="29"/>
    </row>
    <row r="50" spans="1:12" ht="22.5" customHeight="1" x14ac:dyDescent="0.8">
      <c r="A50" s="51" t="s">
        <v>26</v>
      </c>
      <c r="F50" s="49"/>
      <c r="G50" s="48"/>
      <c r="H50" s="49"/>
      <c r="J50" s="22"/>
      <c r="K50" s="29"/>
    </row>
    <row r="51" spans="1:12" ht="22.5" customHeight="1" x14ac:dyDescent="0.8">
      <c r="A51" s="51" t="s">
        <v>27</v>
      </c>
      <c r="F51" s="49"/>
      <c r="G51" s="48"/>
      <c r="H51" s="49"/>
      <c r="J51" s="22"/>
      <c r="K51" s="29"/>
    </row>
    <row r="52" spans="1:12" ht="22.5" customHeight="1" x14ac:dyDescent="0.8">
      <c r="A52" s="81" t="s">
        <v>222</v>
      </c>
      <c r="B52" s="207"/>
      <c r="F52" s="49"/>
      <c r="G52" s="48"/>
      <c r="H52" s="49"/>
      <c r="J52" s="22"/>
      <c r="K52" s="29"/>
    </row>
    <row r="53" spans="1:12" s="207" customFormat="1" ht="22.5" customHeight="1" x14ac:dyDescent="0.8">
      <c r="A53" s="206" t="s">
        <v>212</v>
      </c>
      <c r="C53" s="70"/>
      <c r="E53" s="48"/>
      <c r="F53" s="208"/>
      <c r="G53" s="48"/>
      <c r="H53" s="208"/>
      <c r="I53" s="48"/>
      <c r="J53" s="209"/>
      <c r="K53" s="29"/>
      <c r="L53" s="210"/>
    </row>
    <row r="54" spans="1:12" ht="22.5" customHeight="1" thickBot="1" x14ac:dyDescent="0.85">
      <c r="A54" s="9" t="s">
        <v>213</v>
      </c>
      <c r="C54" s="11">
        <v>30</v>
      </c>
      <c r="E54" s="53">
        <v>92021137</v>
      </c>
      <c r="F54" s="209"/>
      <c r="G54" s="53">
        <v>100912375</v>
      </c>
      <c r="H54" s="209"/>
      <c r="I54" s="53">
        <v>92021137</v>
      </c>
      <c r="J54" s="209"/>
      <c r="K54" s="53">
        <v>100912375</v>
      </c>
    </row>
    <row r="55" spans="1:12" ht="25.5" customHeight="1" thickTop="1" x14ac:dyDescent="0.8">
      <c r="A55" s="54" t="s">
        <v>28</v>
      </c>
      <c r="E55" s="23"/>
      <c r="F55" s="209"/>
      <c r="G55" s="23"/>
      <c r="H55" s="209"/>
      <c r="I55" s="23"/>
      <c r="J55" s="209"/>
      <c r="K55" s="23"/>
    </row>
    <row r="56" spans="1:12" ht="22.5" customHeight="1" x14ac:dyDescent="0.8">
      <c r="A56" s="52" t="s">
        <v>200</v>
      </c>
      <c r="C56" s="11">
        <v>30</v>
      </c>
      <c r="E56" s="21">
        <v>91588946</v>
      </c>
      <c r="F56" s="209"/>
      <c r="G56" s="23">
        <v>91588946</v>
      </c>
      <c r="H56" s="209"/>
      <c r="I56" s="21">
        <v>91588946</v>
      </c>
      <c r="J56" s="209"/>
      <c r="K56" s="21">
        <v>91588946</v>
      </c>
    </row>
    <row r="57" spans="1:12" ht="22.5" customHeight="1" x14ac:dyDescent="0.8">
      <c r="A57" s="25" t="s">
        <v>29</v>
      </c>
      <c r="E57" s="21">
        <v>43321601</v>
      </c>
      <c r="F57" s="209"/>
      <c r="G57" s="23">
        <v>43321601</v>
      </c>
      <c r="H57" s="209"/>
      <c r="I57" s="21">
        <v>43321601</v>
      </c>
      <c r="J57" s="209"/>
      <c r="K57" s="21">
        <v>43321601</v>
      </c>
    </row>
    <row r="58" spans="1:12" ht="22.5" customHeight="1" x14ac:dyDescent="0.8">
      <c r="A58" s="25" t="s">
        <v>30</v>
      </c>
      <c r="E58" s="21">
        <v>5684332</v>
      </c>
      <c r="F58" s="209"/>
      <c r="G58" s="55">
        <v>5797791</v>
      </c>
      <c r="H58" s="209"/>
      <c r="I58" s="21">
        <v>5726550</v>
      </c>
      <c r="J58" s="209"/>
      <c r="K58" s="21">
        <v>5761304</v>
      </c>
    </row>
    <row r="59" spans="1:12" ht="22.5" customHeight="1" x14ac:dyDescent="0.8">
      <c r="A59" s="51" t="s">
        <v>31</v>
      </c>
      <c r="E59" s="23"/>
      <c r="F59" s="209"/>
      <c r="G59" s="23"/>
      <c r="H59" s="209"/>
      <c r="I59" s="23"/>
      <c r="J59" s="209"/>
      <c r="K59" s="23"/>
    </row>
    <row r="60" spans="1:12" ht="22.5" customHeight="1" x14ac:dyDescent="0.8">
      <c r="A60" s="51" t="s">
        <v>32</v>
      </c>
      <c r="E60" s="23"/>
      <c r="F60" s="209"/>
      <c r="G60" s="23"/>
      <c r="H60" s="209"/>
      <c r="I60" s="23"/>
      <c r="J60" s="209"/>
      <c r="K60" s="23"/>
    </row>
    <row r="61" spans="1:12" ht="22.5" customHeight="1" x14ac:dyDescent="0.8">
      <c r="A61" s="51" t="s">
        <v>33</v>
      </c>
      <c r="C61" s="11" t="s">
        <v>206</v>
      </c>
      <c r="E61" s="21">
        <v>10091000</v>
      </c>
      <c r="F61" s="209"/>
      <c r="G61" s="21">
        <v>10091000</v>
      </c>
      <c r="H61" s="209"/>
      <c r="I61" s="21">
        <v>10091000</v>
      </c>
      <c r="J61" s="209"/>
      <c r="K61" s="21">
        <v>10091000</v>
      </c>
    </row>
    <row r="62" spans="1:12" ht="22.5" customHeight="1" x14ac:dyDescent="0.8">
      <c r="A62" s="51" t="s">
        <v>34</v>
      </c>
      <c r="E62" s="32">
        <v>55135059</v>
      </c>
      <c r="F62" s="209"/>
      <c r="G62" s="32">
        <v>53913289</v>
      </c>
      <c r="H62" s="209"/>
      <c r="I62" s="32">
        <v>50778807</v>
      </c>
      <c r="J62" s="209"/>
      <c r="K62" s="32">
        <v>52689658</v>
      </c>
    </row>
    <row r="63" spans="1:12" ht="22.5" customHeight="1" x14ac:dyDescent="0.8">
      <c r="A63" s="56" t="s">
        <v>35</v>
      </c>
      <c r="E63" s="38">
        <f>SUM(E56:E62)</f>
        <v>205820938</v>
      </c>
      <c r="F63" s="262"/>
      <c r="G63" s="38">
        <f>SUM(G56:G62)</f>
        <v>204712627</v>
      </c>
      <c r="H63" s="262"/>
      <c r="I63" s="38">
        <f>SUM(I56:I62)</f>
        <v>201506904</v>
      </c>
      <c r="J63" s="262"/>
      <c r="K63" s="38">
        <f>SUM(K56:K62)</f>
        <v>203452509</v>
      </c>
    </row>
    <row r="64" spans="1:12" ht="22.5" customHeight="1" x14ac:dyDescent="0.8">
      <c r="A64" s="25" t="s">
        <v>36</v>
      </c>
      <c r="E64" s="33">
        <v>38701</v>
      </c>
      <c r="F64" s="209"/>
      <c r="G64" s="33">
        <v>37098</v>
      </c>
      <c r="H64" s="209"/>
      <c r="I64" s="57">
        <v>0</v>
      </c>
      <c r="J64" s="265"/>
      <c r="K64" s="57">
        <v>0</v>
      </c>
    </row>
    <row r="65" spans="1:11" ht="22.5" customHeight="1" x14ac:dyDescent="0.8">
      <c r="A65" s="56" t="s">
        <v>37</v>
      </c>
      <c r="E65" s="40">
        <f>SUM(E63:E64)</f>
        <v>205859639</v>
      </c>
      <c r="F65" s="262"/>
      <c r="G65" s="40">
        <f>SUM(G63:G64)</f>
        <v>204749725</v>
      </c>
      <c r="H65" s="262"/>
      <c r="I65" s="40">
        <f>SUM(I63:I64)</f>
        <v>201506904</v>
      </c>
      <c r="J65" s="262"/>
      <c r="K65" s="40">
        <f>SUM(K63:K64)</f>
        <v>203452509</v>
      </c>
    </row>
    <row r="66" spans="1:11" ht="25.5" customHeight="1" thickBot="1" x14ac:dyDescent="0.85">
      <c r="A66" s="56" t="s">
        <v>38</v>
      </c>
      <c r="E66" s="59">
        <f>E39+E65</f>
        <v>1748472544</v>
      </c>
      <c r="F66" s="262"/>
      <c r="G66" s="59">
        <f>G39+G65</f>
        <v>1808331830</v>
      </c>
      <c r="H66" s="262"/>
      <c r="I66" s="59">
        <f>I39+I65</f>
        <v>1250016392</v>
      </c>
      <c r="J66" s="262"/>
      <c r="K66" s="59">
        <f>K39+K65</f>
        <v>1205404461</v>
      </c>
    </row>
    <row r="67" spans="1:11" s="60" customFormat="1" ht="22.5" customHeight="1" thickTop="1" x14ac:dyDescent="0.8">
      <c r="B67" s="61"/>
      <c r="D67" s="62"/>
      <c r="E67" s="55"/>
      <c r="F67" s="249"/>
      <c r="G67" s="55"/>
      <c r="H67" s="266"/>
      <c r="I67" s="55"/>
      <c r="J67" s="234"/>
      <c r="K67" s="55"/>
    </row>
    <row r="68" spans="1:11" s="60" customFormat="1" ht="22.5" customHeight="1" x14ac:dyDescent="0.8">
      <c r="B68" s="61"/>
      <c r="D68" s="62"/>
      <c r="E68" s="55"/>
      <c r="G68" s="55"/>
      <c r="H68" s="63"/>
      <c r="I68" s="63"/>
      <c r="J68" s="62"/>
      <c r="K68" s="64"/>
    </row>
    <row r="69" spans="1:11" s="60" customFormat="1" ht="22.5" customHeight="1" x14ac:dyDescent="0.8">
      <c r="B69" s="61"/>
      <c r="D69" s="62"/>
      <c r="E69" s="55"/>
      <c r="G69" s="63"/>
      <c r="H69" s="63"/>
      <c r="I69" s="63"/>
      <c r="J69" s="62"/>
      <c r="K69" s="64"/>
    </row>
    <row r="70" spans="1:11" s="60" customFormat="1" ht="22.5" customHeight="1" x14ac:dyDescent="0.8">
      <c r="B70" s="61"/>
      <c r="D70" s="62"/>
      <c r="E70" s="55"/>
      <c r="G70" s="63"/>
      <c r="H70" s="63"/>
      <c r="I70" s="63"/>
      <c r="J70" s="62"/>
      <c r="K70" s="64"/>
    </row>
    <row r="71" spans="1:11" s="60" customFormat="1" ht="22.5" customHeight="1" x14ac:dyDescent="0.8">
      <c r="B71" s="61"/>
      <c r="D71" s="62"/>
      <c r="E71" s="55"/>
      <c r="G71" s="63"/>
      <c r="H71" s="63"/>
      <c r="I71" s="63"/>
      <c r="J71" s="62"/>
      <c r="K71" s="64"/>
    </row>
    <row r="72" spans="1:11" s="60" customFormat="1" ht="22.5" customHeight="1" x14ac:dyDescent="0.8">
      <c r="B72" s="61"/>
      <c r="D72" s="62"/>
      <c r="E72" s="55"/>
      <c r="G72" s="63"/>
      <c r="H72" s="63"/>
      <c r="I72" s="63"/>
      <c r="J72" s="62"/>
      <c r="K72" s="64"/>
    </row>
    <row r="73" spans="1:11" s="60" customFormat="1" ht="22.5" customHeight="1" x14ac:dyDescent="0.8">
      <c r="B73" s="61"/>
      <c r="D73" s="62"/>
      <c r="E73" s="55"/>
      <c r="G73" s="63"/>
      <c r="H73" s="63"/>
      <c r="I73" s="63"/>
      <c r="J73" s="62"/>
      <c r="K73" s="64"/>
    </row>
    <row r="74" spans="1:11" s="60" customFormat="1" ht="22.5" customHeight="1" x14ac:dyDescent="0.8">
      <c r="B74" s="65"/>
      <c r="D74" s="62"/>
      <c r="E74" s="55"/>
      <c r="G74" s="66"/>
      <c r="H74" s="66"/>
      <c r="I74" s="66"/>
      <c r="J74" s="62"/>
      <c r="K74" s="64"/>
    </row>
    <row r="75" spans="1:11" s="60" customFormat="1" ht="22.5" customHeight="1" x14ac:dyDescent="0.8">
      <c r="B75" s="61" t="s">
        <v>121</v>
      </c>
      <c r="D75" s="62"/>
      <c r="E75" s="55"/>
      <c r="G75" s="269" t="s">
        <v>233</v>
      </c>
      <c r="H75" s="269"/>
      <c r="I75" s="269"/>
      <c r="J75" s="62"/>
      <c r="K75" s="64"/>
    </row>
    <row r="76" spans="1:11" s="60" customFormat="1" ht="22.5" customHeight="1" x14ac:dyDescent="0.8">
      <c r="B76" s="61" t="s">
        <v>116</v>
      </c>
      <c r="D76" s="62"/>
      <c r="E76" s="55"/>
      <c r="G76" s="268" t="s">
        <v>234</v>
      </c>
      <c r="H76" s="268"/>
      <c r="I76" s="268"/>
      <c r="J76" s="62"/>
      <c r="K76" s="64"/>
    </row>
    <row r="77" spans="1:11" s="60" customFormat="1" ht="22.5" customHeight="1" x14ac:dyDescent="0.8">
      <c r="D77" s="62"/>
      <c r="E77" s="55"/>
      <c r="J77" s="62"/>
      <c r="K77" s="64"/>
    </row>
  </sheetData>
  <mergeCells count="8">
    <mergeCell ref="G76:I76"/>
    <mergeCell ref="G75:I75"/>
    <mergeCell ref="E5:H5"/>
    <mergeCell ref="I5:K5"/>
    <mergeCell ref="E8:K8"/>
    <mergeCell ref="E45:H45"/>
    <mergeCell ref="I45:K45"/>
    <mergeCell ref="E48:K48"/>
  </mergeCells>
  <pageMargins left="0.8" right="0.8" top="0.48" bottom="0.5" header="0.4" footer="0.5"/>
  <pageSetup paperSize="9" scale="70" firstPageNumber="7" fitToHeight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86"/>
  <sheetViews>
    <sheetView view="pageBreakPreview" zoomScale="90" zoomScaleNormal="85" zoomScaleSheetLayoutView="90" workbookViewId="0">
      <selection activeCell="M1" sqref="M1"/>
    </sheetView>
  </sheetViews>
  <sheetFormatPr defaultColWidth="9.1796875" defaultRowHeight="23" x14ac:dyDescent="0.8"/>
  <cols>
    <col min="1" max="1" width="12.453125" style="71" customWidth="1"/>
    <col min="2" max="2" width="42" style="71" customWidth="1"/>
    <col min="3" max="3" width="8" style="70" customWidth="1"/>
    <col min="4" max="4" width="0.81640625" style="71" customWidth="1"/>
    <col min="5" max="5" width="11.54296875" style="71" customWidth="1"/>
    <col min="6" max="6" width="0.81640625" style="71" customWidth="1"/>
    <col min="7" max="7" width="12.453125" style="71" customWidth="1"/>
    <col min="8" max="8" width="0.81640625" style="71" customWidth="1"/>
    <col min="9" max="9" width="12.453125" style="71" customWidth="1"/>
    <col min="10" max="10" width="0.81640625" style="71" customWidth="1"/>
    <col min="11" max="11" width="11.54296875" style="71" customWidth="1"/>
    <col min="12" max="16384" width="9.1796875" style="71"/>
  </cols>
  <sheetData>
    <row r="1" spans="1:24" x14ac:dyDescent="0.8">
      <c r="A1" s="76" t="s">
        <v>205</v>
      </c>
      <c r="E1" s="72"/>
      <c r="F1" s="73"/>
      <c r="G1" s="72"/>
      <c r="H1" s="74"/>
      <c r="I1" s="75"/>
      <c r="J1" s="73"/>
      <c r="K1" s="75"/>
    </row>
    <row r="2" spans="1:24" x14ac:dyDescent="0.8">
      <c r="A2" s="76" t="s">
        <v>223</v>
      </c>
      <c r="E2" s="72"/>
      <c r="F2" s="73"/>
      <c r="G2" s="72"/>
      <c r="H2" s="74"/>
      <c r="I2" s="75"/>
      <c r="J2" s="73"/>
      <c r="K2" s="75"/>
    </row>
    <row r="3" spans="1:24" x14ac:dyDescent="0.8">
      <c r="A3" s="119" t="s">
        <v>115</v>
      </c>
      <c r="E3" s="72"/>
      <c r="F3" s="73"/>
      <c r="G3" s="72"/>
      <c r="H3" s="74"/>
      <c r="I3" s="75"/>
      <c r="J3" s="73"/>
      <c r="K3" s="75"/>
    </row>
    <row r="4" spans="1:24" ht="16.5" customHeight="1" x14ac:dyDescent="0.8">
      <c r="A4" s="76"/>
      <c r="B4" s="76"/>
      <c r="C4" s="77"/>
      <c r="D4" s="76"/>
      <c r="E4" s="78"/>
      <c r="F4" s="76"/>
      <c r="G4" s="78"/>
      <c r="I4" s="78"/>
      <c r="J4" s="76"/>
      <c r="K4" s="78"/>
    </row>
    <row r="5" spans="1:24" ht="20.149999999999999" customHeight="1" x14ac:dyDescent="0.8">
      <c r="A5" s="79"/>
      <c r="B5" s="76"/>
      <c r="C5" s="77"/>
      <c r="D5" s="76"/>
      <c r="E5" s="274" t="s">
        <v>1</v>
      </c>
      <c r="F5" s="274"/>
      <c r="G5" s="274"/>
      <c r="H5" s="80"/>
      <c r="I5" s="274" t="s">
        <v>2</v>
      </c>
      <c r="J5" s="274"/>
      <c r="K5" s="274"/>
    </row>
    <row r="6" spans="1:24" ht="21" customHeight="1" x14ac:dyDescent="0.8">
      <c r="A6" s="81"/>
      <c r="E6" s="275" t="s">
        <v>129</v>
      </c>
      <c r="F6" s="275"/>
      <c r="G6" s="275"/>
      <c r="H6" s="80"/>
      <c r="I6" s="275" t="s">
        <v>129</v>
      </c>
      <c r="J6" s="275"/>
      <c r="K6" s="275"/>
    </row>
    <row r="7" spans="1:24" ht="21" customHeight="1" x14ac:dyDescent="0.8">
      <c r="A7" s="81"/>
      <c r="E7" s="275" t="s">
        <v>179</v>
      </c>
      <c r="F7" s="275"/>
      <c r="G7" s="275"/>
      <c r="H7" s="80"/>
      <c r="I7" s="275" t="s">
        <v>179</v>
      </c>
      <c r="J7" s="275"/>
      <c r="K7" s="275"/>
    </row>
    <row r="8" spans="1:24" ht="20.149999999999999" customHeight="1" x14ac:dyDescent="0.8">
      <c r="C8" s="82"/>
      <c r="E8" s="83">
        <v>2564</v>
      </c>
      <c r="F8" s="84"/>
      <c r="G8" s="83">
        <v>2563</v>
      </c>
      <c r="I8" s="83">
        <v>2564</v>
      </c>
      <c r="J8" s="84"/>
      <c r="K8" s="83">
        <v>2563</v>
      </c>
    </row>
    <row r="9" spans="1:24" ht="20.149999999999999" customHeight="1" x14ac:dyDescent="0.8">
      <c r="E9" s="277" t="s">
        <v>5</v>
      </c>
      <c r="F9" s="277"/>
      <c r="G9" s="277"/>
      <c r="H9" s="277"/>
      <c r="I9" s="277"/>
      <c r="J9" s="277"/>
      <c r="K9" s="277"/>
    </row>
    <row r="10" spans="1:24" x14ac:dyDescent="0.8">
      <c r="A10" s="71" t="s">
        <v>39</v>
      </c>
      <c r="C10" s="70" t="s">
        <v>235</v>
      </c>
      <c r="E10" s="69">
        <v>16063721</v>
      </c>
      <c r="F10" s="69"/>
      <c r="G10" s="69">
        <v>17995531</v>
      </c>
      <c r="H10" s="69"/>
      <c r="I10" s="69">
        <v>7371951</v>
      </c>
      <c r="J10" s="69"/>
      <c r="K10" s="69">
        <v>7772184</v>
      </c>
      <c r="U10" s="107"/>
      <c r="V10" s="107"/>
      <c r="W10" s="107"/>
      <c r="X10" s="107"/>
    </row>
    <row r="11" spans="1:24" ht="21" customHeight="1" x14ac:dyDescent="0.8">
      <c r="A11" s="71" t="s">
        <v>40</v>
      </c>
      <c r="C11" s="70" t="s">
        <v>207</v>
      </c>
      <c r="E11" s="85">
        <v>3281417</v>
      </c>
      <c r="F11" s="69"/>
      <c r="G11" s="85">
        <v>4950046</v>
      </c>
      <c r="H11" s="69"/>
      <c r="I11" s="69">
        <v>2371785</v>
      </c>
      <c r="J11" s="69"/>
      <c r="K11" s="69">
        <v>2622950</v>
      </c>
      <c r="U11" s="107"/>
      <c r="V11" s="107"/>
      <c r="W11" s="107"/>
      <c r="X11" s="107"/>
    </row>
    <row r="12" spans="1:24" ht="21" customHeight="1" x14ac:dyDescent="0.8">
      <c r="A12" s="86" t="s">
        <v>41</v>
      </c>
      <c r="E12" s="87">
        <f>SUM(E10-E11)</f>
        <v>12782304</v>
      </c>
      <c r="F12" s="88"/>
      <c r="G12" s="87">
        <f>SUM(G10-G11)</f>
        <v>13045485</v>
      </c>
      <c r="H12" s="88"/>
      <c r="I12" s="89">
        <f>SUM(I10-I11)</f>
        <v>5000166</v>
      </c>
      <c r="J12" s="88"/>
      <c r="K12" s="89">
        <f>SUM(K10-K11)</f>
        <v>5149234</v>
      </c>
      <c r="U12" s="107"/>
      <c r="V12" s="107"/>
      <c r="W12" s="107"/>
      <c r="X12" s="107"/>
    </row>
    <row r="13" spans="1:24" ht="20.149999999999999" customHeight="1" x14ac:dyDescent="0.8">
      <c r="A13" s="81" t="s">
        <v>42</v>
      </c>
      <c r="C13" s="70" t="s">
        <v>208</v>
      </c>
      <c r="E13" s="69">
        <v>3568169</v>
      </c>
      <c r="F13" s="69"/>
      <c r="G13" s="69">
        <v>3406030</v>
      </c>
      <c r="H13" s="69"/>
      <c r="I13" s="69">
        <v>2790688</v>
      </c>
      <c r="J13" s="69"/>
      <c r="K13" s="69">
        <v>1884636</v>
      </c>
      <c r="U13" s="107"/>
      <c r="V13" s="107"/>
      <c r="W13" s="107"/>
      <c r="X13" s="107"/>
    </row>
    <row r="14" spans="1:24" ht="20.149999999999999" customHeight="1" x14ac:dyDescent="0.8">
      <c r="A14" s="81" t="s">
        <v>43</v>
      </c>
      <c r="C14" s="70" t="s">
        <v>208</v>
      </c>
      <c r="E14" s="85">
        <v>1369912</v>
      </c>
      <c r="F14" s="69"/>
      <c r="G14" s="85">
        <v>1248407</v>
      </c>
      <c r="H14" s="69"/>
      <c r="I14" s="69">
        <v>811886</v>
      </c>
      <c r="J14" s="69"/>
      <c r="K14" s="69">
        <v>617012</v>
      </c>
      <c r="U14" s="107"/>
      <c r="V14" s="107"/>
      <c r="W14" s="107"/>
      <c r="X14" s="107"/>
    </row>
    <row r="15" spans="1:24" ht="20.149999999999999" customHeight="1" x14ac:dyDescent="0.8">
      <c r="A15" s="86" t="s">
        <v>44</v>
      </c>
      <c r="E15" s="89">
        <f>SUM(E13-E14)</f>
        <v>2198257</v>
      </c>
      <c r="F15" s="88"/>
      <c r="G15" s="89">
        <f>SUM(G13-G14)</f>
        <v>2157623</v>
      </c>
      <c r="H15" s="88"/>
      <c r="I15" s="89">
        <f>SUM(I13-I14)</f>
        <v>1978802</v>
      </c>
      <c r="J15" s="88"/>
      <c r="K15" s="89">
        <f>SUM(K13-K14)</f>
        <v>1267624</v>
      </c>
      <c r="U15" s="107"/>
      <c r="V15" s="107"/>
      <c r="W15" s="107"/>
      <c r="X15" s="107"/>
    </row>
    <row r="16" spans="1:24" ht="20.149999999999999" customHeight="1" x14ac:dyDescent="0.8">
      <c r="A16" s="81" t="s">
        <v>163</v>
      </c>
      <c r="E16" s="91"/>
      <c r="F16" s="91"/>
      <c r="G16" s="91"/>
      <c r="H16" s="91"/>
      <c r="I16" s="91"/>
      <c r="J16" s="91"/>
      <c r="K16" s="91"/>
      <c r="U16" s="107"/>
      <c r="V16" s="107"/>
      <c r="W16" s="107"/>
      <c r="X16" s="107"/>
    </row>
    <row r="17" spans="1:24" ht="20.149999999999999" customHeight="1" x14ac:dyDescent="0.8">
      <c r="A17" s="81" t="s">
        <v>138</v>
      </c>
      <c r="C17" s="70">
        <v>41</v>
      </c>
      <c r="E17" s="69">
        <v>387836</v>
      </c>
      <c r="F17" s="69"/>
      <c r="G17" s="69">
        <v>447393</v>
      </c>
      <c r="H17" s="69"/>
      <c r="I17" s="69">
        <v>257393</v>
      </c>
      <c r="J17" s="69"/>
      <c r="K17" s="69">
        <v>275530</v>
      </c>
      <c r="U17" s="107"/>
      <c r="V17" s="107"/>
      <c r="W17" s="107"/>
      <c r="X17" s="107"/>
    </row>
    <row r="18" spans="1:24" ht="20.149999999999999" customHeight="1" x14ac:dyDescent="0.8">
      <c r="A18" s="81" t="s">
        <v>164</v>
      </c>
      <c r="C18" s="70">
        <v>42</v>
      </c>
      <c r="E18" s="69">
        <v>80823</v>
      </c>
      <c r="F18" s="69"/>
      <c r="G18" s="69">
        <v>445184</v>
      </c>
      <c r="H18" s="69"/>
      <c r="I18" s="69">
        <v>90836</v>
      </c>
      <c r="J18" s="69"/>
      <c r="K18" s="69">
        <v>214080</v>
      </c>
      <c r="U18" s="107"/>
      <c r="V18" s="107"/>
      <c r="W18" s="107"/>
      <c r="X18" s="107"/>
    </row>
    <row r="19" spans="1:24" ht="20.149999999999999" customHeight="1" x14ac:dyDescent="0.8">
      <c r="A19" s="81" t="s">
        <v>127</v>
      </c>
      <c r="E19" s="69">
        <v>112339</v>
      </c>
      <c r="F19" s="69"/>
      <c r="G19" s="69">
        <v>78106</v>
      </c>
      <c r="H19" s="69"/>
      <c r="I19" s="90">
        <v>0</v>
      </c>
      <c r="J19" s="69"/>
      <c r="K19" s="90">
        <v>0</v>
      </c>
      <c r="U19" s="107"/>
      <c r="V19" s="107"/>
      <c r="W19" s="107"/>
      <c r="X19" s="107"/>
    </row>
    <row r="20" spans="1:24" ht="21" customHeight="1" x14ac:dyDescent="0.8">
      <c r="A20" s="81" t="s">
        <v>117</v>
      </c>
      <c r="C20" s="70" t="s">
        <v>224</v>
      </c>
      <c r="E20" s="85">
        <v>338330</v>
      </c>
      <c r="F20" s="69"/>
      <c r="G20" s="85">
        <v>394721</v>
      </c>
      <c r="H20" s="69"/>
      <c r="I20" s="85">
        <v>3498699</v>
      </c>
      <c r="J20" s="69"/>
      <c r="K20" s="85">
        <v>638369</v>
      </c>
      <c r="U20" s="107"/>
      <c r="V20" s="107"/>
      <c r="W20" s="107"/>
      <c r="X20" s="107"/>
    </row>
    <row r="21" spans="1:24" ht="20.149999999999999" customHeight="1" x14ac:dyDescent="0.8">
      <c r="A21" s="86" t="s">
        <v>45</v>
      </c>
      <c r="E21" s="89">
        <f>+E12+E15+SUM(E16:E20)</f>
        <v>15899889</v>
      </c>
      <c r="F21" s="91"/>
      <c r="G21" s="89">
        <f>+G12+G15+SUM(G16:G20)</f>
        <v>16568512</v>
      </c>
      <c r="H21" s="91"/>
      <c r="I21" s="89">
        <f>+I12+I15+SUM(I16:I20)</f>
        <v>10825896</v>
      </c>
      <c r="J21" s="91"/>
      <c r="K21" s="89">
        <f>+K12+K15+SUM(K16:K20)</f>
        <v>7544837</v>
      </c>
      <c r="U21" s="107"/>
      <c r="V21" s="107"/>
      <c r="W21" s="107"/>
      <c r="X21" s="107"/>
    </row>
    <row r="22" spans="1:24" ht="21" customHeight="1" x14ac:dyDescent="0.8">
      <c r="A22" s="92" t="s">
        <v>118</v>
      </c>
      <c r="E22" s="91"/>
      <c r="F22" s="91"/>
      <c r="G22" s="91"/>
      <c r="H22" s="91"/>
      <c r="I22" s="91"/>
      <c r="J22" s="91"/>
      <c r="K22" s="91"/>
      <c r="U22" s="107"/>
      <c r="V22" s="107"/>
      <c r="W22" s="107"/>
      <c r="X22" s="107"/>
    </row>
    <row r="23" spans="1:24" ht="21" customHeight="1" x14ac:dyDescent="0.8">
      <c r="A23" s="93" t="s">
        <v>46</v>
      </c>
      <c r="C23" s="70" t="s">
        <v>225</v>
      </c>
      <c r="E23" s="69">
        <v>3633197</v>
      </c>
      <c r="F23" s="69"/>
      <c r="G23" s="69">
        <v>4392891</v>
      </c>
      <c r="H23" s="69"/>
      <c r="I23" s="69">
        <v>3610167</v>
      </c>
      <c r="J23" s="69"/>
      <c r="K23" s="69">
        <v>2137150</v>
      </c>
      <c r="U23" s="107"/>
      <c r="V23" s="107"/>
      <c r="W23" s="107"/>
      <c r="X23" s="107"/>
    </row>
    <row r="24" spans="1:24" ht="20.149999999999999" customHeight="1" x14ac:dyDescent="0.8">
      <c r="A24" s="93" t="s">
        <v>47</v>
      </c>
      <c r="C24" s="70">
        <v>35.299999999999997</v>
      </c>
      <c r="E24" s="69">
        <v>36208</v>
      </c>
      <c r="F24" s="69"/>
      <c r="G24" s="69">
        <v>12286</v>
      </c>
      <c r="H24" s="69"/>
      <c r="I24" s="69">
        <v>32295</v>
      </c>
      <c r="J24" s="69"/>
      <c r="K24" s="69">
        <v>9513</v>
      </c>
      <c r="U24" s="107"/>
      <c r="V24" s="107"/>
      <c r="W24" s="107"/>
      <c r="X24" s="107"/>
    </row>
    <row r="25" spans="1:24" ht="21" customHeight="1" x14ac:dyDescent="0.8">
      <c r="A25" s="93" t="s">
        <v>48</v>
      </c>
      <c r="E25" s="69">
        <v>1416588</v>
      </c>
      <c r="F25" s="69"/>
      <c r="G25" s="69">
        <v>1510662</v>
      </c>
      <c r="H25" s="69"/>
      <c r="I25" s="69">
        <v>887747</v>
      </c>
      <c r="J25" s="69"/>
      <c r="K25" s="69">
        <v>864942</v>
      </c>
      <c r="U25" s="107"/>
      <c r="V25" s="107"/>
      <c r="W25" s="107"/>
      <c r="X25" s="107"/>
    </row>
    <row r="26" spans="1:24" ht="20.149999999999999" customHeight="1" x14ac:dyDescent="0.8">
      <c r="A26" s="93" t="s">
        <v>49</v>
      </c>
      <c r="E26" s="69">
        <v>393398</v>
      </c>
      <c r="F26" s="69"/>
      <c r="G26" s="69">
        <v>428858</v>
      </c>
      <c r="H26" s="69"/>
      <c r="I26" s="69">
        <v>273072</v>
      </c>
      <c r="J26" s="69"/>
      <c r="K26" s="69">
        <v>272567</v>
      </c>
      <c r="U26" s="107"/>
      <c r="V26" s="107"/>
      <c r="W26" s="107"/>
      <c r="X26" s="107"/>
    </row>
    <row r="27" spans="1:24" ht="21" customHeight="1" x14ac:dyDescent="0.8">
      <c r="A27" s="93" t="s">
        <v>119</v>
      </c>
      <c r="C27" s="70">
        <v>35.1</v>
      </c>
      <c r="E27" s="69">
        <v>1922598</v>
      </c>
      <c r="F27" s="69"/>
      <c r="G27" s="69">
        <v>1431344</v>
      </c>
      <c r="H27" s="69"/>
      <c r="I27" s="69">
        <v>1174003</v>
      </c>
      <c r="J27" s="69"/>
      <c r="K27" s="69">
        <v>817171</v>
      </c>
      <c r="U27" s="107"/>
      <c r="V27" s="107"/>
      <c r="W27" s="107"/>
      <c r="X27" s="107"/>
    </row>
    <row r="28" spans="1:24" ht="21" customHeight="1" x14ac:dyDescent="0.8">
      <c r="A28" s="92" t="s">
        <v>120</v>
      </c>
      <c r="E28" s="89">
        <f>SUM(E23:E27)</f>
        <v>7401989</v>
      </c>
      <c r="F28" s="94"/>
      <c r="G28" s="89">
        <f>SUM(G23:G27)</f>
        <v>7776041</v>
      </c>
      <c r="H28" s="94"/>
      <c r="I28" s="89">
        <f>SUM(I23:I27)</f>
        <v>5977284</v>
      </c>
      <c r="J28" s="94"/>
      <c r="K28" s="89">
        <f>SUM(K23:K27)</f>
        <v>4101343</v>
      </c>
      <c r="U28" s="107"/>
      <c r="V28" s="107"/>
      <c r="W28" s="107"/>
      <c r="X28" s="107"/>
    </row>
    <row r="29" spans="1:24" ht="21" customHeight="1" x14ac:dyDescent="0.8">
      <c r="A29" s="81" t="s">
        <v>139</v>
      </c>
      <c r="C29" s="70">
        <v>43</v>
      </c>
      <c r="E29" s="69">
        <v>5490639</v>
      </c>
      <c r="F29" s="69"/>
      <c r="G29" s="69">
        <v>4972427</v>
      </c>
      <c r="H29" s="69"/>
      <c r="I29" s="69">
        <v>3405373</v>
      </c>
      <c r="J29" s="69"/>
      <c r="K29" s="69">
        <v>2563040</v>
      </c>
      <c r="U29" s="107"/>
      <c r="V29" s="107"/>
      <c r="W29" s="107"/>
      <c r="X29" s="107"/>
    </row>
    <row r="30" spans="1:24" ht="20.149999999999999" customHeight="1" x14ac:dyDescent="0.8">
      <c r="A30" s="92" t="s">
        <v>50</v>
      </c>
      <c r="E30" s="96">
        <f>SUM(E21-E28-E29)</f>
        <v>3007261</v>
      </c>
      <c r="F30" s="97"/>
      <c r="G30" s="96">
        <f>SUM(G21-G28-G29)</f>
        <v>3820044</v>
      </c>
      <c r="H30" s="94"/>
      <c r="I30" s="96">
        <f>SUM(I21-I28-I29)</f>
        <v>1443239</v>
      </c>
      <c r="J30" s="97"/>
      <c r="K30" s="96">
        <f>SUM(K21-K28-K29)</f>
        <v>880454</v>
      </c>
      <c r="U30" s="107"/>
      <c r="V30" s="107"/>
      <c r="W30" s="107"/>
      <c r="X30" s="107"/>
    </row>
    <row r="31" spans="1:24" ht="20.149999999999999" customHeight="1" x14ac:dyDescent="0.8">
      <c r="A31" s="98" t="s">
        <v>51</v>
      </c>
      <c r="C31" s="70">
        <v>19</v>
      </c>
      <c r="E31" s="85">
        <v>472268</v>
      </c>
      <c r="F31" s="69"/>
      <c r="G31" s="85">
        <v>724324</v>
      </c>
      <c r="H31" s="69"/>
      <c r="I31" s="69">
        <v>-280368</v>
      </c>
      <c r="J31" s="69"/>
      <c r="K31" s="69">
        <v>96862</v>
      </c>
      <c r="U31" s="107"/>
      <c r="V31" s="107"/>
      <c r="W31" s="107"/>
      <c r="X31" s="107"/>
    </row>
    <row r="32" spans="1:24" ht="20.149999999999999" customHeight="1" x14ac:dyDescent="0.8">
      <c r="A32" s="86" t="s">
        <v>52</v>
      </c>
      <c r="E32" s="89">
        <f>SUM(E30-E31)</f>
        <v>2534993</v>
      </c>
      <c r="F32" s="94"/>
      <c r="G32" s="89">
        <f>SUM(G30-G31)</f>
        <v>3095720</v>
      </c>
      <c r="H32" s="94"/>
      <c r="I32" s="89">
        <f>SUM(I30-I31)</f>
        <v>1723607</v>
      </c>
      <c r="J32" s="94"/>
      <c r="K32" s="89">
        <f>SUM(K30-K31)</f>
        <v>783592</v>
      </c>
      <c r="U32" s="107"/>
      <c r="V32" s="107"/>
      <c r="W32" s="107"/>
      <c r="X32" s="107"/>
    </row>
    <row r="33" spans="1:24" ht="11.15" customHeight="1" x14ac:dyDescent="0.8">
      <c r="A33" s="99"/>
      <c r="E33" s="88"/>
      <c r="F33" s="91"/>
      <c r="G33" s="88"/>
      <c r="H33" s="91"/>
      <c r="I33" s="88"/>
      <c r="J33" s="91"/>
      <c r="K33" s="88"/>
      <c r="U33" s="107"/>
      <c r="V33" s="107"/>
      <c r="W33" s="107"/>
      <c r="X33" s="107"/>
    </row>
    <row r="34" spans="1:24" ht="21" customHeight="1" x14ac:dyDescent="0.8">
      <c r="A34" s="92" t="s">
        <v>110</v>
      </c>
      <c r="E34" s="88"/>
      <c r="F34" s="91"/>
      <c r="G34" s="88"/>
      <c r="H34" s="91"/>
      <c r="I34" s="88"/>
      <c r="J34" s="91"/>
      <c r="K34" s="88"/>
      <c r="U34" s="107"/>
      <c r="V34" s="107"/>
      <c r="W34" s="107"/>
      <c r="X34" s="107"/>
    </row>
    <row r="35" spans="1:24" ht="21" customHeight="1" x14ac:dyDescent="0.8">
      <c r="A35" s="100" t="s">
        <v>55</v>
      </c>
      <c r="E35" s="88"/>
      <c r="F35" s="91"/>
      <c r="G35" s="88"/>
      <c r="H35" s="91"/>
      <c r="I35" s="88"/>
      <c r="J35" s="91"/>
      <c r="K35" s="88"/>
      <c r="U35" s="107"/>
      <c r="V35" s="107"/>
      <c r="W35" s="107"/>
      <c r="X35" s="107"/>
    </row>
    <row r="36" spans="1:24" ht="21" customHeight="1" x14ac:dyDescent="0.8">
      <c r="A36" s="71" t="s">
        <v>218</v>
      </c>
      <c r="E36" s="88"/>
      <c r="F36" s="91"/>
      <c r="G36" s="88"/>
      <c r="H36" s="91"/>
      <c r="I36" s="88"/>
      <c r="J36" s="91"/>
      <c r="K36" s="88"/>
      <c r="U36" s="107"/>
      <c r="V36" s="107"/>
      <c r="W36" s="107"/>
      <c r="X36" s="107"/>
    </row>
    <row r="37" spans="1:24" ht="21" customHeight="1" x14ac:dyDescent="0.8">
      <c r="A37" s="71" t="s">
        <v>140</v>
      </c>
      <c r="E37" s="69">
        <v>75506</v>
      </c>
      <c r="F37" s="69"/>
      <c r="G37" s="69">
        <v>-235834</v>
      </c>
      <c r="H37" s="69"/>
      <c r="I37" s="69">
        <v>-35724</v>
      </c>
      <c r="J37" s="69"/>
      <c r="K37" s="95">
        <v>40604</v>
      </c>
      <c r="U37" s="107"/>
      <c r="V37" s="107"/>
      <c r="W37" s="107"/>
      <c r="X37" s="107"/>
    </row>
    <row r="38" spans="1:24" ht="21" customHeight="1" x14ac:dyDescent="0.8">
      <c r="A38" s="81" t="s">
        <v>141</v>
      </c>
      <c r="U38" s="107"/>
      <c r="V38" s="107"/>
      <c r="W38" s="107"/>
      <c r="X38" s="107"/>
    </row>
    <row r="39" spans="1:24" ht="20.149999999999999" customHeight="1" x14ac:dyDescent="0.8">
      <c r="A39" s="81" t="s">
        <v>142</v>
      </c>
      <c r="E39" s="69">
        <v>-89318</v>
      </c>
      <c r="F39" s="69"/>
      <c r="G39" s="69">
        <v>46753</v>
      </c>
      <c r="H39" s="69"/>
      <c r="I39" s="101">
        <v>-38278</v>
      </c>
      <c r="J39" s="69"/>
      <c r="K39" s="101">
        <v>-19003</v>
      </c>
      <c r="U39" s="107"/>
      <c r="V39" s="107"/>
      <c r="W39" s="107"/>
      <c r="X39" s="107"/>
    </row>
    <row r="40" spans="1:24" ht="20.149999999999999" customHeight="1" x14ac:dyDescent="0.8">
      <c r="A40" s="81" t="s">
        <v>219</v>
      </c>
      <c r="E40" s="69">
        <v>10146</v>
      </c>
      <c r="F40" s="69"/>
      <c r="G40" s="69">
        <v>-31481</v>
      </c>
      <c r="H40" s="69"/>
      <c r="I40" s="101">
        <v>10146</v>
      </c>
      <c r="J40" s="69"/>
      <c r="K40" s="101">
        <v>-31481</v>
      </c>
      <c r="U40" s="107"/>
      <c r="V40" s="107"/>
      <c r="W40" s="107"/>
      <c r="X40" s="107"/>
    </row>
    <row r="41" spans="1:24" ht="21" customHeight="1" x14ac:dyDescent="0.8">
      <c r="A41" s="81" t="s">
        <v>56</v>
      </c>
      <c r="E41" s="102"/>
      <c r="F41" s="69"/>
      <c r="G41" s="102"/>
      <c r="H41" s="69"/>
      <c r="I41" s="102"/>
      <c r="J41" s="69"/>
      <c r="K41" s="102"/>
      <c r="U41" s="107"/>
      <c r="V41" s="107"/>
      <c r="W41" s="107"/>
      <c r="X41" s="107"/>
    </row>
    <row r="42" spans="1:24" ht="20.149999999999999" customHeight="1" x14ac:dyDescent="0.8">
      <c r="A42" s="71" t="s">
        <v>57</v>
      </c>
      <c r="C42" s="70">
        <v>19</v>
      </c>
      <c r="E42" s="85">
        <v>733</v>
      </c>
      <c r="F42" s="102"/>
      <c r="G42" s="85">
        <v>44112</v>
      </c>
      <c r="H42" s="102"/>
      <c r="I42" s="85">
        <v>12771</v>
      </c>
      <c r="J42" s="102"/>
      <c r="K42" s="85">
        <v>1976</v>
      </c>
      <c r="U42" s="107"/>
      <c r="V42" s="107"/>
      <c r="W42" s="107"/>
      <c r="X42" s="107"/>
    </row>
    <row r="43" spans="1:24" ht="20.149999999999999" customHeight="1" x14ac:dyDescent="0.8">
      <c r="E43" s="103">
        <f>SUM(E37:E42)</f>
        <v>-2933</v>
      </c>
      <c r="F43" s="104"/>
      <c r="G43" s="103">
        <f>SUM(G37:G42)</f>
        <v>-176450</v>
      </c>
      <c r="H43" s="104"/>
      <c r="I43" s="103">
        <f>SUM(I37:I42)</f>
        <v>-51085</v>
      </c>
      <c r="J43" s="104"/>
      <c r="K43" s="103">
        <f>SUM(K37:K42)</f>
        <v>-7904</v>
      </c>
      <c r="U43" s="107"/>
      <c r="V43" s="107"/>
      <c r="W43" s="107"/>
      <c r="X43" s="107"/>
    </row>
    <row r="44" spans="1:24" x14ac:dyDescent="0.8">
      <c r="A44" s="86" t="s">
        <v>205</v>
      </c>
      <c r="E44" s="72"/>
      <c r="F44" s="73"/>
      <c r="G44" s="72"/>
      <c r="H44" s="74"/>
      <c r="I44" s="75"/>
      <c r="J44" s="73"/>
      <c r="K44" s="75"/>
      <c r="U44" s="107"/>
      <c r="V44" s="107"/>
      <c r="W44" s="107"/>
      <c r="X44" s="107"/>
    </row>
    <row r="45" spans="1:24" x14ac:dyDescent="0.8">
      <c r="A45" s="86" t="s">
        <v>223</v>
      </c>
      <c r="E45" s="72"/>
      <c r="F45" s="73"/>
      <c r="G45" s="72"/>
      <c r="H45" s="74"/>
      <c r="I45" s="75"/>
      <c r="J45" s="73"/>
      <c r="K45" s="75"/>
      <c r="U45" s="107"/>
      <c r="V45" s="107"/>
      <c r="W45" s="107"/>
      <c r="X45" s="107"/>
    </row>
    <row r="46" spans="1:24" x14ac:dyDescent="0.8">
      <c r="A46" s="119" t="s">
        <v>115</v>
      </c>
      <c r="E46" s="72"/>
      <c r="F46" s="73"/>
      <c r="G46" s="72"/>
      <c r="H46" s="74"/>
      <c r="I46" s="75"/>
      <c r="J46" s="73"/>
      <c r="K46" s="75"/>
      <c r="U46" s="107"/>
      <c r="V46" s="107"/>
      <c r="W46" s="107"/>
      <c r="X46" s="107"/>
    </row>
    <row r="47" spans="1:24" x14ac:dyDescent="0.8">
      <c r="A47" s="76"/>
      <c r="B47" s="76"/>
      <c r="C47" s="77"/>
      <c r="D47" s="76"/>
      <c r="E47" s="78"/>
      <c r="F47" s="76"/>
      <c r="G47" s="78"/>
      <c r="I47" s="78"/>
      <c r="J47" s="76"/>
      <c r="K47" s="78"/>
      <c r="U47" s="107"/>
      <c r="V47" s="107"/>
      <c r="W47" s="107"/>
      <c r="X47" s="107"/>
    </row>
    <row r="48" spans="1:24" x14ac:dyDescent="0.8">
      <c r="A48" s="79"/>
      <c r="B48" s="76"/>
      <c r="C48" s="77"/>
      <c r="D48" s="76"/>
      <c r="E48" s="274" t="s">
        <v>1</v>
      </c>
      <c r="F48" s="274"/>
      <c r="G48" s="274"/>
      <c r="H48" s="80"/>
      <c r="I48" s="274" t="s">
        <v>2</v>
      </c>
      <c r="J48" s="274"/>
      <c r="K48" s="274"/>
      <c r="U48" s="107"/>
      <c r="V48" s="107"/>
      <c r="W48" s="107"/>
      <c r="X48" s="107"/>
    </row>
    <row r="49" spans="1:24" x14ac:dyDescent="0.8">
      <c r="A49" s="81"/>
      <c r="E49" s="275" t="s">
        <v>129</v>
      </c>
      <c r="F49" s="275"/>
      <c r="G49" s="275"/>
      <c r="H49" s="80"/>
      <c r="I49" s="275" t="s">
        <v>129</v>
      </c>
      <c r="J49" s="275"/>
      <c r="K49" s="275"/>
      <c r="U49" s="107"/>
      <c r="V49" s="107"/>
      <c r="W49" s="107"/>
      <c r="X49" s="107"/>
    </row>
    <row r="50" spans="1:24" ht="21.65" customHeight="1" x14ac:dyDescent="0.8">
      <c r="A50" s="81"/>
      <c r="E50" s="275" t="s">
        <v>179</v>
      </c>
      <c r="F50" s="275"/>
      <c r="G50" s="275"/>
      <c r="H50" s="80"/>
      <c r="I50" s="275" t="s">
        <v>179</v>
      </c>
      <c r="J50" s="275"/>
      <c r="K50" s="275"/>
      <c r="U50" s="107"/>
      <c r="V50" s="107"/>
      <c r="W50" s="107"/>
      <c r="X50" s="107"/>
    </row>
    <row r="51" spans="1:24" x14ac:dyDescent="0.8">
      <c r="C51" s="82" t="s">
        <v>4</v>
      </c>
      <c r="E51" s="83">
        <v>2564</v>
      </c>
      <c r="F51" s="84"/>
      <c r="G51" s="83">
        <v>2563</v>
      </c>
      <c r="I51" s="83">
        <v>2564</v>
      </c>
      <c r="J51" s="84"/>
      <c r="K51" s="83">
        <v>2563</v>
      </c>
      <c r="U51" s="107"/>
      <c r="V51" s="107"/>
      <c r="W51" s="107"/>
      <c r="X51" s="107"/>
    </row>
    <row r="52" spans="1:24" x14ac:dyDescent="0.8">
      <c r="E52" s="278" t="s">
        <v>5</v>
      </c>
      <c r="F52" s="278"/>
      <c r="G52" s="278"/>
      <c r="H52" s="278"/>
      <c r="I52" s="278"/>
      <c r="J52" s="278"/>
      <c r="K52" s="278"/>
      <c r="U52" s="107"/>
      <c r="V52" s="107"/>
      <c r="W52" s="107"/>
      <c r="X52" s="107"/>
    </row>
    <row r="53" spans="1:24" ht="21" customHeight="1" x14ac:dyDescent="0.8">
      <c r="A53" s="100" t="s">
        <v>53</v>
      </c>
      <c r="E53" s="88"/>
      <c r="F53" s="91"/>
      <c r="G53" s="88"/>
      <c r="H53" s="91"/>
      <c r="I53" s="88"/>
      <c r="J53" s="91"/>
      <c r="K53" s="88"/>
      <c r="U53" s="107"/>
      <c r="V53" s="107"/>
      <c r="W53" s="107"/>
      <c r="X53" s="107"/>
    </row>
    <row r="54" spans="1:24" ht="21" customHeight="1" x14ac:dyDescent="0.8">
      <c r="A54" s="81" t="s">
        <v>54</v>
      </c>
      <c r="E54" s="69">
        <v>-10702</v>
      </c>
      <c r="F54" s="69"/>
      <c r="G54" s="69">
        <v>-85904</v>
      </c>
      <c r="H54" s="69"/>
      <c r="I54" s="69">
        <v>-10702</v>
      </c>
      <c r="J54" s="69"/>
      <c r="K54" s="69">
        <v>-85904</v>
      </c>
      <c r="U54" s="107"/>
      <c r="V54" s="107"/>
      <c r="W54" s="107"/>
      <c r="X54" s="107"/>
    </row>
    <row r="55" spans="1:24" ht="21" customHeight="1" x14ac:dyDescent="0.8">
      <c r="A55" s="81" t="s">
        <v>143</v>
      </c>
      <c r="E55" s="69"/>
      <c r="F55" s="69"/>
      <c r="G55" s="69"/>
      <c r="H55" s="69"/>
      <c r="I55" s="69"/>
      <c r="J55" s="69"/>
      <c r="K55" s="69"/>
      <c r="U55" s="107"/>
      <c r="V55" s="107"/>
      <c r="W55" s="107"/>
      <c r="X55" s="107"/>
    </row>
    <row r="56" spans="1:24" ht="21" customHeight="1" x14ac:dyDescent="0.8">
      <c r="A56" s="81" t="s">
        <v>140</v>
      </c>
      <c r="E56" s="94">
        <v>128460</v>
      </c>
      <c r="F56" s="69"/>
      <c r="G56" s="94">
        <v>-16618</v>
      </c>
      <c r="H56" s="69"/>
      <c r="I56" s="69">
        <v>55713</v>
      </c>
      <c r="J56" s="69"/>
      <c r="K56" s="69">
        <v>31921</v>
      </c>
      <c r="U56" s="107"/>
      <c r="V56" s="107"/>
      <c r="W56" s="107"/>
      <c r="X56" s="107"/>
    </row>
    <row r="57" spans="1:24" ht="21" customHeight="1" x14ac:dyDescent="0.8">
      <c r="A57" s="27" t="s">
        <v>221</v>
      </c>
      <c r="E57" s="94"/>
      <c r="F57" s="69"/>
      <c r="G57" s="94"/>
      <c r="H57" s="69"/>
      <c r="I57" s="69"/>
      <c r="J57" s="69"/>
      <c r="K57" s="69"/>
      <c r="U57" s="107"/>
      <c r="V57" s="107"/>
      <c r="W57" s="107"/>
      <c r="X57" s="107"/>
    </row>
    <row r="58" spans="1:24" ht="21" customHeight="1" x14ac:dyDescent="0.8">
      <c r="A58" s="27" t="s">
        <v>186</v>
      </c>
      <c r="C58" s="70">
        <v>24</v>
      </c>
      <c r="E58" s="94">
        <v>-103437</v>
      </c>
      <c r="F58" s="69"/>
      <c r="G58" s="94">
        <v>-79480</v>
      </c>
      <c r="H58" s="69"/>
      <c r="I58" s="69">
        <v>-53651</v>
      </c>
      <c r="J58" s="69"/>
      <c r="K58" s="69">
        <v>-32727</v>
      </c>
      <c r="U58" s="107"/>
      <c r="V58" s="107"/>
      <c r="W58" s="107"/>
      <c r="X58" s="107"/>
    </row>
    <row r="59" spans="1:24" ht="21" customHeight="1" x14ac:dyDescent="0.8">
      <c r="A59" s="81" t="s">
        <v>128</v>
      </c>
      <c r="E59" s="69"/>
      <c r="F59" s="69"/>
      <c r="G59" s="69"/>
      <c r="H59" s="69"/>
      <c r="I59" s="69"/>
      <c r="J59" s="69"/>
      <c r="K59" s="69"/>
      <c r="U59" s="107"/>
      <c r="V59" s="107"/>
      <c r="W59" s="107"/>
      <c r="X59" s="107"/>
    </row>
    <row r="60" spans="1:24" ht="21" customHeight="1" x14ac:dyDescent="0.8">
      <c r="A60" s="71" t="s">
        <v>57</v>
      </c>
      <c r="C60" s="70">
        <v>19</v>
      </c>
      <c r="E60" s="85">
        <v>-2864</v>
      </c>
      <c r="F60" s="69"/>
      <c r="G60" s="85">
        <v>36400</v>
      </c>
      <c r="H60" s="69"/>
      <c r="I60" s="85">
        <v>1728</v>
      </c>
      <c r="J60" s="69"/>
      <c r="K60" s="85">
        <v>17342</v>
      </c>
      <c r="U60" s="107"/>
      <c r="V60" s="107"/>
      <c r="W60" s="107"/>
      <c r="X60" s="107"/>
    </row>
    <row r="61" spans="1:24" ht="21" customHeight="1" x14ac:dyDescent="0.8">
      <c r="A61" s="76"/>
      <c r="E61" s="87">
        <f>SUM(E54:E60)</f>
        <v>11457</v>
      </c>
      <c r="F61" s="88"/>
      <c r="G61" s="87">
        <f>SUM(G54:G60)</f>
        <v>-145602</v>
      </c>
      <c r="H61" s="88"/>
      <c r="I61" s="87">
        <f>SUM(I54:I60)</f>
        <v>-6912</v>
      </c>
      <c r="J61" s="88"/>
      <c r="K61" s="87">
        <f>SUM(K54:K60)</f>
        <v>-69368</v>
      </c>
      <c r="U61" s="107"/>
      <c r="V61" s="107"/>
      <c r="W61" s="107"/>
      <c r="X61" s="107"/>
    </row>
    <row r="62" spans="1:24" ht="13.5" customHeight="1" x14ac:dyDescent="0.8">
      <c r="A62" s="76"/>
      <c r="E62" s="88"/>
      <c r="F62" s="88"/>
      <c r="G62" s="88"/>
      <c r="H62" s="88"/>
      <c r="I62" s="88"/>
      <c r="J62" s="88"/>
      <c r="K62" s="88"/>
      <c r="U62" s="107"/>
      <c r="V62" s="107"/>
      <c r="W62" s="107"/>
      <c r="X62" s="107"/>
    </row>
    <row r="63" spans="1:24" ht="21" customHeight="1" x14ac:dyDescent="0.8">
      <c r="A63" s="76" t="s">
        <v>111</v>
      </c>
      <c r="E63" s="87">
        <f>+E61+E43</f>
        <v>8524</v>
      </c>
      <c r="F63" s="88"/>
      <c r="G63" s="87">
        <f>+G61+G43</f>
        <v>-322052</v>
      </c>
      <c r="H63" s="88"/>
      <c r="I63" s="87">
        <f>+I61+I43</f>
        <v>-57997</v>
      </c>
      <c r="J63" s="88"/>
      <c r="K63" s="87">
        <f>+K61+K43</f>
        <v>-77272</v>
      </c>
      <c r="U63" s="107"/>
      <c r="V63" s="107"/>
      <c r="W63" s="107"/>
      <c r="X63" s="107"/>
    </row>
    <row r="64" spans="1:24" ht="21" customHeight="1" thickBot="1" x14ac:dyDescent="0.85">
      <c r="A64" s="76" t="s">
        <v>131</v>
      </c>
      <c r="E64" s="105">
        <f>+E32+E63</f>
        <v>2543517</v>
      </c>
      <c r="F64" s="88"/>
      <c r="G64" s="105">
        <f>+G32+G63</f>
        <v>2773668</v>
      </c>
      <c r="H64" s="88"/>
      <c r="I64" s="105">
        <f>+I32+I63</f>
        <v>1665610</v>
      </c>
      <c r="J64" s="88"/>
      <c r="K64" s="105">
        <f>+K32+K63</f>
        <v>706320</v>
      </c>
      <c r="U64" s="107"/>
      <c r="V64" s="107"/>
      <c r="W64" s="107"/>
      <c r="X64" s="107"/>
    </row>
    <row r="65" spans="1:24" ht="13.5" customHeight="1" thickTop="1" x14ac:dyDescent="0.8">
      <c r="A65" s="76"/>
      <c r="E65" s="88"/>
      <c r="F65" s="88"/>
      <c r="G65" s="88"/>
      <c r="H65" s="88"/>
      <c r="I65" s="88"/>
      <c r="J65" s="88"/>
      <c r="K65" s="88"/>
      <c r="U65" s="107"/>
      <c r="V65" s="107"/>
      <c r="W65" s="107"/>
      <c r="X65" s="107"/>
    </row>
    <row r="66" spans="1:24" x14ac:dyDescent="0.8">
      <c r="A66" s="86" t="s">
        <v>58</v>
      </c>
      <c r="E66" s="106"/>
      <c r="F66" s="106"/>
      <c r="G66" s="106"/>
      <c r="H66" s="106"/>
      <c r="I66" s="106"/>
      <c r="J66" s="106"/>
      <c r="K66" s="106"/>
      <c r="U66" s="107"/>
      <c r="V66" s="107"/>
      <c r="W66" s="107"/>
      <c r="X66" s="107"/>
    </row>
    <row r="67" spans="1:24" x14ac:dyDescent="0.8">
      <c r="A67" s="81" t="s">
        <v>59</v>
      </c>
      <c r="E67" s="106">
        <f>+E69-E68</f>
        <v>2534108</v>
      </c>
      <c r="F67" s="106"/>
      <c r="G67" s="106">
        <f>+G69-G68</f>
        <v>3094937</v>
      </c>
      <c r="H67" s="106"/>
      <c r="I67" s="106">
        <f>+I69-I68</f>
        <v>1723607</v>
      </c>
      <c r="J67" s="106"/>
      <c r="K67" s="106">
        <f>+K69-K68</f>
        <v>783592</v>
      </c>
      <c r="U67" s="107"/>
      <c r="V67" s="107"/>
      <c r="W67" s="107"/>
      <c r="X67" s="107"/>
    </row>
    <row r="68" spans="1:24" x14ac:dyDescent="0.8">
      <c r="A68" s="81" t="s">
        <v>60</v>
      </c>
      <c r="E68" s="57">
        <v>885</v>
      </c>
      <c r="F68" s="106"/>
      <c r="G68" s="57">
        <v>783</v>
      </c>
      <c r="H68" s="107"/>
      <c r="I68" s="57">
        <v>0</v>
      </c>
      <c r="J68" s="108"/>
      <c r="K68" s="57">
        <v>0</v>
      </c>
      <c r="U68" s="107"/>
      <c r="V68" s="107"/>
      <c r="W68" s="107"/>
      <c r="X68" s="107"/>
    </row>
    <row r="69" spans="1:24" ht="23.5" thickBot="1" x14ac:dyDescent="0.85">
      <c r="A69" s="79" t="s">
        <v>52</v>
      </c>
      <c r="E69" s="105">
        <f>+E32</f>
        <v>2534993</v>
      </c>
      <c r="F69" s="107"/>
      <c r="G69" s="105">
        <f>+G32</f>
        <v>3095720</v>
      </c>
      <c r="H69" s="107"/>
      <c r="I69" s="109">
        <f>+I32</f>
        <v>1723607</v>
      </c>
      <c r="J69" s="107"/>
      <c r="K69" s="109">
        <f>+K32</f>
        <v>783592</v>
      </c>
      <c r="U69" s="107"/>
      <c r="V69" s="107"/>
      <c r="W69" s="107"/>
      <c r="X69" s="107"/>
    </row>
    <row r="70" spans="1:24" ht="13.5" customHeight="1" thickTop="1" x14ac:dyDescent="0.8">
      <c r="A70" s="81"/>
      <c r="E70" s="110"/>
      <c r="F70" s="110"/>
      <c r="G70" s="110"/>
      <c r="H70" s="110"/>
      <c r="I70" s="110"/>
      <c r="J70" s="110"/>
      <c r="K70" s="110"/>
      <c r="U70" s="107"/>
      <c r="V70" s="107"/>
      <c r="W70" s="107"/>
      <c r="X70" s="107"/>
    </row>
    <row r="71" spans="1:24" x14ac:dyDescent="0.8">
      <c r="A71" s="76" t="s">
        <v>130</v>
      </c>
      <c r="E71" s="107"/>
      <c r="F71" s="107"/>
      <c r="G71" s="107"/>
      <c r="H71" s="107"/>
      <c r="I71" s="107"/>
      <c r="J71" s="107"/>
      <c r="K71" s="107"/>
      <c r="U71" s="107"/>
      <c r="V71" s="107"/>
      <c r="W71" s="107"/>
      <c r="X71" s="107"/>
    </row>
    <row r="72" spans="1:24" x14ac:dyDescent="0.8">
      <c r="A72" s="81" t="s">
        <v>59</v>
      </c>
      <c r="E72" s="106">
        <f>+E74-E73</f>
        <v>2542616</v>
      </c>
      <c r="F72" s="106"/>
      <c r="G72" s="106">
        <f>+G74-G73</f>
        <v>2772944</v>
      </c>
      <c r="H72" s="106"/>
      <c r="I72" s="106">
        <f>+I74-I73</f>
        <v>1665610</v>
      </c>
      <c r="J72" s="106"/>
      <c r="K72" s="106">
        <f>+K74-K73</f>
        <v>706320</v>
      </c>
      <c r="N72" s="112"/>
      <c r="O72" s="112"/>
      <c r="P72" s="112"/>
      <c r="Q72" s="112"/>
      <c r="R72" s="112"/>
      <c r="S72" s="112"/>
      <c r="T72" s="112"/>
      <c r="U72" s="107"/>
      <c r="V72" s="107"/>
      <c r="W72" s="107"/>
      <c r="X72" s="107"/>
    </row>
    <row r="73" spans="1:24" x14ac:dyDescent="0.8">
      <c r="A73" s="81" t="s">
        <v>60</v>
      </c>
      <c r="E73" s="57">
        <v>901</v>
      </c>
      <c r="F73" s="106"/>
      <c r="G73" s="57">
        <v>724</v>
      </c>
      <c r="H73" s="107"/>
      <c r="I73" s="57">
        <v>0</v>
      </c>
      <c r="J73" s="108"/>
      <c r="K73" s="57">
        <v>0</v>
      </c>
      <c r="U73" s="107"/>
      <c r="V73" s="107"/>
      <c r="W73" s="107"/>
      <c r="X73" s="107"/>
    </row>
    <row r="74" spans="1:24" ht="23.5" thickBot="1" x14ac:dyDescent="0.85">
      <c r="A74" s="76" t="s">
        <v>131</v>
      </c>
      <c r="E74" s="109">
        <f>+E64</f>
        <v>2543517</v>
      </c>
      <c r="F74" s="107"/>
      <c r="G74" s="109">
        <f>+G64</f>
        <v>2773668</v>
      </c>
      <c r="H74" s="107"/>
      <c r="I74" s="109">
        <f>+I64</f>
        <v>1665610</v>
      </c>
      <c r="J74" s="107"/>
      <c r="K74" s="109">
        <f>+K64</f>
        <v>706320</v>
      </c>
      <c r="U74" s="107"/>
      <c r="V74" s="107"/>
      <c r="W74" s="107"/>
      <c r="X74" s="107"/>
    </row>
    <row r="75" spans="1:24" s="112" customFormat="1" ht="13.5" customHeight="1" thickTop="1" x14ac:dyDescent="0.8">
      <c r="A75" s="111"/>
      <c r="C75" s="113"/>
      <c r="E75" s="110"/>
      <c r="F75" s="110"/>
      <c r="G75" s="110"/>
      <c r="H75" s="110"/>
      <c r="I75" s="110"/>
      <c r="J75" s="110"/>
      <c r="K75" s="110"/>
      <c r="M75" s="71"/>
      <c r="N75" s="71"/>
      <c r="O75" s="71"/>
      <c r="P75" s="71"/>
      <c r="Q75" s="71"/>
      <c r="R75" s="71"/>
      <c r="S75" s="71"/>
      <c r="T75" s="71"/>
      <c r="U75" s="107"/>
      <c r="V75" s="107"/>
      <c r="W75" s="107"/>
      <c r="X75" s="107"/>
    </row>
    <row r="76" spans="1:24" x14ac:dyDescent="0.8">
      <c r="A76" s="76" t="s">
        <v>61</v>
      </c>
      <c r="C76" s="70">
        <v>44</v>
      </c>
      <c r="E76" s="106"/>
      <c r="F76" s="106"/>
      <c r="G76" s="106"/>
      <c r="H76" s="106"/>
      <c r="I76" s="106"/>
      <c r="J76" s="106"/>
      <c r="K76" s="106"/>
      <c r="M76" s="112"/>
      <c r="U76" s="107"/>
      <c r="V76" s="107"/>
      <c r="W76" s="107"/>
      <c r="X76" s="107"/>
    </row>
    <row r="77" spans="1:24" ht="23.5" thickBot="1" x14ac:dyDescent="0.85">
      <c r="A77" s="81" t="s">
        <v>165</v>
      </c>
      <c r="E77" s="114">
        <v>2.63E-2</v>
      </c>
      <c r="F77" s="115"/>
      <c r="G77" s="114">
        <v>3.2099999999999997E-2</v>
      </c>
      <c r="H77" s="115"/>
      <c r="I77" s="114">
        <v>1.7899999999999999E-2</v>
      </c>
      <c r="J77" s="115"/>
      <c r="K77" s="114">
        <v>8.0999999999999996E-3</v>
      </c>
      <c r="U77" s="107"/>
      <c r="V77" s="107"/>
      <c r="W77" s="107"/>
      <c r="X77" s="107"/>
    </row>
    <row r="78" spans="1:24" ht="24" thickTop="1" thickBot="1" x14ac:dyDescent="0.85">
      <c r="A78" s="81" t="s">
        <v>166</v>
      </c>
      <c r="E78" s="114">
        <v>2.6200000000000001E-2</v>
      </c>
      <c r="F78" s="115"/>
      <c r="G78" s="114">
        <v>3.2099999999999997E-2</v>
      </c>
      <c r="H78" s="115"/>
      <c r="I78" s="114">
        <v>1.78E-2</v>
      </c>
      <c r="J78" s="115"/>
      <c r="K78" s="114">
        <v>8.0999999999999996E-3</v>
      </c>
      <c r="U78" s="107"/>
      <c r="V78" s="107"/>
      <c r="W78" s="107"/>
      <c r="X78" s="107"/>
    </row>
    <row r="79" spans="1:24" ht="23.5" thickTop="1" x14ac:dyDescent="0.8">
      <c r="A79" s="81"/>
      <c r="E79" s="116"/>
      <c r="F79" s="116"/>
      <c r="G79" s="116"/>
      <c r="H79" s="116"/>
      <c r="I79" s="116"/>
      <c r="J79" s="116"/>
      <c r="K79" s="116"/>
      <c r="U79" s="107"/>
      <c r="V79" s="107"/>
      <c r="W79" s="107"/>
      <c r="X79" s="107"/>
    </row>
    <row r="80" spans="1:24" x14ac:dyDescent="0.8">
      <c r="N80" s="117"/>
      <c r="O80" s="117"/>
      <c r="P80" s="117"/>
      <c r="Q80" s="117"/>
      <c r="R80" s="117"/>
      <c r="S80" s="117"/>
      <c r="T80" s="117"/>
      <c r="U80" s="107"/>
      <c r="V80" s="107"/>
      <c r="W80" s="107"/>
      <c r="X80" s="107"/>
    </row>
    <row r="81" spans="1:24" x14ac:dyDescent="0.8">
      <c r="N81" s="117"/>
      <c r="O81" s="117"/>
      <c r="P81" s="117"/>
      <c r="Q81" s="117"/>
      <c r="R81" s="117"/>
      <c r="S81" s="117"/>
      <c r="T81" s="117"/>
      <c r="U81" s="107"/>
      <c r="V81" s="107"/>
      <c r="W81" s="107"/>
      <c r="X81" s="107"/>
    </row>
    <row r="82" spans="1:24" x14ac:dyDescent="0.8">
      <c r="N82" s="117"/>
      <c r="O82" s="117"/>
      <c r="P82" s="117"/>
      <c r="Q82" s="117"/>
      <c r="R82" s="117"/>
      <c r="S82" s="117"/>
      <c r="T82" s="117"/>
    </row>
    <row r="83" spans="1:24" s="117" customFormat="1" ht="22.5" customHeight="1" x14ac:dyDescent="0.8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M83" s="71"/>
      <c r="N83" s="71"/>
      <c r="O83" s="71"/>
      <c r="P83" s="71"/>
      <c r="Q83" s="71"/>
      <c r="R83" s="71"/>
      <c r="S83" s="71"/>
      <c r="T83" s="71"/>
    </row>
    <row r="84" spans="1:24" s="117" customFormat="1" ht="22.5" customHeight="1" x14ac:dyDescent="0.8">
      <c r="B84" s="118" t="s">
        <v>123</v>
      </c>
      <c r="D84" s="118"/>
      <c r="E84" s="118"/>
      <c r="G84" s="276" t="s">
        <v>233</v>
      </c>
      <c r="H84" s="276"/>
      <c r="I84" s="276"/>
      <c r="J84" s="118"/>
      <c r="N84" s="71"/>
      <c r="O84" s="71"/>
      <c r="P84" s="71"/>
      <c r="Q84" s="71"/>
      <c r="R84" s="71"/>
      <c r="S84" s="71"/>
      <c r="T84" s="71"/>
    </row>
    <row r="85" spans="1:24" s="117" customFormat="1" ht="22.5" customHeight="1" x14ac:dyDescent="0.8">
      <c r="B85" s="118" t="s">
        <v>124</v>
      </c>
      <c r="D85" s="118"/>
      <c r="E85" s="118"/>
      <c r="G85" s="276" t="s">
        <v>234</v>
      </c>
      <c r="H85" s="276"/>
      <c r="I85" s="276"/>
      <c r="J85" s="118"/>
      <c r="N85" s="71"/>
      <c r="O85" s="71"/>
      <c r="P85" s="71"/>
      <c r="Q85" s="71"/>
      <c r="R85" s="71"/>
      <c r="S85" s="71"/>
      <c r="T85" s="71"/>
    </row>
    <row r="86" spans="1:24" x14ac:dyDescent="0.8">
      <c r="M86" s="117"/>
    </row>
  </sheetData>
  <mergeCells count="16">
    <mergeCell ref="G84:I84"/>
    <mergeCell ref="G85:I85"/>
    <mergeCell ref="E9:K9"/>
    <mergeCell ref="E48:G48"/>
    <mergeCell ref="I48:K48"/>
    <mergeCell ref="E49:G49"/>
    <mergeCell ref="I49:K49"/>
    <mergeCell ref="E52:K52"/>
    <mergeCell ref="E50:G50"/>
    <mergeCell ref="I50:K50"/>
    <mergeCell ref="E5:G5"/>
    <mergeCell ref="I5:K5"/>
    <mergeCell ref="E6:G6"/>
    <mergeCell ref="I6:K6"/>
    <mergeCell ref="E7:G7"/>
    <mergeCell ref="I7:K7"/>
  </mergeCells>
  <pageMargins left="0.8" right="0.75" top="0.48" bottom="0.5" header="0.5" footer="0.5"/>
  <pageSetup paperSize="9" scale="74" firstPageNumber="9" fitToHeight="0" orientation="portrait" useFirstPageNumber="1" r:id="rId1"/>
  <headerFooter alignWithMargins="0"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3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K86"/>
  <sheetViews>
    <sheetView view="pageBreakPreview" zoomScale="85" zoomScaleNormal="85" zoomScaleSheetLayoutView="85" workbookViewId="0">
      <pane xSplit="4" ySplit="9" topLeftCell="E10" activePane="bottomRight" state="frozen"/>
      <selection activeCell="C39" sqref="C39"/>
      <selection pane="topRight" activeCell="C39" sqref="C39"/>
      <selection pane="bottomLeft" activeCell="C39" sqref="C39"/>
      <selection pane="bottomRight" activeCell="C16" sqref="C16"/>
    </sheetView>
  </sheetViews>
  <sheetFormatPr defaultColWidth="9.1796875" defaultRowHeight="23" x14ac:dyDescent="0.8"/>
  <cols>
    <col min="1" max="1" width="12.453125" style="71" customWidth="1"/>
    <col min="2" max="2" width="47.1796875" style="71" customWidth="1"/>
    <col min="3" max="3" width="8.54296875" style="70" customWidth="1"/>
    <col min="4" max="4" width="0.81640625" style="71" customWidth="1"/>
    <col min="5" max="5" width="11.54296875" style="71" customWidth="1"/>
    <col min="6" max="6" width="0.81640625" style="71" customWidth="1"/>
    <col min="7" max="7" width="12.453125" style="71" customWidth="1"/>
    <col min="8" max="8" width="0.81640625" style="71" customWidth="1"/>
    <col min="9" max="9" width="12.453125" style="71" customWidth="1"/>
    <col min="10" max="10" width="0.81640625" style="71" customWidth="1"/>
    <col min="11" max="11" width="11.54296875" style="71" customWidth="1"/>
    <col min="12" max="16384" width="9.1796875" style="71"/>
  </cols>
  <sheetData>
    <row r="1" spans="1:11" x14ac:dyDescent="0.8">
      <c r="A1" s="76" t="s">
        <v>205</v>
      </c>
      <c r="E1" s="72"/>
      <c r="F1" s="73"/>
      <c r="G1" s="72"/>
      <c r="H1" s="74"/>
      <c r="I1" s="75"/>
      <c r="J1" s="73"/>
      <c r="K1" s="75"/>
    </row>
    <row r="2" spans="1:11" x14ac:dyDescent="0.8">
      <c r="A2" s="76" t="s">
        <v>223</v>
      </c>
      <c r="E2" s="72"/>
      <c r="F2" s="73"/>
      <c r="G2" s="72"/>
      <c r="H2" s="74"/>
      <c r="I2" s="75"/>
      <c r="J2" s="73"/>
      <c r="K2" s="75"/>
    </row>
    <row r="3" spans="1:11" x14ac:dyDescent="0.8">
      <c r="A3" s="241" t="s">
        <v>189</v>
      </c>
      <c r="E3" s="72"/>
      <c r="F3" s="73"/>
      <c r="G3" s="72"/>
      <c r="H3" s="74"/>
      <c r="I3" s="75"/>
      <c r="J3" s="73"/>
      <c r="K3" s="75"/>
    </row>
    <row r="4" spans="1:11" ht="16.5" customHeight="1" x14ac:dyDescent="0.8">
      <c r="A4" s="76"/>
      <c r="B4" s="76"/>
      <c r="C4" s="77"/>
      <c r="D4" s="76"/>
      <c r="E4" s="78"/>
      <c r="F4" s="76"/>
      <c r="G4" s="78"/>
      <c r="I4" s="78"/>
      <c r="J4" s="76"/>
      <c r="K4" s="78"/>
    </row>
    <row r="5" spans="1:11" ht="20.149999999999999" customHeight="1" x14ac:dyDescent="0.8">
      <c r="A5" s="79"/>
      <c r="B5" s="76"/>
      <c r="C5" s="77"/>
      <c r="D5" s="76"/>
      <c r="E5" s="279" t="s">
        <v>1</v>
      </c>
      <c r="F5" s="279"/>
      <c r="G5" s="279"/>
      <c r="H5" s="242"/>
      <c r="I5" s="279" t="s">
        <v>2</v>
      </c>
      <c r="J5" s="279"/>
      <c r="K5" s="279"/>
    </row>
    <row r="6" spans="1:11" ht="21" customHeight="1" x14ac:dyDescent="0.8">
      <c r="A6" s="81"/>
      <c r="E6" s="280" t="s">
        <v>180</v>
      </c>
      <c r="F6" s="280"/>
      <c r="G6" s="280"/>
      <c r="H6" s="242"/>
      <c r="I6" s="280" t="s">
        <v>180</v>
      </c>
      <c r="J6" s="280"/>
      <c r="K6" s="280"/>
    </row>
    <row r="7" spans="1:11" ht="21" customHeight="1" x14ac:dyDescent="0.8">
      <c r="A7" s="81"/>
      <c r="E7" s="280" t="s">
        <v>179</v>
      </c>
      <c r="F7" s="280"/>
      <c r="G7" s="280"/>
      <c r="H7" s="242"/>
      <c r="I7" s="280" t="s">
        <v>179</v>
      </c>
      <c r="J7" s="280"/>
      <c r="K7" s="280"/>
    </row>
    <row r="8" spans="1:11" ht="20.149999999999999" customHeight="1" x14ac:dyDescent="0.8">
      <c r="C8" s="243"/>
      <c r="D8" s="235"/>
      <c r="E8" s="244">
        <v>2564</v>
      </c>
      <c r="F8" s="84"/>
      <c r="G8" s="244">
        <v>2563</v>
      </c>
      <c r="I8" s="244">
        <v>2564</v>
      </c>
      <c r="J8" s="84"/>
      <c r="K8" s="244">
        <v>2563</v>
      </c>
    </row>
    <row r="9" spans="1:11" ht="20.149999999999999" customHeight="1" x14ac:dyDescent="0.8">
      <c r="E9" s="281" t="s">
        <v>5</v>
      </c>
      <c r="F9" s="281"/>
      <c r="G9" s="281"/>
      <c r="H9" s="281"/>
      <c r="I9" s="281"/>
      <c r="J9" s="281"/>
      <c r="K9" s="281"/>
    </row>
    <row r="10" spans="1:11" x14ac:dyDescent="0.8">
      <c r="A10" s="71" t="s">
        <v>39</v>
      </c>
      <c r="C10" s="70" t="s">
        <v>235</v>
      </c>
      <c r="E10" s="69">
        <v>32413781</v>
      </c>
      <c r="F10" s="69"/>
      <c r="G10" s="69">
        <v>37600916</v>
      </c>
      <c r="H10" s="69"/>
      <c r="I10" s="69">
        <v>14911712</v>
      </c>
      <c r="J10" s="69"/>
      <c r="K10" s="69">
        <v>16448409</v>
      </c>
    </row>
    <row r="11" spans="1:11" ht="21" customHeight="1" x14ac:dyDescent="0.8">
      <c r="A11" s="71" t="s">
        <v>40</v>
      </c>
      <c r="C11" s="70" t="s">
        <v>207</v>
      </c>
      <c r="E11" s="85">
        <v>6759323</v>
      </c>
      <c r="F11" s="69"/>
      <c r="G11" s="85">
        <v>10541905</v>
      </c>
      <c r="H11" s="69"/>
      <c r="I11" s="69">
        <v>4825942</v>
      </c>
      <c r="J11" s="69"/>
      <c r="K11" s="69">
        <v>5338740</v>
      </c>
    </row>
    <row r="12" spans="1:11" ht="21" customHeight="1" x14ac:dyDescent="0.8">
      <c r="A12" s="245" t="s">
        <v>41</v>
      </c>
      <c r="E12" s="87">
        <f>SUM(E10-E11)</f>
        <v>25654458</v>
      </c>
      <c r="F12" s="88"/>
      <c r="G12" s="87">
        <f>SUM(G10-G11)</f>
        <v>27059011</v>
      </c>
      <c r="H12" s="88"/>
      <c r="I12" s="89">
        <f>SUM(I10-I11)</f>
        <v>10085770</v>
      </c>
      <c r="J12" s="88"/>
      <c r="K12" s="89">
        <f>SUM(K10-K11)</f>
        <v>11109669</v>
      </c>
    </row>
    <row r="13" spans="1:11" ht="20.149999999999999" customHeight="1" x14ac:dyDescent="0.8">
      <c r="A13" s="81" t="s">
        <v>42</v>
      </c>
      <c r="C13" s="70" t="s">
        <v>208</v>
      </c>
      <c r="E13" s="69">
        <v>7889427</v>
      </c>
      <c r="F13" s="69"/>
      <c r="G13" s="69">
        <v>7814409</v>
      </c>
      <c r="H13" s="69"/>
      <c r="I13" s="69">
        <v>6039316</v>
      </c>
      <c r="J13" s="69"/>
      <c r="K13" s="69">
        <v>4356461</v>
      </c>
    </row>
    <row r="14" spans="1:11" ht="20.149999999999999" customHeight="1" x14ac:dyDescent="0.8">
      <c r="A14" s="81" t="s">
        <v>43</v>
      </c>
      <c r="C14" s="70" t="s">
        <v>208</v>
      </c>
      <c r="E14" s="85">
        <v>2659032</v>
      </c>
      <c r="F14" s="69"/>
      <c r="G14" s="85">
        <v>2841946</v>
      </c>
      <c r="H14" s="69"/>
      <c r="I14" s="85">
        <v>1570500</v>
      </c>
      <c r="J14" s="69"/>
      <c r="K14" s="85">
        <v>1343311</v>
      </c>
    </row>
    <row r="15" spans="1:11" ht="20.149999999999999" customHeight="1" x14ac:dyDescent="0.8">
      <c r="A15" s="245" t="s">
        <v>44</v>
      </c>
      <c r="E15" s="89">
        <f>SUM(E13-E14)</f>
        <v>5230395</v>
      </c>
      <c r="F15" s="88"/>
      <c r="G15" s="89">
        <f>SUM(G13-G14)</f>
        <v>4972463</v>
      </c>
      <c r="H15" s="88"/>
      <c r="I15" s="89">
        <f>SUM(I13-I14)</f>
        <v>4468816</v>
      </c>
      <c r="J15" s="88"/>
      <c r="K15" s="89">
        <f>SUM(K13-K14)</f>
        <v>3013150</v>
      </c>
    </row>
    <row r="16" spans="1:11" ht="21" customHeight="1" x14ac:dyDescent="0.8">
      <c r="A16" s="81" t="s">
        <v>163</v>
      </c>
      <c r="E16" s="91"/>
      <c r="F16" s="91"/>
      <c r="G16" s="91"/>
      <c r="H16" s="91"/>
      <c r="I16" s="91"/>
      <c r="J16" s="91"/>
      <c r="K16" s="91"/>
    </row>
    <row r="17" spans="1:11" ht="20.149999999999999" customHeight="1" x14ac:dyDescent="0.8">
      <c r="A17" s="81" t="s">
        <v>138</v>
      </c>
      <c r="C17" s="70">
        <v>41</v>
      </c>
      <c r="E17" s="69">
        <v>809744</v>
      </c>
      <c r="F17" s="69"/>
      <c r="G17" s="69">
        <v>890001</v>
      </c>
      <c r="H17" s="69"/>
      <c r="I17" s="69">
        <v>590477</v>
      </c>
      <c r="J17" s="69"/>
      <c r="K17" s="69">
        <v>648188</v>
      </c>
    </row>
    <row r="18" spans="1:11" ht="20.149999999999999" customHeight="1" x14ac:dyDescent="0.8">
      <c r="A18" s="81" t="s">
        <v>164</v>
      </c>
      <c r="C18" s="70">
        <v>42</v>
      </c>
      <c r="E18" s="69">
        <v>107489</v>
      </c>
      <c r="F18" s="69"/>
      <c r="G18" s="69">
        <v>782850</v>
      </c>
      <c r="H18" s="69"/>
      <c r="I18" s="69">
        <v>141763</v>
      </c>
      <c r="J18" s="69"/>
      <c r="K18" s="69">
        <v>366228</v>
      </c>
    </row>
    <row r="19" spans="1:11" ht="20.149999999999999" customHeight="1" x14ac:dyDescent="0.8">
      <c r="A19" s="81" t="s">
        <v>127</v>
      </c>
      <c r="E19" s="69">
        <v>205011</v>
      </c>
      <c r="F19" s="69"/>
      <c r="G19" s="69">
        <v>218658</v>
      </c>
      <c r="H19" s="69"/>
      <c r="I19" s="240">
        <v>0</v>
      </c>
      <c r="J19" s="69"/>
      <c r="K19" s="240">
        <v>0</v>
      </c>
    </row>
    <row r="20" spans="1:11" ht="21" customHeight="1" x14ac:dyDescent="0.8">
      <c r="A20" s="81" t="s">
        <v>117</v>
      </c>
      <c r="C20" s="70" t="s">
        <v>226</v>
      </c>
      <c r="E20" s="85">
        <v>736327</v>
      </c>
      <c r="F20" s="69"/>
      <c r="G20" s="85">
        <v>840695</v>
      </c>
      <c r="H20" s="69"/>
      <c r="I20" s="85">
        <v>4090565</v>
      </c>
      <c r="J20" s="69"/>
      <c r="K20" s="85">
        <v>21033973</v>
      </c>
    </row>
    <row r="21" spans="1:11" ht="20.149999999999999" customHeight="1" x14ac:dyDescent="0.8">
      <c r="A21" s="245" t="s">
        <v>45</v>
      </c>
      <c r="E21" s="89">
        <f>+E12+E15+SUM(E16:E20)</f>
        <v>32743424</v>
      </c>
      <c r="F21" s="91"/>
      <c r="G21" s="89">
        <f>+G12+G15+SUM(G16:G20)</f>
        <v>34763678</v>
      </c>
      <c r="H21" s="91"/>
      <c r="I21" s="89">
        <f>+I12+I15+SUM(I16:I20)</f>
        <v>19377391</v>
      </c>
      <c r="J21" s="91"/>
      <c r="K21" s="89">
        <f>+K12+K15+SUM(K16:K20)</f>
        <v>36171208</v>
      </c>
    </row>
    <row r="22" spans="1:11" ht="21" customHeight="1" x14ac:dyDescent="0.8">
      <c r="A22" s="246" t="s">
        <v>118</v>
      </c>
      <c r="E22" s="91"/>
      <c r="F22" s="91"/>
      <c r="G22" s="91"/>
      <c r="H22" s="91"/>
      <c r="I22" s="91"/>
      <c r="J22" s="91"/>
      <c r="K22" s="91"/>
    </row>
    <row r="23" spans="1:11" ht="20.149999999999999" customHeight="1" x14ac:dyDescent="0.8">
      <c r="A23" s="247" t="s">
        <v>46</v>
      </c>
      <c r="C23" s="70" t="s">
        <v>225</v>
      </c>
      <c r="E23" s="69">
        <v>8096941</v>
      </c>
      <c r="F23" s="69"/>
      <c r="G23" s="69">
        <v>8766851</v>
      </c>
      <c r="H23" s="69"/>
      <c r="I23" s="69">
        <v>6465353</v>
      </c>
      <c r="J23" s="69"/>
      <c r="K23" s="69">
        <v>4144003</v>
      </c>
    </row>
    <row r="24" spans="1:11" ht="20.149999999999999" customHeight="1" x14ac:dyDescent="0.8">
      <c r="A24" s="247" t="s">
        <v>47</v>
      </c>
      <c r="C24" s="70">
        <v>35.299999999999997</v>
      </c>
      <c r="E24" s="69">
        <v>49633</v>
      </c>
      <c r="F24" s="69"/>
      <c r="G24" s="69">
        <v>23942</v>
      </c>
      <c r="H24" s="69"/>
      <c r="I24" s="69">
        <v>42373</v>
      </c>
      <c r="J24" s="69"/>
      <c r="K24" s="69">
        <v>18616</v>
      </c>
    </row>
    <row r="25" spans="1:11" ht="21" customHeight="1" x14ac:dyDescent="0.8">
      <c r="A25" s="247" t="s">
        <v>48</v>
      </c>
      <c r="E25" s="69">
        <v>2798102</v>
      </c>
      <c r="F25" s="69"/>
      <c r="G25" s="69">
        <v>3110237</v>
      </c>
      <c r="H25" s="69"/>
      <c r="I25" s="69">
        <v>1697020</v>
      </c>
      <c r="J25" s="69"/>
      <c r="K25" s="69">
        <v>1782506</v>
      </c>
    </row>
    <row r="26" spans="1:11" ht="20.149999999999999" customHeight="1" x14ac:dyDescent="0.8">
      <c r="A26" s="247" t="s">
        <v>49</v>
      </c>
      <c r="E26" s="69">
        <v>798625</v>
      </c>
      <c r="F26" s="69"/>
      <c r="G26" s="69">
        <v>892694</v>
      </c>
      <c r="H26" s="69"/>
      <c r="I26" s="69">
        <v>552823</v>
      </c>
      <c r="J26" s="69"/>
      <c r="K26" s="69">
        <v>566849</v>
      </c>
    </row>
    <row r="27" spans="1:11" ht="21" customHeight="1" x14ac:dyDescent="0.8">
      <c r="A27" s="247" t="s">
        <v>119</v>
      </c>
      <c r="C27" s="70">
        <v>35.1</v>
      </c>
      <c r="E27" s="69">
        <v>3586566</v>
      </c>
      <c r="F27" s="69"/>
      <c r="G27" s="69">
        <v>3313453</v>
      </c>
      <c r="H27" s="69"/>
      <c r="I27" s="69">
        <v>2034919</v>
      </c>
      <c r="J27" s="69"/>
      <c r="K27" s="69">
        <v>1801433</v>
      </c>
    </row>
    <row r="28" spans="1:11" ht="21" customHeight="1" x14ac:dyDescent="0.8">
      <c r="A28" s="246" t="s">
        <v>120</v>
      </c>
      <c r="E28" s="89">
        <f>SUM(E23:E27)</f>
        <v>15329867</v>
      </c>
      <c r="F28" s="94"/>
      <c r="G28" s="89">
        <f>SUM(G23:G27)</f>
        <v>16107177</v>
      </c>
      <c r="H28" s="94"/>
      <c r="I28" s="89">
        <f>SUM(I23:I27)</f>
        <v>10792488</v>
      </c>
      <c r="J28" s="94"/>
      <c r="K28" s="89">
        <f>SUM(K23:K27)</f>
        <v>8313407</v>
      </c>
    </row>
    <row r="29" spans="1:11" ht="21" customHeight="1" x14ac:dyDescent="0.8">
      <c r="A29" s="81" t="s">
        <v>139</v>
      </c>
      <c r="C29" s="70">
        <v>43</v>
      </c>
      <c r="E29" s="69">
        <v>10970744</v>
      </c>
      <c r="F29" s="69"/>
      <c r="G29" s="69">
        <v>9731931</v>
      </c>
      <c r="H29" s="69"/>
      <c r="I29" s="69">
        <v>6552621</v>
      </c>
      <c r="J29" s="69"/>
      <c r="K29" s="69">
        <v>4989693</v>
      </c>
    </row>
    <row r="30" spans="1:11" ht="20.149999999999999" customHeight="1" x14ac:dyDescent="0.8">
      <c r="A30" s="246" t="s">
        <v>50</v>
      </c>
      <c r="E30" s="96">
        <f>SUM(E21-E28-E29)</f>
        <v>6442813</v>
      </c>
      <c r="F30" s="97"/>
      <c r="G30" s="96">
        <f>SUM(G21-G28-G29)</f>
        <v>8924570</v>
      </c>
      <c r="H30" s="94"/>
      <c r="I30" s="96">
        <f>SUM(I21-I28-I29)</f>
        <v>2032282</v>
      </c>
      <c r="J30" s="97"/>
      <c r="K30" s="96">
        <f>SUM(K21-K28-K29)</f>
        <v>22868108</v>
      </c>
    </row>
    <row r="31" spans="1:11" ht="20.149999999999999" customHeight="1" x14ac:dyDescent="0.8">
      <c r="A31" s="248" t="s">
        <v>51</v>
      </c>
      <c r="C31" s="70">
        <v>19</v>
      </c>
      <c r="E31" s="85">
        <v>1125141</v>
      </c>
      <c r="F31" s="69"/>
      <c r="G31" s="85">
        <v>1664635</v>
      </c>
      <c r="H31" s="69"/>
      <c r="I31" s="69">
        <v>-206441</v>
      </c>
      <c r="J31" s="69"/>
      <c r="K31" s="69">
        <v>425443</v>
      </c>
    </row>
    <row r="32" spans="1:11" ht="20.149999999999999" customHeight="1" x14ac:dyDescent="0.8">
      <c r="A32" s="245" t="s">
        <v>52</v>
      </c>
      <c r="E32" s="89">
        <f>SUM(E30-E31)</f>
        <v>5317672</v>
      </c>
      <c r="F32" s="94"/>
      <c r="G32" s="89">
        <f>SUM(G30-G31)</f>
        <v>7259935</v>
      </c>
      <c r="H32" s="94"/>
      <c r="I32" s="89">
        <f>SUM(I30-I31)</f>
        <v>2238723</v>
      </c>
      <c r="J32" s="94"/>
      <c r="K32" s="89">
        <f>SUM(K30-K31)</f>
        <v>22442665</v>
      </c>
    </row>
    <row r="33" spans="1:11" ht="11.5" customHeight="1" x14ac:dyDescent="0.8">
      <c r="A33" s="99"/>
      <c r="E33" s="88"/>
      <c r="F33" s="91"/>
      <c r="G33" s="88"/>
      <c r="H33" s="91"/>
      <c r="I33" s="88"/>
      <c r="J33" s="91"/>
      <c r="K33" s="88"/>
    </row>
    <row r="34" spans="1:11" ht="21" customHeight="1" x14ac:dyDescent="0.8">
      <c r="A34" s="246" t="s">
        <v>110</v>
      </c>
      <c r="E34" s="88"/>
      <c r="F34" s="91"/>
      <c r="G34" s="88"/>
      <c r="H34" s="91"/>
      <c r="I34" s="88"/>
      <c r="J34" s="91"/>
      <c r="K34" s="88"/>
    </row>
    <row r="35" spans="1:11" ht="21" customHeight="1" x14ac:dyDescent="0.8">
      <c r="A35" s="100" t="s">
        <v>55</v>
      </c>
      <c r="E35" s="88"/>
      <c r="F35" s="91"/>
      <c r="G35" s="88"/>
      <c r="H35" s="91"/>
      <c r="I35" s="88"/>
      <c r="J35" s="91"/>
      <c r="K35" s="88"/>
    </row>
    <row r="36" spans="1:11" ht="21" customHeight="1" x14ac:dyDescent="0.8">
      <c r="A36" s="81" t="s">
        <v>218</v>
      </c>
      <c r="E36" s="88"/>
      <c r="F36" s="91"/>
      <c r="G36" s="88"/>
      <c r="H36" s="91"/>
      <c r="I36" s="88"/>
      <c r="J36" s="91"/>
      <c r="K36" s="88"/>
    </row>
    <row r="37" spans="1:11" ht="21" customHeight="1" x14ac:dyDescent="0.8">
      <c r="A37" s="71" t="s">
        <v>140</v>
      </c>
      <c r="E37" s="69">
        <v>-138634</v>
      </c>
      <c r="F37" s="69"/>
      <c r="G37" s="69">
        <v>-179577</v>
      </c>
      <c r="H37" s="69"/>
      <c r="I37" s="209">
        <f>-183256-1</f>
        <v>-183257</v>
      </c>
      <c r="J37" s="69"/>
      <c r="K37" s="22">
        <v>119996</v>
      </c>
    </row>
    <row r="38" spans="1:11" ht="21" customHeight="1" x14ac:dyDescent="0.8">
      <c r="A38" s="81" t="s">
        <v>141</v>
      </c>
      <c r="E38" s="9"/>
      <c r="F38" s="69"/>
      <c r="G38" s="9"/>
      <c r="H38" s="69"/>
      <c r="I38" s="22"/>
      <c r="J38" s="69"/>
      <c r="K38" s="22"/>
    </row>
    <row r="39" spans="1:11" ht="21" customHeight="1" x14ac:dyDescent="0.8">
      <c r="A39" s="81" t="s">
        <v>142</v>
      </c>
      <c r="E39" s="69">
        <v>-127872</v>
      </c>
      <c r="F39" s="69"/>
      <c r="G39" s="69">
        <v>30110</v>
      </c>
      <c r="H39" s="69"/>
      <c r="I39" s="22">
        <v>46796</v>
      </c>
      <c r="J39" s="69"/>
      <c r="K39" s="22">
        <v>-15843</v>
      </c>
    </row>
    <row r="40" spans="1:11" ht="20.149999999999999" customHeight="1" x14ac:dyDescent="0.8">
      <c r="A40" s="81" t="s">
        <v>220</v>
      </c>
      <c r="E40" s="69">
        <v>20292</v>
      </c>
      <c r="F40" s="69"/>
      <c r="G40" s="240">
        <v>0</v>
      </c>
      <c r="H40" s="69"/>
      <c r="I40" s="69">
        <v>20292</v>
      </c>
      <c r="J40" s="69"/>
      <c r="K40" s="240">
        <v>0</v>
      </c>
    </row>
    <row r="41" spans="1:11" ht="21" customHeight="1" x14ac:dyDescent="0.8">
      <c r="A41" s="81" t="s">
        <v>56</v>
      </c>
      <c r="E41" s="69"/>
      <c r="F41" s="69"/>
      <c r="G41" s="69"/>
      <c r="H41" s="69"/>
      <c r="I41" s="69"/>
      <c r="J41" s="69"/>
      <c r="K41" s="69"/>
    </row>
    <row r="42" spans="1:11" ht="20.149999999999999" customHeight="1" x14ac:dyDescent="0.8">
      <c r="A42" s="71" t="s">
        <v>57</v>
      </c>
      <c r="C42" s="70">
        <v>19</v>
      </c>
      <c r="E42" s="85">
        <v>49243</v>
      </c>
      <c r="F42" s="69"/>
      <c r="G42" s="85">
        <v>29893</v>
      </c>
      <c r="H42" s="69"/>
      <c r="I42" s="85">
        <v>23234</v>
      </c>
      <c r="J42" s="69"/>
      <c r="K42" s="85">
        <v>-20830</v>
      </c>
    </row>
    <row r="43" spans="1:11" ht="20.149999999999999" customHeight="1" x14ac:dyDescent="0.8">
      <c r="E43" s="87">
        <f>SUM(E37:E42)</f>
        <v>-196971</v>
      </c>
      <c r="F43" s="88"/>
      <c r="G43" s="87">
        <f>SUM(G37:G42)</f>
        <v>-119574</v>
      </c>
      <c r="H43" s="88"/>
      <c r="I43" s="87">
        <f>SUM(I37:I42)</f>
        <v>-92935</v>
      </c>
      <c r="J43" s="88"/>
      <c r="K43" s="87">
        <f>SUM(K37:K42)</f>
        <v>83323</v>
      </c>
    </row>
    <row r="44" spans="1:11" ht="9" customHeight="1" x14ac:dyDescent="0.8">
      <c r="E44" s="88"/>
      <c r="F44" s="88"/>
      <c r="G44" s="88"/>
      <c r="H44" s="88"/>
      <c r="I44" s="88"/>
      <c r="J44" s="88"/>
      <c r="K44" s="88"/>
    </row>
    <row r="45" spans="1:11" x14ac:dyDescent="0.8">
      <c r="A45" s="245" t="s">
        <v>205</v>
      </c>
      <c r="E45" s="72"/>
      <c r="F45" s="73"/>
      <c r="G45" s="72"/>
      <c r="H45" s="74"/>
      <c r="I45" s="75"/>
      <c r="J45" s="73"/>
      <c r="K45" s="75"/>
    </row>
    <row r="46" spans="1:11" x14ac:dyDescent="0.8">
      <c r="A46" s="245" t="s">
        <v>223</v>
      </c>
      <c r="E46" s="72"/>
      <c r="F46" s="73"/>
      <c r="G46" s="72"/>
      <c r="H46" s="74"/>
      <c r="I46" s="75"/>
      <c r="J46" s="73"/>
      <c r="K46" s="75"/>
    </row>
    <row r="47" spans="1:11" x14ac:dyDescent="0.8">
      <c r="A47" s="241" t="s">
        <v>189</v>
      </c>
      <c r="E47" s="72"/>
      <c r="F47" s="73"/>
      <c r="G47" s="72"/>
      <c r="H47" s="74"/>
      <c r="I47" s="75"/>
      <c r="J47" s="73"/>
      <c r="K47" s="75"/>
    </row>
    <row r="48" spans="1:11" x14ac:dyDescent="0.8">
      <c r="A48" s="76"/>
      <c r="B48" s="76"/>
      <c r="C48" s="77"/>
      <c r="D48" s="76"/>
      <c r="E48" s="78"/>
      <c r="F48" s="76"/>
      <c r="G48" s="78"/>
      <c r="I48" s="78"/>
      <c r="J48" s="76"/>
      <c r="K48" s="78"/>
    </row>
    <row r="49" spans="1:11" x14ac:dyDescent="0.8">
      <c r="A49" s="79"/>
      <c r="B49" s="76"/>
      <c r="C49" s="77"/>
      <c r="D49" s="76"/>
      <c r="E49" s="279" t="s">
        <v>1</v>
      </c>
      <c r="F49" s="279"/>
      <c r="G49" s="279"/>
      <c r="H49" s="242"/>
      <c r="I49" s="279" t="s">
        <v>2</v>
      </c>
      <c r="J49" s="279"/>
      <c r="K49" s="279"/>
    </row>
    <row r="50" spans="1:11" x14ac:dyDescent="0.8">
      <c r="A50" s="81"/>
      <c r="E50" s="280" t="s">
        <v>180</v>
      </c>
      <c r="F50" s="280"/>
      <c r="G50" s="280"/>
      <c r="H50" s="242"/>
      <c r="I50" s="280" t="s">
        <v>180</v>
      </c>
      <c r="J50" s="280"/>
      <c r="K50" s="280"/>
    </row>
    <row r="51" spans="1:11" ht="21.65" customHeight="1" x14ac:dyDescent="0.8">
      <c r="A51" s="81"/>
      <c r="E51" s="280" t="s">
        <v>179</v>
      </c>
      <c r="F51" s="280"/>
      <c r="G51" s="280"/>
      <c r="H51" s="242"/>
      <c r="I51" s="280" t="s">
        <v>179</v>
      </c>
      <c r="J51" s="280"/>
      <c r="K51" s="280"/>
    </row>
    <row r="52" spans="1:11" x14ac:dyDescent="0.8">
      <c r="C52" s="243" t="s">
        <v>4</v>
      </c>
      <c r="E52" s="244">
        <v>2564</v>
      </c>
      <c r="F52" s="84"/>
      <c r="G52" s="244">
        <v>2563</v>
      </c>
      <c r="I52" s="244">
        <v>2564</v>
      </c>
      <c r="J52" s="84"/>
      <c r="K52" s="244">
        <v>2563</v>
      </c>
    </row>
    <row r="53" spans="1:11" x14ac:dyDescent="0.8">
      <c r="E53" s="278" t="s">
        <v>5</v>
      </c>
      <c r="F53" s="278"/>
      <c r="G53" s="278"/>
      <c r="H53" s="278"/>
      <c r="I53" s="278"/>
      <c r="J53" s="278"/>
      <c r="K53" s="278"/>
    </row>
    <row r="54" spans="1:11" ht="21" customHeight="1" x14ac:dyDescent="0.8">
      <c r="A54" s="100" t="s">
        <v>53</v>
      </c>
      <c r="E54" s="88"/>
      <c r="F54" s="91"/>
      <c r="G54" s="88"/>
      <c r="H54" s="91"/>
      <c r="I54" s="88"/>
      <c r="J54" s="91"/>
      <c r="K54" s="88"/>
    </row>
    <row r="55" spans="1:11" ht="21" customHeight="1" x14ac:dyDescent="0.8">
      <c r="A55" s="81" t="s">
        <v>54</v>
      </c>
      <c r="E55" s="69">
        <v>-28982</v>
      </c>
      <c r="F55" s="69"/>
      <c r="G55" s="69">
        <v>-90280</v>
      </c>
      <c r="H55" s="69"/>
      <c r="I55" s="69">
        <v>-28982</v>
      </c>
      <c r="J55" s="69"/>
      <c r="K55" s="69">
        <v>-90280</v>
      </c>
    </row>
    <row r="56" spans="1:11" ht="21" customHeight="1" x14ac:dyDescent="0.8">
      <c r="A56" s="81" t="s">
        <v>143</v>
      </c>
      <c r="E56" s="69"/>
      <c r="F56" s="69"/>
      <c r="G56" s="69"/>
      <c r="H56" s="69"/>
      <c r="I56" s="69"/>
      <c r="J56" s="69"/>
      <c r="K56" s="69"/>
    </row>
    <row r="57" spans="1:11" ht="21" customHeight="1" x14ac:dyDescent="0.8">
      <c r="A57" s="81" t="s">
        <v>140</v>
      </c>
      <c r="E57" s="69">
        <v>152593</v>
      </c>
      <c r="F57" s="69"/>
      <c r="G57" s="69">
        <v>-104900</v>
      </c>
      <c r="H57" s="69"/>
      <c r="I57" s="42">
        <v>55707</v>
      </c>
      <c r="J57" s="69"/>
      <c r="K57" s="42">
        <v>31996</v>
      </c>
    </row>
    <row r="58" spans="1:11" ht="21" customHeight="1" x14ac:dyDescent="0.8">
      <c r="A58" s="27" t="s">
        <v>187</v>
      </c>
      <c r="E58" s="69"/>
      <c r="F58" s="69"/>
      <c r="G58" s="69"/>
      <c r="H58" s="69"/>
      <c r="I58" s="69"/>
      <c r="J58" s="69"/>
      <c r="K58" s="69"/>
    </row>
    <row r="59" spans="1:11" ht="21" customHeight="1" x14ac:dyDescent="0.8">
      <c r="A59" s="27" t="s">
        <v>186</v>
      </c>
      <c r="C59" s="70">
        <v>24</v>
      </c>
      <c r="E59" s="94">
        <v>168980</v>
      </c>
      <c r="F59" s="69"/>
      <c r="G59" s="94">
        <v>-79480</v>
      </c>
      <c r="H59" s="69"/>
      <c r="I59" s="69">
        <v>165104</v>
      </c>
      <c r="J59" s="69"/>
      <c r="K59" s="69">
        <v>-32727</v>
      </c>
    </row>
    <row r="60" spans="1:11" ht="21" customHeight="1" x14ac:dyDescent="0.8">
      <c r="A60" s="81" t="s">
        <v>128</v>
      </c>
      <c r="E60" s="69"/>
      <c r="F60" s="69"/>
      <c r="G60" s="69"/>
      <c r="H60" s="69"/>
      <c r="I60" s="69"/>
      <c r="J60" s="69"/>
      <c r="K60" s="69"/>
    </row>
    <row r="61" spans="1:11" ht="21" customHeight="1" x14ac:dyDescent="0.8">
      <c r="A61" s="71" t="s">
        <v>57</v>
      </c>
      <c r="C61" s="70">
        <v>19</v>
      </c>
      <c r="E61" s="85">
        <v>-58522</v>
      </c>
      <c r="F61" s="69"/>
      <c r="G61" s="85">
        <v>54932</v>
      </c>
      <c r="H61" s="69"/>
      <c r="I61" s="85">
        <v>-38366</v>
      </c>
      <c r="J61" s="69"/>
      <c r="K61" s="85">
        <v>18202</v>
      </c>
    </row>
    <row r="62" spans="1:11" ht="21" customHeight="1" x14ac:dyDescent="0.8">
      <c r="A62" s="76"/>
      <c r="E62" s="87">
        <f>SUM(E55:E61)</f>
        <v>234069</v>
      </c>
      <c r="F62" s="88"/>
      <c r="G62" s="87">
        <f>SUM(G55:G61)</f>
        <v>-219728</v>
      </c>
      <c r="H62" s="88"/>
      <c r="I62" s="87">
        <f>SUM(I55:I61)</f>
        <v>153463</v>
      </c>
      <c r="J62" s="88"/>
      <c r="K62" s="87">
        <f>SUM(K55:K61)</f>
        <v>-72809</v>
      </c>
    </row>
    <row r="63" spans="1:11" ht="14.5" customHeight="1" x14ac:dyDescent="0.8">
      <c r="A63" s="76"/>
      <c r="E63" s="88"/>
      <c r="F63" s="88"/>
      <c r="G63" s="88"/>
      <c r="H63" s="88"/>
      <c r="I63" s="88"/>
      <c r="J63" s="88"/>
      <c r="K63" s="88"/>
    </row>
    <row r="64" spans="1:11" ht="21" customHeight="1" x14ac:dyDescent="0.8">
      <c r="A64" s="76" t="s">
        <v>111</v>
      </c>
      <c r="E64" s="88">
        <f>+E62+E43</f>
        <v>37098</v>
      </c>
      <c r="F64" s="88"/>
      <c r="G64" s="88">
        <f>+G62+G43</f>
        <v>-339302</v>
      </c>
      <c r="H64" s="88"/>
      <c r="I64" s="88">
        <f>+I62+I43</f>
        <v>60528</v>
      </c>
      <c r="J64" s="88"/>
      <c r="K64" s="88">
        <f>+K62+K43</f>
        <v>10514</v>
      </c>
    </row>
    <row r="65" spans="1:11" ht="21" customHeight="1" thickBot="1" x14ac:dyDescent="0.85">
      <c r="A65" s="76" t="s">
        <v>131</v>
      </c>
      <c r="E65" s="105">
        <f>+E32+E64</f>
        <v>5354770</v>
      </c>
      <c r="F65" s="88"/>
      <c r="G65" s="105">
        <f>+G32+G64</f>
        <v>6920633</v>
      </c>
      <c r="H65" s="88"/>
      <c r="I65" s="105">
        <f>+I32+I64</f>
        <v>2299251</v>
      </c>
      <c r="J65" s="88"/>
      <c r="K65" s="105">
        <f>+K32+K64</f>
        <v>22453179</v>
      </c>
    </row>
    <row r="66" spans="1:11" ht="14.5" customHeight="1" thickTop="1" x14ac:dyDescent="0.8">
      <c r="A66" s="76"/>
      <c r="E66" s="88"/>
      <c r="F66" s="88"/>
      <c r="G66" s="88"/>
      <c r="H66" s="88"/>
      <c r="I66" s="88"/>
      <c r="J66" s="88"/>
      <c r="K66" s="88"/>
    </row>
    <row r="67" spans="1:11" x14ac:dyDescent="0.8">
      <c r="A67" s="245" t="s">
        <v>58</v>
      </c>
      <c r="E67" s="106"/>
      <c r="F67" s="106"/>
      <c r="G67" s="106"/>
      <c r="H67" s="106"/>
      <c r="I67" s="106"/>
      <c r="J67" s="106"/>
      <c r="K67" s="106"/>
    </row>
    <row r="68" spans="1:11" x14ac:dyDescent="0.8">
      <c r="A68" s="81" t="s">
        <v>59</v>
      </c>
      <c r="E68" s="106">
        <f>+E70-E69</f>
        <v>5316063</v>
      </c>
      <c r="F68" s="106"/>
      <c r="G68" s="106">
        <f>+G70-G69</f>
        <v>7258398</v>
      </c>
      <c r="H68" s="106"/>
      <c r="I68" s="106">
        <f>+I70-I69</f>
        <v>2238723</v>
      </c>
      <c r="J68" s="106"/>
      <c r="K68" s="106">
        <f>+K70-K69</f>
        <v>22442665</v>
      </c>
    </row>
    <row r="69" spans="1:11" x14ac:dyDescent="0.8">
      <c r="A69" s="81" t="s">
        <v>60</v>
      </c>
      <c r="E69" s="57">
        <v>1609</v>
      </c>
      <c r="F69" s="106"/>
      <c r="G69" s="57">
        <v>1537</v>
      </c>
      <c r="H69" s="107"/>
      <c r="I69" s="57">
        <v>0</v>
      </c>
      <c r="J69" s="108"/>
      <c r="K69" s="57">
        <v>0</v>
      </c>
    </row>
    <row r="70" spans="1:11" ht="23.5" thickBot="1" x14ac:dyDescent="0.85">
      <c r="A70" s="79" t="s">
        <v>52</v>
      </c>
      <c r="E70" s="105">
        <f>+E32</f>
        <v>5317672</v>
      </c>
      <c r="F70" s="107"/>
      <c r="G70" s="105">
        <f>+G32</f>
        <v>7259935</v>
      </c>
      <c r="H70" s="107"/>
      <c r="I70" s="109">
        <f>+I32</f>
        <v>2238723</v>
      </c>
      <c r="J70" s="107"/>
      <c r="K70" s="109">
        <f>+K32</f>
        <v>22442665</v>
      </c>
    </row>
    <row r="71" spans="1:11" ht="14.5" customHeight="1" thickTop="1" x14ac:dyDescent="0.8">
      <c r="A71" s="81"/>
      <c r="E71" s="110"/>
      <c r="F71" s="110"/>
      <c r="G71" s="110"/>
      <c r="H71" s="110"/>
      <c r="I71" s="110"/>
      <c r="J71" s="110"/>
      <c r="K71" s="110"/>
    </row>
    <row r="72" spans="1:11" x14ac:dyDescent="0.8">
      <c r="A72" s="76" t="s">
        <v>130</v>
      </c>
      <c r="E72" s="107"/>
      <c r="F72" s="107"/>
      <c r="G72" s="107"/>
      <c r="H72" s="107"/>
      <c r="I72" s="107"/>
      <c r="J72" s="107"/>
      <c r="K72" s="107"/>
    </row>
    <row r="73" spans="1:11" x14ac:dyDescent="0.8">
      <c r="A73" s="81" t="s">
        <v>59</v>
      </c>
      <c r="E73" s="106">
        <f>+E75-E74</f>
        <v>5353167</v>
      </c>
      <c r="F73" s="106"/>
      <c r="G73" s="106">
        <f>+G75-G74</f>
        <v>6919180</v>
      </c>
      <c r="H73" s="106"/>
      <c r="I73" s="106">
        <f>+I75-I74</f>
        <v>2299251</v>
      </c>
      <c r="J73" s="106"/>
      <c r="K73" s="106">
        <f>+K75-K74</f>
        <v>22453179</v>
      </c>
    </row>
    <row r="74" spans="1:11" x14ac:dyDescent="0.8">
      <c r="A74" s="81" t="s">
        <v>60</v>
      </c>
      <c r="E74" s="57">
        <f>1604-1</f>
        <v>1603</v>
      </c>
      <c r="F74" s="106"/>
      <c r="G74" s="57">
        <v>1453</v>
      </c>
      <c r="H74" s="107"/>
      <c r="I74" s="57">
        <v>0</v>
      </c>
      <c r="J74" s="108"/>
      <c r="K74" s="57">
        <v>0</v>
      </c>
    </row>
    <row r="75" spans="1:11" ht="23.5" thickBot="1" x14ac:dyDescent="0.85">
      <c r="A75" s="76" t="s">
        <v>131</v>
      </c>
      <c r="E75" s="109">
        <f>+E65</f>
        <v>5354770</v>
      </c>
      <c r="F75" s="107"/>
      <c r="G75" s="109">
        <f>+G65</f>
        <v>6920633</v>
      </c>
      <c r="H75" s="107"/>
      <c r="I75" s="109">
        <f>+I65</f>
        <v>2299251</v>
      </c>
      <c r="J75" s="107"/>
      <c r="K75" s="109">
        <f>+K65</f>
        <v>22453179</v>
      </c>
    </row>
    <row r="76" spans="1:11" s="112" customFormat="1" ht="14.5" customHeight="1" thickTop="1" x14ac:dyDescent="0.8">
      <c r="A76" s="111"/>
      <c r="C76" s="113"/>
      <c r="E76" s="110"/>
      <c r="F76" s="110"/>
      <c r="G76" s="110"/>
      <c r="H76" s="110"/>
      <c r="I76" s="110"/>
      <c r="J76" s="110"/>
      <c r="K76" s="110"/>
    </row>
    <row r="77" spans="1:11" x14ac:dyDescent="0.8">
      <c r="A77" s="76" t="s">
        <v>61</v>
      </c>
      <c r="C77" s="70">
        <v>44</v>
      </c>
      <c r="E77" s="106"/>
      <c r="F77" s="106"/>
      <c r="G77" s="106"/>
      <c r="H77" s="106"/>
      <c r="I77" s="106"/>
      <c r="J77" s="106"/>
      <c r="K77" s="106"/>
    </row>
    <row r="78" spans="1:11" ht="23.5" thickBot="1" x14ac:dyDescent="0.85">
      <c r="A78" s="221" t="s">
        <v>165</v>
      </c>
      <c r="B78" s="235"/>
      <c r="E78" s="114">
        <v>5.5100000000000003E-2</v>
      </c>
      <c r="F78" s="115"/>
      <c r="G78" s="114">
        <v>7.5300000000000006E-2</v>
      </c>
      <c r="H78" s="115"/>
      <c r="I78" s="114">
        <v>2.3199999999999998E-2</v>
      </c>
      <c r="J78" s="115"/>
      <c r="K78" s="114">
        <v>0.2329</v>
      </c>
    </row>
    <row r="79" spans="1:11" ht="24" thickTop="1" thickBot="1" x14ac:dyDescent="0.85">
      <c r="A79" s="221" t="s">
        <v>166</v>
      </c>
      <c r="B79" s="235"/>
      <c r="E79" s="114">
        <v>5.5E-2</v>
      </c>
      <c r="F79" s="115"/>
      <c r="G79" s="114">
        <v>7.5200000000000003E-2</v>
      </c>
      <c r="H79" s="115"/>
      <c r="I79" s="114">
        <v>2.3199999999999998E-2</v>
      </c>
      <c r="J79" s="115"/>
      <c r="K79" s="114">
        <v>0.23250000000000001</v>
      </c>
    </row>
    <row r="80" spans="1:11" ht="23.5" thickTop="1" x14ac:dyDescent="0.8">
      <c r="A80" s="81"/>
      <c r="E80" s="116"/>
      <c r="F80" s="116"/>
      <c r="G80" s="116"/>
      <c r="H80" s="116"/>
      <c r="I80" s="116"/>
      <c r="J80" s="116"/>
      <c r="K80" s="116"/>
    </row>
    <row r="84" spans="1:11" s="249" customFormat="1" ht="22.5" customHeight="1" x14ac:dyDescent="0.8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249" customFormat="1" ht="22.5" customHeight="1" x14ac:dyDescent="0.8">
      <c r="B85" s="118" t="s">
        <v>123</v>
      </c>
      <c r="D85" s="118"/>
      <c r="E85" s="118"/>
      <c r="G85" s="276" t="s">
        <v>233</v>
      </c>
      <c r="H85" s="276"/>
      <c r="I85" s="276"/>
      <c r="J85" s="118"/>
    </row>
    <row r="86" spans="1:11" s="249" customFormat="1" ht="22.5" customHeight="1" x14ac:dyDescent="0.8">
      <c r="B86" s="118" t="s">
        <v>124</v>
      </c>
      <c r="D86" s="118"/>
      <c r="E86" s="118"/>
      <c r="G86" s="276" t="s">
        <v>234</v>
      </c>
      <c r="H86" s="276"/>
      <c r="I86" s="276"/>
      <c r="J86" s="118"/>
    </row>
  </sheetData>
  <mergeCells count="16">
    <mergeCell ref="E53:K53"/>
    <mergeCell ref="G85:I85"/>
    <mergeCell ref="G86:I86"/>
    <mergeCell ref="E9:K9"/>
    <mergeCell ref="E49:G49"/>
    <mergeCell ref="I49:K49"/>
    <mergeCell ref="E50:G50"/>
    <mergeCell ref="I50:K50"/>
    <mergeCell ref="E51:G51"/>
    <mergeCell ref="I51:K51"/>
    <mergeCell ref="E5:G5"/>
    <mergeCell ref="I5:K5"/>
    <mergeCell ref="E6:G6"/>
    <mergeCell ref="I6:K6"/>
    <mergeCell ref="E7:G7"/>
    <mergeCell ref="I7:K7"/>
  </mergeCells>
  <pageMargins left="0.8" right="0.67" top="0.48" bottom="0.5" header="0.5" footer="0.5"/>
  <pageSetup paperSize="9" scale="72" firstPageNumber="11" fitToHeight="0" orientation="portrait" useFirstPageNumber="1" r:id="rId1"/>
  <headerFooter alignWithMargins="0">
    <oddFooter>&amp;L&amp;"CordiaUPC,Regular"&amp;15หมายเหตุประกอบงบการเงินเป็นส่วนหนึ่งของงบการเงินนี้&amp;"Angsana New,Regular"
&amp;C&amp;"CordiaUPC,Regular"&amp;15&amp;P</oddFooter>
  </headerFooter>
  <rowBreaks count="3" manualBreakCount="3">
    <brk id="44" max="16383" man="1"/>
    <brk id="89" max="16383" man="1"/>
    <brk id="1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42"/>
  <sheetViews>
    <sheetView view="pageBreakPreview" zoomScale="60" zoomScaleNormal="70" workbookViewId="0">
      <pane xSplit="5" ySplit="11" topLeftCell="F21" activePane="bottomRight" state="frozen"/>
      <selection activeCell="C39" sqref="C39"/>
      <selection pane="topRight" activeCell="C39" sqref="C39"/>
      <selection pane="bottomLeft" activeCell="C39" sqref="C39"/>
      <selection pane="bottomRight" activeCell="C4" sqref="C4"/>
    </sheetView>
  </sheetViews>
  <sheetFormatPr defaultColWidth="9.453125" defaultRowHeight="23" x14ac:dyDescent="0.8"/>
  <cols>
    <col min="1" max="1" width="3.453125" style="9" customWidth="1"/>
    <col min="2" max="2" width="2.81640625" style="9" customWidth="1"/>
    <col min="3" max="3" width="61.81640625" style="9" customWidth="1"/>
    <col min="4" max="4" width="8.1796875" style="11" customWidth="1"/>
    <col min="5" max="5" width="1" style="11" customWidth="1"/>
    <col min="6" max="6" width="15.81640625" style="9" customWidth="1"/>
    <col min="7" max="7" width="1" style="9" customWidth="1"/>
    <col min="8" max="8" width="14.81640625" style="9" bestFit="1" customWidth="1"/>
    <col min="9" max="9" width="1" style="9" customWidth="1"/>
    <col min="10" max="10" width="14.1796875" style="9" customWidth="1"/>
    <col min="11" max="11" width="1" style="9" customWidth="1"/>
    <col min="12" max="12" width="13.453125" style="9" customWidth="1"/>
    <col min="13" max="13" width="1" style="9" customWidth="1"/>
    <col min="14" max="14" width="16.1796875" style="9" customWidth="1"/>
    <col min="15" max="15" width="1" style="9" customWidth="1"/>
    <col min="16" max="16" width="18.1796875" style="9" customWidth="1"/>
    <col min="17" max="17" width="1" style="9" customWidth="1"/>
    <col min="18" max="18" width="16.81640625" style="9" customWidth="1"/>
    <col min="19" max="19" width="1" style="9" customWidth="1"/>
    <col min="20" max="20" width="17.54296875" style="9" customWidth="1"/>
    <col min="21" max="21" width="1" style="9" customWidth="1"/>
    <col min="22" max="22" width="13.453125" style="9" customWidth="1"/>
    <col min="23" max="23" width="1" style="9" customWidth="1"/>
    <col min="24" max="24" width="13.81640625" style="58" customWidth="1"/>
    <col min="25" max="25" width="1" style="58" customWidth="1"/>
    <col min="26" max="26" width="14.54296875" style="9" customWidth="1"/>
    <col min="27" max="27" width="1" style="9" customWidth="1"/>
    <col min="28" max="28" width="13.1796875" style="9" customWidth="1"/>
    <col min="29" max="29" width="1" style="9" customWidth="1"/>
    <col min="30" max="30" width="15.81640625" style="9" bestFit="1" customWidth="1"/>
    <col min="31" max="16384" width="9.453125" style="43"/>
  </cols>
  <sheetData>
    <row r="1" spans="1:30" x14ac:dyDescent="0.8">
      <c r="A1" s="120" t="s">
        <v>205</v>
      </c>
      <c r="C1" s="121"/>
      <c r="D1" s="122"/>
      <c r="E1" s="123"/>
      <c r="F1" s="121"/>
      <c r="X1" s="124"/>
      <c r="Y1" s="124"/>
    </row>
    <row r="2" spans="1:30" x14ac:dyDescent="0.8">
      <c r="A2" s="120" t="s">
        <v>223</v>
      </c>
      <c r="C2" s="121"/>
      <c r="D2" s="122"/>
      <c r="E2" s="123"/>
      <c r="F2" s="121"/>
      <c r="X2" s="124"/>
      <c r="Y2" s="124"/>
    </row>
    <row r="3" spans="1:30" x14ac:dyDescent="0.8">
      <c r="A3" s="120" t="s">
        <v>188</v>
      </c>
      <c r="B3" s="121"/>
      <c r="C3" s="121"/>
      <c r="D3" s="122"/>
      <c r="E3" s="123"/>
      <c r="F3" s="121"/>
      <c r="G3" s="121"/>
      <c r="X3" s="124"/>
      <c r="Y3" s="124"/>
    </row>
    <row r="4" spans="1:30" ht="24.65" customHeight="1" x14ac:dyDescent="0.8">
      <c r="A4" s="121"/>
      <c r="B4" s="121"/>
      <c r="C4" s="121"/>
      <c r="D4" s="122"/>
      <c r="E4" s="123"/>
      <c r="F4" s="271" t="s">
        <v>1</v>
      </c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</row>
    <row r="5" spans="1:30" x14ac:dyDescent="0.8">
      <c r="H5" s="125"/>
      <c r="I5" s="125"/>
      <c r="J5" s="283" t="s">
        <v>30</v>
      </c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126"/>
      <c r="V5" s="283" t="s">
        <v>31</v>
      </c>
      <c r="W5" s="283"/>
      <c r="X5" s="283"/>
      <c r="Y5" s="9"/>
      <c r="Z5" s="58"/>
    </row>
    <row r="6" spans="1:30" x14ac:dyDescent="0.8">
      <c r="A6" s="127"/>
      <c r="B6" s="128"/>
      <c r="C6" s="127"/>
      <c r="D6" s="122"/>
      <c r="E6" s="122"/>
      <c r="F6" s="127"/>
      <c r="G6" s="129"/>
      <c r="H6" s="127"/>
      <c r="I6" s="127"/>
      <c r="J6" s="127"/>
      <c r="K6" s="129"/>
      <c r="L6" s="129"/>
      <c r="M6" s="129"/>
      <c r="N6" s="129" t="s">
        <v>144</v>
      </c>
      <c r="O6" s="129"/>
      <c r="P6" s="130" t="s">
        <v>147</v>
      </c>
      <c r="Q6" s="131"/>
      <c r="R6" s="126" t="s">
        <v>62</v>
      </c>
      <c r="S6" s="131"/>
      <c r="T6" s="132"/>
      <c r="U6" s="132"/>
      <c r="V6" s="132"/>
      <c r="W6" s="132"/>
      <c r="X6" s="129"/>
      <c r="Y6" s="129"/>
      <c r="Z6" s="133"/>
      <c r="AA6" s="127"/>
      <c r="AB6" s="127"/>
      <c r="AC6" s="127"/>
      <c r="AD6" s="127"/>
    </row>
    <row r="7" spans="1:30" x14ac:dyDescent="0.8">
      <c r="A7" s="127"/>
      <c r="B7" s="128"/>
      <c r="C7" s="127"/>
      <c r="D7" s="122"/>
      <c r="E7" s="122"/>
      <c r="F7" s="127"/>
      <c r="G7" s="129"/>
      <c r="H7" s="127"/>
      <c r="I7" s="127"/>
      <c r="J7" s="129" t="s">
        <v>151</v>
      </c>
      <c r="K7" s="129"/>
      <c r="L7" s="130" t="s">
        <v>63</v>
      </c>
      <c r="M7" s="129"/>
      <c r="N7" s="129" t="s">
        <v>145</v>
      </c>
      <c r="O7" s="129"/>
      <c r="P7" s="130" t="s">
        <v>148</v>
      </c>
      <c r="Q7" s="131"/>
      <c r="R7" s="126" t="s">
        <v>64</v>
      </c>
      <c r="S7" s="131"/>
      <c r="T7" s="132"/>
      <c r="U7" s="132"/>
      <c r="V7" s="132"/>
      <c r="W7" s="132"/>
      <c r="X7" s="129"/>
      <c r="Y7" s="129"/>
      <c r="Z7" s="133"/>
      <c r="AA7" s="127"/>
      <c r="AB7" s="134" t="s">
        <v>65</v>
      </c>
      <c r="AC7" s="127"/>
      <c r="AD7" s="133"/>
    </row>
    <row r="8" spans="1:30" x14ac:dyDescent="0.8">
      <c r="A8" s="128"/>
      <c r="B8" s="128"/>
      <c r="C8" s="127"/>
      <c r="D8" s="122"/>
      <c r="E8" s="122"/>
      <c r="F8" s="129" t="s">
        <v>66</v>
      </c>
      <c r="G8" s="129"/>
      <c r="H8" s="135" t="s">
        <v>67</v>
      </c>
      <c r="I8" s="131"/>
      <c r="J8" s="129" t="s">
        <v>152</v>
      </c>
      <c r="K8" s="129"/>
      <c r="L8" s="130" t="s">
        <v>68</v>
      </c>
      <c r="M8" s="129"/>
      <c r="N8" s="130" t="s">
        <v>146</v>
      </c>
      <c r="O8" s="129"/>
      <c r="P8" s="130" t="s">
        <v>149</v>
      </c>
      <c r="Q8" s="132"/>
      <c r="R8" s="126" t="s">
        <v>69</v>
      </c>
      <c r="S8" s="132"/>
      <c r="T8" s="134" t="s">
        <v>70</v>
      </c>
      <c r="U8" s="132"/>
      <c r="V8" s="136" t="s">
        <v>71</v>
      </c>
      <c r="W8" s="132"/>
      <c r="X8" s="129"/>
      <c r="Y8" s="129"/>
      <c r="Z8" s="135" t="s">
        <v>72</v>
      </c>
      <c r="AA8" s="127"/>
      <c r="AB8" s="135" t="s">
        <v>73</v>
      </c>
      <c r="AC8" s="127"/>
      <c r="AD8" s="135" t="s">
        <v>72</v>
      </c>
    </row>
    <row r="9" spans="1:30" x14ac:dyDescent="0.8">
      <c r="A9" s="128"/>
      <c r="B9" s="128"/>
      <c r="C9" s="127"/>
      <c r="D9" s="13" t="s">
        <v>4</v>
      </c>
      <c r="E9" s="122"/>
      <c r="F9" s="137" t="s">
        <v>74</v>
      </c>
      <c r="G9" s="129"/>
      <c r="H9" s="136" t="s">
        <v>75</v>
      </c>
      <c r="I9" s="131"/>
      <c r="J9" s="138" t="s">
        <v>153</v>
      </c>
      <c r="K9" s="129"/>
      <c r="L9" s="130" t="s">
        <v>76</v>
      </c>
      <c r="M9" s="129"/>
      <c r="N9" s="130" t="s">
        <v>8</v>
      </c>
      <c r="O9" s="129"/>
      <c r="P9" s="129" t="s">
        <v>150</v>
      </c>
      <c r="Q9" s="131"/>
      <c r="R9" s="126" t="s">
        <v>77</v>
      </c>
      <c r="S9" s="132"/>
      <c r="T9" s="134" t="s">
        <v>78</v>
      </c>
      <c r="U9" s="132"/>
      <c r="V9" s="136" t="s">
        <v>79</v>
      </c>
      <c r="W9" s="129"/>
      <c r="X9" s="137" t="s">
        <v>80</v>
      </c>
      <c r="Y9" s="129"/>
      <c r="Z9" s="134" t="s">
        <v>81</v>
      </c>
      <c r="AA9" s="127"/>
      <c r="AB9" s="134" t="s">
        <v>82</v>
      </c>
      <c r="AC9" s="127"/>
      <c r="AD9" s="134" t="s">
        <v>83</v>
      </c>
    </row>
    <row r="10" spans="1:30" x14ac:dyDescent="0.8">
      <c r="A10" s="128"/>
      <c r="B10" s="128"/>
      <c r="C10" s="127"/>
      <c r="D10" s="122"/>
      <c r="E10" s="122"/>
      <c r="F10" s="284" t="s">
        <v>5</v>
      </c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</row>
    <row r="11" spans="1:30" x14ac:dyDescent="0.8">
      <c r="A11" s="139" t="s">
        <v>181</v>
      </c>
      <c r="C11" s="128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</row>
    <row r="12" spans="1:30" x14ac:dyDescent="0.8">
      <c r="A12" s="140" t="s">
        <v>211</v>
      </c>
      <c r="B12" s="20"/>
      <c r="C12" s="20"/>
      <c r="D12" s="141"/>
      <c r="F12" s="142">
        <v>91541387</v>
      </c>
      <c r="G12" s="143"/>
      <c r="H12" s="142">
        <v>43217044</v>
      </c>
      <c r="I12" s="142"/>
      <c r="J12" s="144">
        <v>0</v>
      </c>
      <c r="K12" s="143"/>
      <c r="L12" s="143">
        <v>5754014</v>
      </c>
      <c r="M12" s="143"/>
      <c r="N12" s="142">
        <v>473745</v>
      </c>
      <c r="O12" s="142"/>
      <c r="P12" s="142">
        <v>-16995</v>
      </c>
      <c r="Q12" s="142"/>
      <c r="R12" s="142">
        <v>-13675</v>
      </c>
      <c r="S12" s="142"/>
      <c r="T12" s="142">
        <v>6197089</v>
      </c>
      <c r="U12" s="142"/>
      <c r="V12" s="142">
        <v>3360000</v>
      </c>
      <c r="W12" s="143"/>
      <c r="X12" s="142">
        <v>50722039</v>
      </c>
      <c r="Y12" s="143"/>
      <c r="Z12" s="142">
        <v>195037559</v>
      </c>
      <c r="AA12" s="22"/>
      <c r="AB12" s="144">
        <v>34521</v>
      </c>
      <c r="AC12" s="22"/>
      <c r="AD12" s="144">
        <v>195072080</v>
      </c>
    </row>
    <row r="13" spans="1:30" x14ac:dyDescent="0.8">
      <c r="A13" s="20" t="s">
        <v>154</v>
      </c>
      <c r="B13" s="20"/>
      <c r="C13" s="20"/>
      <c r="D13" s="141"/>
      <c r="F13" s="142"/>
      <c r="G13" s="143"/>
      <c r="H13" s="142"/>
      <c r="I13" s="142"/>
      <c r="J13" s="144"/>
      <c r="K13" s="143"/>
      <c r="L13" s="143"/>
      <c r="M13" s="143"/>
      <c r="N13" s="142"/>
      <c r="O13" s="142"/>
      <c r="P13" s="142"/>
      <c r="Q13" s="142"/>
      <c r="R13" s="142"/>
      <c r="S13" s="142"/>
      <c r="T13" s="142"/>
      <c r="U13" s="142"/>
      <c r="V13" s="142"/>
      <c r="W13" s="143"/>
      <c r="X13" s="142"/>
      <c r="Y13" s="143"/>
      <c r="Z13" s="142"/>
      <c r="AA13" s="22"/>
      <c r="AB13" s="144"/>
      <c r="AC13" s="22"/>
      <c r="AD13" s="144"/>
    </row>
    <row r="14" spans="1:30" x14ac:dyDescent="0.8">
      <c r="A14" s="148" t="s">
        <v>155</v>
      </c>
      <c r="D14" s="9"/>
      <c r="F14" s="144"/>
      <c r="G14" s="149"/>
      <c r="H14" s="144"/>
      <c r="I14" s="142"/>
      <c r="J14" s="142"/>
      <c r="K14" s="143"/>
      <c r="L14" s="143"/>
      <c r="M14" s="143"/>
      <c r="N14" s="142"/>
      <c r="O14" s="142"/>
      <c r="P14" s="142"/>
      <c r="Q14" s="142"/>
      <c r="R14" s="142"/>
      <c r="S14" s="142"/>
      <c r="T14" s="142"/>
      <c r="U14" s="142"/>
      <c r="V14" s="142"/>
      <c r="W14" s="143"/>
      <c r="X14" s="142"/>
      <c r="Y14" s="143"/>
      <c r="Z14" s="142"/>
      <c r="AA14" s="22"/>
      <c r="AB14" s="142"/>
      <c r="AC14" s="22"/>
      <c r="AD14" s="142"/>
    </row>
    <row r="15" spans="1:30" ht="23.5" customHeight="1" x14ac:dyDescent="0.8">
      <c r="A15" s="128"/>
      <c r="B15" s="27" t="s">
        <v>157</v>
      </c>
      <c r="C15" s="150"/>
      <c r="D15" s="11">
        <v>30</v>
      </c>
      <c r="F15" s="151">
        <v>0</v>
      </c>
      <c r="G15" s="152"/>
      <c r="H15" s="151">
        <v>105072</v>
      </c>
      <c r="I15" s="153"/>
      <c r="J15" s="151">
        <v>97228</v>
      </c>
      <c r="K15" s="153"/>
      <c r="L15" s="151">
        <v>0</v>
      </c>
      <c r="M15" s="152"/>
      <c r="N15" s="151">
        <v>0</v>
      </c>
      <c r="O15" s="152"/>
      <c r="P15" s="151">
        <v>0</v>
      </c>
      <c r="Q15" s="152"/>
      <c r="R15" s="151">
        <v>0</v>
      </c>
      <c r="S15" s="153"/>
      <c r="T15" s="151">
        <f t="shared" ref="T15:T26" si="0">SUM(J15:R15)</f>
        <v>97228</v>
      </c>
      <c r="U15" s="153"/>
      <c r="V15" s="151">
        <v>0</v>
      </c>
      <c r="W15" s="152"/>
      <c r="X15" s="151">
        <v>0</v>
      </c>
      <c r="Y15" s="153"/>
      <c r="Z15" s="151">
        <f t="shared" ref="Z15:Z26" si="1">SUM(T15+V15+X15)+F15+H15</f>
        <v>202300</v>
      </c>
      <c r="AA15" s="153"/>
      <c r="AB15" s="151">
        <v>0</v>
      </c>
      <c r="AC15" s="154"/>
      <c r="AD15" s="151">
        <f t="shared" ref="AD15:AD26" si="2">SUM(Z15:AB15)</f>
        <v>202300</v>
      </c>
    </row>
    <row r="16" spans="1:30" ht="23.5" customHeight="1" x14ac:dyDescent="0.8">
      <c r="A16" s="155"/>
      <c r="B16" s="27" t="s">
        <v>156</v>
      </c>
      <c r="C16" s="156"/>
      <c r="D16" s="11">
        <v>32</v>
      </c>
      <c r="F16" s="147">
        <v>0</v>
      </c>
      <c r="G16" s="153"/>
      <c r="H16" s="147">
        <v>0</v>
      </c>
      <c r="I16" s="153"/>
      <c r="J16" s="147">
        <v>0</v>
      </c>
      <c r="K16" s="153"/>
      <c r="L16" s="147">
        <v>0</v>
      </c>
      <c r="M16" s="152"/>
      <c r="N16" s="147">
        <v>0</v>
      </c>
      <c r="O16" s="152"/>
      <c r="P16" s="147">
        <v>0</v>
      </c>
      <c r="Q16" s="152"/>
      <c r="R16" s="147">
        <v>0</v>
      </c>
      <c r="S16" s="153"/>
      <c r="T16" s="147">
        <f t="shared" si="0"/>
        <v>0</v>
      </c>
      <c r="U16" s="153"/>
      <c r="V16" s="147">
        <v>0</v>
      </c>
      <c r="W16" s="153"/>
      <c r="X16" s="147">
        <v>-968418</v>
      </c>
      <c r="Y16" s="153"/>
      <c r="Z16" s="147">
        <f t="shared" si="1"/>
        <v>-968418</v>
      </c>
      <c r="AA16" s="153"/>
      <c r="AB16" s="147">
        <v>0</v>
      </c>
      <c r="AC16" s="153"/>
      <c r="AD16" s="147">
        <f t="shared" si="2"/>
        <v>-968418</v>
      </c>
    </row>
    <row r="17" spans="1:30" x14ac:dyDescent="0.8">
      <c r="A17" s="148" t="s">
        <v>158</v>
      </c>
      <c r="F17" s="157">
        <f>SUM(F15:F16)</f>
        <v>0</v>
      </c>
      <c r="G17" s="143"/>
      <c r="H17" s="158">
        <f>SUM(H15:H16)</f>
        <v>105072</v>
      </c>
      <c r="I17" s="142"/>
      <c r="J17" s="159">
        <f>SUM(J15:J16)</f>
        <v>97228</v>
      </c>
      <c r="K17" s="143"/>
      <c r="L17" s="159">
        <f>SUM(L15:L16)</f>
        <v>0</v>
      </c>
      <c r="M17" s="149"/>
      <c r="N17" s="159">
        <f>SUM(N15:N16)</f>
        <v>0</v>
      </c>
      <c r="O17" s="144"/>
      <c r="P17" s="159">
        <f>SUM(P15:P16)</f>
        <v>0</v>
      </c>
      <c r="Q17" s="144"/>
      <c r="R17" s="159">
        <f>SUM(R15:R16)</f>
        <v>0</v>
      </c>
      <c r="S17" s="142"/>
      <c r="T17" s="159">
        <f t="shared" si="0"/>
        <v>97228</v>
      </c>
      <c r="U17" s="142"/>
      <c r="V17" s="159">
        <f>SUM(V15:V16)</f>
        <v>0</v>
      </c>
      <c r="W17" s="143"/>
      <c r="X17" s="158">
        <f>SUM(X15:X16)</f>
        <v>-968418</v>
      </c>
      <c r="Y17" s="143"/>
      <c r="Z17" s="158">
        <f t="shared" si="1"/>
        <v>-766118</v>
      </c>
      <c r="AA17" s="22"/>
      <c r="AB17" s="159">
        <f>SUM(AB15:AB16)</f>
        <v>0</v>
      </c>
      <c r="AC17" s="22"/>
      <c r="AD17" s="159">
        <f t="shared" si="2"/>
        <v>-766118</v>
      </c>
    </row>
    <row r="18" spans="1:30" x14ac:dyDescent="0.8">
      <c r="A18" s="148" t="s">
        <v>159</v>
      </c>
      <c r="F18" s="142"/>
      <c r="G18" s="143"/>
      <c r="H18" s="142"/>
      <c r="I18" s="142"/>
      <c r="J18" s="142"/>
      <c r="K18" s="143"/>
      <c r="L18" s="144"/>
      <c r="M18" s="149"/>
      <c r="N18" s="144"/>
      <c r="O18" s="144"/>
      <c r="P18" s="144"/>
      <c r="Q18" s="144"/>
      <c r="R18" s="144"/>
      <c r="S18" s="142"/>
      <c r="T18" s="144"/>
      <c r="U18" s="142"/>
      <c r="V18" s="144"/>
      <c r="W18" s="143"/>
      <c r="X18" s="142"/>
      <c r="Y18" s="143"/>
      <c r="Z18" s="142"/>
      <c r="AA18" s="22"/>
      <c r="AB18" s="144"/>
      <c r="AC18" s="22"/>
      <c r="AD18" s="144"/>
    </row>
    <row r="19" spans="1:30" x14ac:dyDescent="0.8">
      <c r="A19" s="148"/>
      <c r="B19" s="160" t="s">
        <v>160</v>
      </c>
      <c r="F19" s="161"/>
      <c r="G19" s="143"/>
      <c r="H19" s="161"/>
      <c r="I19" s="142"/>
      <c r="J19" s="161"/>
      <c r="K19" s="143"/>
      <c r="L19" s="161"/>
      <c r="M19" s="149"/>
      <c r="N19" s="161"/>
      <c r="O19" s="144"/>
      <c r="P19" s="161"/>
      <c r="Q19" s="144"/>
      <c r="R19" s="161"/>
      <c r="S19" s="142"/>
      <c r="T19" s="161"/>
      <c r="U19" s="142"/>
      <c r="V19" s="161"/>
      <c r="W19" s="143"/>
      <c r="X19" s="161"/>
      <c r="Y19" s="143"/>
      <c r="Z19" s="161"/>
      <c r="AA19" s="22"/>
      <c r="AB19" s="161"/>
      <c r="AC19" s="22"/>
      <c r="AD19" s="161"/>
    </row>
    <row r="20" spans="1:30" x14ac:dyDescent="0.8">
      <c r="A20" s="148"/>
      <c r="C20" s="160" t="s">
        <v>161</v>
      </c>
      <c r="F20" s="147">
        <v>0</v>
      </c>
      <c r="G20" s="143"/>
      <c r="H20" s="147">
        <v>0</v>
      </c>
      <c r="I20" s="142"/>
      <c r="J20" s="147">
        <v>0</v>
      </c>
      <c r="K20" s="143"/>
      <c r="L20" s="147">
        <v>0</v>
      </c>
      <c r="M20" s="149"/>
      <c r="N20" s="147">
        <v>0</v>
      </c>
      <c r="O20" s="144"/>
      <c r="P20" s="147">
        <v>0</v>
      </c>
      <c r="Q20" s="144"/>
      <c r="R20" s="147">
        <v>0</v>
      </c>
      <c r="S20" s="142"/>
      <c r="T20" s="147">
        <f t="shared" si="0"/>
        <v>0</v>
      </c>
      <c r="U20" s="142"/>
      <c r="V20" s="147">
        <v>0</v>
      </c>
      <c r="W20" s="143"/>
      <c r="X20" s="147">
        <v>0</v>
      </c>
      <c r="Y20" s="143"/>
      <c r="Z20" s="147">
        <f t="shared" si="1"/>
        <v>0</v>
      </c>
      <c r="AA20" s="22"/>
      <c r="AB20" s="147">
        <f>-119+1</f>
        <v>-118</v>
      </c>
      <c r="AC20" s="22"/>
      <c r="AD20" s="147">
        <f t="shared" si="2"/>
        <v>-118</v>
      </c>
    </row>
    <row r="21" spans="1:30" x14ac:dyDescent="0.8">
      <c r="A21" s="148" t="s">
        <v>162</v>
      </c>
      <c r="B21" s="160"/>
      <c r="F21" s="157">
        <f>+F20</f>
        <v>0</v>
      </c>
      <c r="G21" s="143"/>
      <c r="H21" s="157">
        <f>+H20</f>
        <v>0</v>
      </c>
      <c r="I21" s="142"/>
      <c r="J21" s="157">
        <f>+J20</f>
        <v>0</v>
      </c>
      <c r="K21" s="143"/>
      <c r="L21" s="157">
        <f>+L20</f>
        <v>0</v>
      </c>
      <c r="M21" s="149"/>
      <c r="N21" s="157">
        <f>+N20</f>
        <v>0</v>
      </c>
      <c r="O21" s="144"/>
      <c r="P21" s="157">
        <f>+P20</f>
        <v>0</v>
      </c>
      <c r="Q21" s="144"/>
      <c r="R21" s="157">
        <f>+R20</f>
        <v>0</v>
      </c>
      <c r="S21" s="142"/>
      <c r="T21" s="157">
        <f t="shared" si="0"/>
        <v>0</v>
      </c>
      <c r="U21" s="142"/>
      <c r="V21" s="157">
        <f>+V20</f>
        <v>0</v>
      </c>
      <c r="W21" s="143"/>
      <c r="X21" s="157">
        <f>+X20</f>
        <v>0</v>
      </c>
      <c r="Y21" s="143"/>
      <c r="Z21" s="157">
        <f t="shared" si="1"/>
        <v>0</v>
      </c>
      <c r="AA21" s="22"/>
      <c r="AB21" s="157">
        <f>+AB20</f>
        <v>-118</v>
      </c>
      <c r="AC21" s="22"/>
      <c r="AD21" s="157">
        <f t="shared" si="2"/>
        <v>-118</v>
      </c>
    </row>
    <row r="22" spans="1:30" x14ac:dyDescent="0.8">
      <c r="A22" s="162" t="s">
        <v>112</v>
      </c>
      <c r="B22" s="128"/>
      <c r="C22" s="163"/>
      <c r="D22" s="141"/>
      <c r="F22" s="164"/>
      <c r="G22" s="165"/>
      <c r="H22" s="164"/>
      <c r="I22" s="164"/>
      <c r="J22" s="164"/>
      <c r="K22" s="165"/>
      <c r="L22" s="165"/>
      <c r="M22" s="165"/>
      <c r="N22" s="164"/>
      <c r="O22" s="166"/>
      <c r="P22" s="164"/>
      <c r="Q22" s="166"/>
      <c r="R22" s="164"/>
      <c r="S22" s="166"/>
      <c r="T22" s="164"/>
      <c r="U22" s="166"/>
      <c r="V22" s="164"/>
      <c r="W22" s="165"/>
      <c r="X22" s="164"/>
      <c r="Y22" s="69"/>
      <c r="Z22" s="164"/>
      <c r="AA22" s="22"/>
      <c r="AB22" s="22"/>
      <c r="AC22" s="22"/>
      <c r="AD22" s="22"/>
    </row>
    <row r="23" spans="1:30" x14ac:dyDescent="0.8">
      <c r="B23" s="167" t="s">
        <v>52</v>
      </c>
      <c r="F23" s="151">
        <v>0</v>
      </c>
      <c r="G23" s="151"/>
      <c r="H23" s="151">
        <v>0</v>
      </c>
      <c r="I23" s="42"/>
      <c r="J23" s="151">
        <v>0</v>
      </c>
      <c r="K23" s="168"/>
      <c r="L23" s="151">
        <v>0</v>
      </c>
      <c r="M23" s="169"/>
      <c r="N23" s="151">
        <v>0</v>
      </c>
      <c r="O23" s="42"/>
      <c r="P23" s="151">
        <v>0</v>
      </c>
      <c r="Q23" s="42"/>
      <c r="R23" s="151">
        <v>0</v>
      </c>
      <c r="S23" s="42"/>
      <c r="T23" s="151">
        <f t="shared" si="0"/>
        <v>0</v>
      </c>
      <c r="U23" s="42"/>
      <c r="V23" s="151">
        <v>0</v>
      </c>
      <c r="W23" s="169"/>
      <c r="X23" s="151">
        <v>7258398</v>
      </c>
      <c r="Y23" s="170"/>
      <c r="Z23" s="170">
        <f t="shared" si="1"/>
        <v>7258398</v>
      </c>
      <c r="AA23" s="22"/>
      <c r="AB23" s="151">
        <v>1537</v>
      </c>
      <c r="AC23" s="22"/>
      <c r="AD23" s="151">
        <f t="shared" si="2"/>
        <v>7259935</v>
      </c>
    </row>
    <row r="24" spans="1:30" x14ac:dyDescent="0.8">
      <c r="B24" s="167" t="s">
        <v>110</v>
      </c>
      <c r="F24" s="147">
        <v>0</v>
      </c>
      <c r="G24" s="151"/>
      <c r="H24" s="147">
        <v>0</v>
      </c>
      <c r="I24" s="171"/>
      <c r="J24" s="147">
        <v>0</v>
      </c>
      <c r="K24" s="69"/>
      <c r="L24" s="85">
        <v>-72224</v>
      </c>
      <c r="M24" s="69"/>
      <c r="N24" s="172">
        <v>-227498</v>
      </c>
      <c r="O24" s="69"/>
      <c r="P24" s="172">
        <v>24079</v>
      </c>
      <c r="Q24" s="69"/>
      <c r="R24" s="147">
        <v>0</v>
      </c>
      <c r="S24" s="146"/>
      <c r="T24" s="172">
        <f t="shared" si="0"/>
        <v>-275643</v>
      </c>
      <c r="U24" s="146"/>
      <c r="V24" s="147">
        <v>0</v>
      </c>
      <c r="W24" s="146"/>
      <c r="X24" s="147">
        <f>-63575</f>
        <v>-63575</v>
      </c>
      <c r="Y24" s="146"/>
      <c r="Z24" s="147">
        <f t="shared" si="1"/>
        <v>-339218</v>
      </c>
      <c r="AA24" s="22"/>
      <c r="AB24" s="147">
        <v>-84</v>
      </c>
      <c r="AC24" s="22"/>
      <c r="AD24" s="147">
        <f t="shared" si="2"/>
        <v>-339302</v>
      </c>
    </row>
    <row r="25" spans="1:30" x14ac:dyDescent="0.8">
      <c r="A25" s="121" t="s">
        <v>113</v>
      </c>
      <c r="F25" s="173">
        <f>SUM(F23:F24)</f>
        <v>0</v>
      </c>
      <c r="G25" s="144"/>
      <c r="H25" s="173">
        <f>SUM(H23:H24)</f>
        <v>0</v>
      </c>
      <c r="I25" s="174"/>
      <c r="J25" s="173">
        <f>SUM(J23:J24)</f>
        <v>0</v>
      </c>
      <c r="K25" s="104"/>
      <c r="L25" s="175">
        <f>SUM(L23:L24)</f>
        <v>-72224</v>
      </c>
      <c r="M25" s="104"/>
      <c r="N25" s="175">
        <f>SUM(N23:N24)</f>
        <v>-227498</v>
      </c>
      <c r="O25" s="104"/>
      <c r="P25" s="175">
        <f>SUM(P23:P24)</f>
        <v>24079</v>
      </c>
      <c r="Q25" s="104"/>
      <c r="R25" s="173">
        <f>SUM(R23:R24)</f>
        <v>0</v>
      </c>
      <c r="S25" s="142"/>
      <c r="T25" s="175">
        <f t="shared" si="0"/>
        <v>-275643</v>
      </c>
      <c r="U25" s="142"/>
      <c r="V25" s="173">
        <f>SUM(V23:V24)</f>
        <v>0</v>
      </c>
      <c r="W25" s="104"/>
      <c r="X25" s="175">
        <f>SUM(X23:X24)</f>
        <v>7194823</v>
      </c>
      <c r="Y25" s="104"/>
      <c r="Z25" s="175">
        <f t="shared" si="1"/>
        <v>6919180</v>
      </c>
      <c r="AA25" s="26"/>
      <c r="AB25" s="173">
        <f>SUM(AB23:AB24)</f>
        <v>1453</v>
      </c>
      <c r="AC25" s="26"/>
      <c r="AD25" s="173">
        <f t="shared" si="2"/>
        <v>6920633</v>
      </c>
    </row>
    <row r="26" spans="1:30" x14ac:dyDescent="0.8">
      <c r="A26" s="9" t="s">
        <v>84</v>
      </c>
      <c r="F26" s="151">
        <v>0</v>
      </c>
      <c r="G26" s="151"/>
      <c r="H26" s="151">
        <v>0</v>
      </c>
      <c r="I26" s="42"/>
      <c r="J26" s="151">
        <v>0</v>
      </c>
      <c r="K26" s="153"/>
      <c r="L26" s="42">
        <v>-157187</v>
      </c>
      <c r="M26" s="153"/>
      <c r="N26" s="151">
        <v>0</v>
      </c>
      <c r="O26" s="151"/>
      <c r="P26" s="151">
        <v>0</v>
      </c>
      <c r="Q26" s="42"/>
      <c r="R26" s="151">
        <v>0</v>
      </c>
      <c r="S26" s="153"/>
      <c r="T26" s="151">
        <f t="shared" si="0"/>
        <v>-157187</v>
      </c>
      <c r="U26" s="153"/>
      <c r="V26" s="151">
        <v>0</v>
      </c>
      <c r="W26" s="42"/>
      <c r="X26" s="151">
        <f>-T26</f>
        <v>157187</v>
      </c>
      <c r="Y26" s="153"/>
      <c r="Z26" s="151">
        <f t="shared" si="1"/>
        <v>0</v>
      </c>
      <c r="AA26" s="152"/>
      <c r="AB26" s="151">
        <v>0</v>
      </c>
      <c r="AC26" s="154"/>
      <c r="AD26" s="151">
        <f t="shared" si="2"/>
        <v>0</v>
      </c>
    </row>
    <row r="27" spans="1:30" ht="23.5" thickBot="1" x14ac:dyDescent="0.85">
      <c r="A27" s="140" t="s">
        <v>182</v>
      </c>
      <c r="B27" s="20"/>
      <c r="C27" s="20"/>
      <c r="E27" s="3"/>
      <c r="F27" s="176">
        <f>SUM(F12)</f>
        <v>91541387</v>
      </c>
      <c r="G27" s="104"/>
      <c r="H27" s="176">
        <f>H12+H17</f>
        <v>43322116</v>
      </c>
      <c r="I27" s="104"/>
      <c r="J27" s="176">
        <f>SUM(J17)</f>
        <v>97228</v>
      </c>
      <c r="K27" s="104"/>
      <c r="L27" s="205">
        <f>L12+L25+L26</f>
        <v>5524603</v>
      </c>
      <c r="M27" s="104"/>
      <c r="N27" s="176">
        <f>N12+N25+N26</f>
        <v>246247</v>
      </c>
      <c r="O27" s="104"/>
      <c r="P27" s="176">
        <f>P12+P25+P26</f>
        <v>7084</v>
      </c>
      <c r="Q27" s="104"/>
      <c r="R27" s="176">
        <f>R12+R25+R26</f>
        <v>-13675</v>
      </c>
      <c r="S27" s="104"/>
      <c r="T27" s="176">
        <f>T12+T17+T25+T26</f>
        <v>5861487</v>
      </c>
      <c r="U27" s="104"/>
      <c r="V27" s="176">
        <f>SUM(V12)</f>
        <v>3360000</v>
      </c>
      <c r="W27" s="104"/>
      <c r="X27" s="176">
        <f>X12+X17+X25+X26</f>
        <v>57105631</v>
      </c>
      <c r="Y27" s="104"/>
      <c r="Z27" s="176">
        <f>Z12+Z17+Z25+Z26</f>
        <v>201190621</v>
      </c>
      <c r="AA27" s="22"/>
      <c r="AB27" s="176">
        <f>SUM(AB12,AB20,AB23,AB24)</f>
        <v>35856</v>
      </c>
      <c r="AC27" s="22"/>
      <c r="AD27" s="176">
        <f>AD12+AD17+AD21+AD25</f>
        <v>201226477</v>
      </c>
    </row>
    <row r="28" spans="1:30" ht="7.5" customHeight="1" thickTop="1" x14ac:dyDescent="0.8">
      <c r="A28" s="43"/>
      <c r="B28" s="43"/>
      <c r="C28" s="43" t="s">
        <v>230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</row>
    <row r="29" spans="1:30" s="177" customFormat="1" x14ac:dyDescent="0.8">
      <c r="A29" s="139" t="s">
        <v>203</v>
      </c>
      <c r="B29" s="9"/>
      <c r="C29" s="128"/>
      <c r="D29" s="11"/>
      <c r="E29" s="11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  <c r="AB29" s="282"/>
      <c r="AC29" s="282"/>
      <c r="AD29" s="282"/>
    </row>
    <row r="30" spans="1:30" x14ac:dyDescent="0.8">
      <c r="A30" s="140" t="s">
        <v>209</v>
      </c>
      <c r="B30" s="20"/>
      <c r="C30" s="20"/>
      <c r="D30" s="141"/>
      <c r="F30" s="142">
        <v>91588946</v>
      </c>
      <c r="G30" s="143"/>
      <c r="H30" s="142">
        <v>43321601</v>
      </c>
      <c r="I30" s="142"/>
      <c r="J30" s="144">
        <v>69563</v>
      </c>
      <c r="K30" s="143"/>
      <c r="L30" s="203">
        <f>5369504+4</f>
        <v>5369508</v>
      </c>
      <c r="M30" s="203"/>
      <c r="N30" s="204">
        <f>434307-2</f>
        <v>434305</v>
      </c>
      <c r="O30" s="204"/>
      <c r="P30" s="204">
        <f>-45267-2</f>
        <v>-45269</v>
      </c>
      <c r="Q30" s="142"/>
      <c r="R30" s="142">
        <v>-30316</v>
      </c>
      <c r="S30" s="142"/>
      <c r="T30" s="142">
        <f>SUM(J30:R30)</f>
        <v>5797791</v>
      </c>
      <c r="U30" s="142"/>
      <c r="V30" s="142">
        <v>10091000</v>
      </c>
      <c r="W30" s="143"/>
      <c r="X30" s="142">
        <v>53913289</v>
      </c>
      <c r="Y30" s="143"/>
      <c r="Z30" s="142">
        <f>+F30+H30+T30+V30+X30</f>
        <v>204712627</v>
      </c>
      <c r="AA30" s="22"/>
      <c r="AB30" s="144">
        <v>37098</v>
      </c>
      <c r="AC30" s="22"/>
      <c r="AD30" s="144">
        <f>+Z30+AB30</f>
        <v>204749725</v>
      </c>
    </row>
    <row r="31" spans="1:30" x14ac:dyDescent="0.8">
      <c r="A31" s="20" t="s">
        <v>154</v>
      </c>
      <c r="B31" s="20"/>
      <c r="C31" s="20"/>
      <c r="D31" s="141"/>
      <c r="F31" s="142"/>
      <c r="G31" s="143"/>
      <c r="H31" s="142"/>
      <c r="I31" s="142"/>
      <c r="J31" s="144"/>
      <c r="K31" s="143"/>
      <c r="L31" s="143"/>
      <c r="M31" s="143"/>
      <c r="N31" s="142"/>
      <c r="O31" s="142"/>
      <c r="P31" s="142"/>
      <c r="Q31" s="142"/>
      <c r="R31" s="142"/>
      <c r="S31" s="142"/>
      <c r="T31" s="142"/>
      <c r="U31" s="142"/>
      <c r="V31" s="142"/>
      <c r="W31" s="143"/>
      <c r="X31" s="142"/>
      <c r="Y31" s="143"/>
      <c r="Z31" s="142"/>
      <c r="AA31" s="22"/>
      <c r="AB31" s="144"/>
      <c r="AC31" s="22"/>
      <c r="AD31" s="144"/>
    </row>
    <row r="32" spans="1:30" x14ac:dyDescent="0.8">
      <c r="A32" s="148" t="s">
        <v>155</v>
      </c>
      <c r="D32" s="9"/>
      <c r="F32" s="144"/>
      <c r="G32" s="149"/>
      <c r="H32" s="144"/>
      <c r="I32" s="142"/>
      <c r="J32" s="142"/>
      <c r="K32" s="143"/>
      <c r="L32" s="143"/>
      <c r="M32" s="143"/>
      <c r="N32" s="142"/>
      <c r="O32" s="142"/>
      <c r="P32" s="142"/>
      <c r="Q32" s="142"/>
      <c r="R32" s="142"/>
      <c r="S32" s="142"/>
      <c r="T32" s="142"/>
      <c r="U32" s="142"/>
      <c r="V32" s="142"/>
      <c r="W32" s="143"/>
      <c r="X32" s="142"/>
      <c r="Y32" s="143"/>
      <c r="Z32" s="142"/>
      <c r="AA32" s="22"/>
      <c r="AB32" s="142"/>
      <c r="AC32" s="22"/>
      <c r="AD32" s="142"/>
    </row>
    <row r="33" spans="1:30" x14ac:dyDescent="0.8">
      <c r="A33" s="128"/>
      <c r="B33" s="27" t="s">
        <v>210</v>
      </c>
      <c r="C33" s="150"/>
      <c r="D33" s="11">
        <v>29</v>
      </c>
      <c r="F33" s="151">
        <v>0</v>
      </c>
      <c r="G33" s="152"/>
      <c r="H33" s="151">
        <v>0</v>
      </c>
      <c r="I33" s="153"/>
      <c r="J33" s="151">
        <v>93465</v>
      </c>
      <c r="K33" s="153"/>
      <c r="L33" s="151">
        <v>0</v>
      </c>
      <c r="M33" s="152"/>
      <c r="N33" s="151">
        <v>0</v>
      </c>
      <c r="O33" s="152"/>
      <c r="P33" s="151">
        <v>0</v>
      </c>
      <c r="Q33" s="152"/>
      <c r="R33" s="151">
        <v>0</v>
      </c>
      <c r="S33" s="153"/>
      <c r="T33" s="142">
        <f t="shared" ref="T33:T34" si="3">SUM(J33:R33)</f>
        <v>93465</v>
      </c>
      <c r="U33" s="153"/>
      <c r="V33" s="151">
        <v>0</v>
      </c>
      <c r="W33" s="152"/>
      <c r="X33" s="151">
        <v>0</v>
      </c>
      <c r="Y33" s="153"/>
      <c r="Z33" s="151">
        <f t="shared" ref="Z33:Z34" si="4">+F33+H33+T33+V33+X33</f>
        <v>93465</v>
      </c>
      <c r="AA33" s="153"/>
      <c r="AB33" s="151">
        <v>0</v>
      </c>
      <c r="AC33" s="154"/>
      <c r="AD33" s="151">
        <f t="shared" ref="AD33:AD34" si="5">+Z33+AB33</f>
        <v>93465</v>
      </c>
    </row>
    <row r="34" spans="1:30" x14ac:dyDescent="0.8">
      <c r="A34" s="128"/>
      <c r="B34" s="27" t="s">
        <v>156</v>
      </c>
      <c r="C34" s="150"/>
      <c r="D34" s="11">
        <v>32</v>
      </c>
      <c r="F34" s="151">
        <v>0</v>
      </c>
      <c r="G34" s="152"/>
      <c r="H34" s="151">
        <v>0</v>
      </c>
      <c r="I34" s="153"/>
      <c r="J34" s="151">
        <v>0</v>
      </c>
      <c r="K34" s="153"/>
      <c r="L34" s="151">
        <v>0</v>
      </c>
      <c r="M34" s="152"/>
      <c r="N34" s="151">
        <v>0</v>
      </c>
      <c r="O34" s="152"/>
      <c r="P34" s="151">
        <v>0</v>
      </c>
      <c r="Q34" s="152"/>
      <c r="R34" s="151">
        <v>0</v>
      </c>
      <c r="S34" s="153"/>
      <c r="T34" s="142">
        <f t="shared" si="3"/>
        <v>0</v>
      </c>
      <c r="U34" s="153"/>
      <c r="V34" s="151">
        <v>0</v>
      </c>
      <c r="W34" s="152"/>
      <c r="X34" s="151">
        <v>-4338321</v>
      </c>
      <c r="Y34" s="153"/>
      <c r="Z34" s="151">
        <f t="shared" si="4"/>
        <v>-4338321</v>
      </c>
      <c r="AA34" s="153"/>
      <c r="AB34" s="151">
        <v>0</v>
      </c>
      <c r="AC34" s="154"/>
      <c r="AD34" s="151">
        <f t="shared" si="5"/>
        <v>-4338321</v>
      </c>
    </row>
    <row r="35" spans="1:30" x14ac:dyDescent="0.8">
      <c r="A35" s="148" t="s">
        <v>158</v>
      </c>
      <c r="F35" s="195">
        <f>SUM(F33)</f>
        <v>0</v>
      </c>
      <c r="G35" s="143"/>
      <c r="H35" s="195">
        <f>SUM(H33:H34)</f>
        <v>0</v>
      </c>
      <c r="I35" s="142"/>
      <c r="J35" s="195">
        <f>SUM(J33:J34)</f>
        <v>93465</v>
      </c>
      <c r="K35" s="143"/>
      <c r="L35" s="195">
        <f>SUM(L33:L34)</f>
        <v>0</v>
      </c>
      <c r="M35" s="149"/>
      <c r="N35" s="195">
        <f>SUM(N33:N34)</f>
        <v>0</v>
      </c>
      <c r="O35" s="144"/>
      <c r="P35" s="195">
        <f>SUM(P33:P34)</f>
        <v>0</v>
      </c>
      <c r="Q35" s="144"/>
      <c r="R35" s="195">
        <f>SUM(R33:R34)</f>
        <v>0</v>
      </c>
      <c r="S35" s="142"/>
      <c r="T35" s="196">
        <f>SUM(T33:T34)</f>
        <v>93465</v>
      </c>
      <c r="U35" s="142"/>
      <c r="V35" s="195">
        <f>SUM(V33:V34)</f>
        <v>0</v>
      </c>
      <c r="W35" s="143"/>
      <c r="X35" s="195">
        <f>SUM(X33:X34)</f>
        <v>-4338321</v>
      </c>
      <c r="Y35" s="143"/>
      <c r="Z35" s="197">
        <f>SUM(Z33:Z34)</f>
        <v>-4244856</v>
      </c>
      <c r="AA35" s="22"/>
      <c r="AB35" s="195">
        <f>SUM(AB33:AB34)</f>
        <v>0</v>
      </c>
      <c r="AC35" s="22"/>
      <c r="AD35" s="196">
        <f>SUM(AD33:AD34)</f>
        <v>-4244856</v>
      </c>
    </row>
    <row r="36" spans="1:30" x14ac:dyDescent="0.8">
      <c r="A36" s="162" t="s">
        <v>112</v>
      </c>
      <c r="B36" s="128"/>
      <c r="C36" s="163"/>
      <c r="D36" s="141"/>
      <c r="F36" s="198"/>
      <c r="G36" s="199"/>
      <c r="H36" s="198"/>
      <c r="I36" s="198"/>
      <c r="J36" s="198"/>
      <c r="K36" s="199"/>
      <c r="L36" s="199"/>
      <c r="M36" s="199"/>
      <c r="N36" s="198"/>
      <c r="O36" s="200"/>
      <c r="P36" s="198"/>
      <c r="Q36" s="200"/>
      <c r="R36" s="198"/>
      <c r="S36" s="200"/>
      <c r="T36" s="198"/>
      <c r="U36" s="200"/>
      <c r="V36" s="198"/>
      <c r="W36" s="199"/>
      <c r="X36" s="198"/>
      <c r="Y36" s="102"/>
      <c r="Z36" s="198"/>
      <c r="AA36" s="201"/>
      <c r="AB36" s="201"/>
      <c r="AC36" s="201"/>
      <c r="AD36" s="201"/>
    </row>
    <row r="37" spans="1:30" x14ac:dyDescent="0.8">
      <c r="B37" s="167" t="s">
        <v>52</v>
      </c>
      <c r="F37" s="151">
        <v>0</v>
      </c>
      <c r="G37" s="151"/>
      <c r="H37" s="151">
        <v>0</v>
      </c>
      <c r="I37" s="42"/>
      <c r="J37" s="151">
        <v>0</v>
      </c>
      <c r="K37" s="168"/>
      <c r="L37" s="151">
        <v>0</v>
      </c>
      <c r="M37" s="169"/>
      <c r="N37" s="151">
        <v>0</v>
      </c>
      <c r="O37" s="42"/>
      <c r="P37" s="151">
        <v>0</v>
      </c>
      <c r="Q37" s="42"/>
      <c r="R37" s="151">
        <v>0</v>
      </c>
      <c r="S37" s="42"/>
      <c r="T37" s="142">
        <f t="shared" ref="T37:T38" si="6">SUM(J37:R37)</f>
        <v>0</v>
      </c>
      <c r="U37" s="42"/>
      <c r="V37" s="151">
        <v>0</v>
      </c>
      <c r="W37" s="169"/>
      <c r="X37" s="151">
        <f>+'PL 6 Mths-11-12'!E68</f>
        <v>5316063</v>
      </c>
      <c r="Y37" s="170"/>
      <c r="Z37" s="170">
        <f t="shared" ref="Z37:Z38" si="7">+F37+H37+T37+V37+X37</f>
        <v>5316063</v>
      </c>
      <c r="AA37" s="22"/>
      <c r="AB37" s="151">
        <f>+'PL 6 Mths-11-12'!E69</f>
        <v>1609</v>
      </c>
      <c r="AC37" s="22"/>
      <c r="AD37" s="151">
        <f t="shared" ref="AD37:AD38" si="8">+Z37+AB37</f>
        <v>5317672</v>
      </c>
    </row>
    <row r="38" spans="1:30" x14ac:dyDescent="0.8">
      <c r="B38" s="167" t="s">
        <v>110</v>
      </c>
      <c r="F38" s="147">
        <v>0</v>
      </c>
      <c r="G38" s="151"/>
      <c r="H38" s="147">
        <v>0</v>
      </c>
      <c r="I38" s="171"/>
      <c r="J38" s="147">
        <v>0</v>
      </c>
      <c r="K38" s="69"/>
      <c r="L38" s="85">
        <f>+'SE-Bank-14'!L34</f>
        <v>-23186</v>
      </c>
      <c r="M38" s="69"/>
      <c r="N38" s="250">
        <v>11136</v>
      </c>
      <c r="O38" s="94"/>
      <c r="P38" s="250">
        <v>-102263</v>
      </c>
      <c r="Q38" s="69"/>
      <c r="R38" s="147">
        <f>+'SE-Bank-14'!R34</f>
        <v>16234</v>
      </c>
      <c r="S38" s="146"/>
      <c r="T38" s="202">
        <f t="shared" si="6"/>
        <v>-98079</v>
      </c>
      <c r="U38" s="146"/>
      <c r="V38" s="147">
        <v>0</v>
      </c>
      <c r="W38" s="146"/>
      <c r="X38" s="147">
        <v>135183</v>
      </c>
      <c r="Y38" s="146"/>
      <c r="Z38" s="147">
        <f t="shared" si="7"/>
        <v>37104</v>
      </c>
      <c r="AA38" s="22"/>
      <c r="AB38" s="147">
        <f>-5-1</f>
        <v>-6</v>
      </c>
      <c r="AC38" s="22"/>
      <c r="AD38" s="147">
        <f t="shared" si="8"/>
        <v>37098</v>
      </c>
    </row>
    <row r="39" spans="1:30" x14ac:dyDescent="0.8">
      <c r="A39" s="121" t="s">
        <v>113</v>
      </c>
      <c r="F39" s="173">
        <f>SUM(F37:F38)</f>
        <v>0</v>
      </c>
      <c r="G39" s="144"/>
      <c r="H39" s="173">
        <f>SUM(H37:H38)</f>
        <v>0</v>
      </c>
      <c r="I39" s="174"/>
      <c r="J39" s="173">
        <f>SUM(J37:J38)</f>
        <v>0</v>
      </c>
      <c r="K39" s="104"/>
      <c r="L39" s="175">
        <f>SUM(L37:L38)</f>
        <v>-23186</v>
      </c>
      <c r="M39" s="104"/>
      <c r="N39" s="175">
        <f>SUM(N37:N38)</f>
        <v>11136</v>
      </c>
      <c r="O39" s="104"/>
      <c r="P39" s="175">
        <f>SUM(P37:P38)</f>
        <v>-102263</v>
      </c>
      <c r="Q39" s="104"/>
      <c r="R39" s="173">
        <f>SUM(R37:R38)</f>
        <v>16234</v>
      </c>
      <c r="S39" s="142"/>
      <c r="T39" s="175">
        <f t="shared" ref="T39" si="9">SUM(J39:R39)</f>
        <v>-98079</v>
      </c>
      <c r="U39" s="142"/>
      <c r="V39" s="173">
        <f>SUM(V37:V38)</f>
        <v>0</v>
      </c>
      <c r="W39" s="104"/>
      <c r="X39" s="175">
        <f>SUM(X37:X38)</f>
        <v>5451246</v>
      </c>
      <c r="Y39" s="104"/>
      <c r="Z39" s="175">
        <f t="shared" ref="Z39" si="10">SUM(T39+V39+X39)+F39+H39</f>
        <v>5353167</v>
      </c>
      <c r="AA39" s="26"/>
      <c r="AB39" s="173">
        <f>SUM(AB37:AB38)</f>
        <v>1603</v>
      </c>
      <c r="AC39" s="26"/>
      <c r="AD39" s="173">
        <f t="shared" ref="AD39" si="11">SUM(Z39:AB39)</f>
        <v>5354770</v>
      </c>
    </row>
    <row r="40" spans="1:30" x14ac:dyDescent="0.8">
      <c r="A40" s="9" t="s">
        <v>84</v>
      </c>
      <c r="F40" s="151">
        <v>0</v>
      </c>
      <c r="G40" s="151"/>
      <c r="H40" s="151">
        <v>0</v>
      </c>
      <c r="I40" s="42"/>
      <c r="J40" s="151">
        <v>0</v>
      </c>
      <c r="K40" s="153"/>
      <c r="L40" s="42">
        <f>+'SE-Bank-14'!L36</f>
        <v>-56664</v>
      </c>
      <c r="M40" s="153"/>
      <c r="N40" s="151">
        <f>-52180-1</f>
        <v>-52181</v>
      </c>
      <c r="O40" s="151"/>
      <c r="P40" s="151">
        <v>0</v>
      </c>
      <c r="Q40" s="42"/>
      <c r="R40" s="151">
        <v>0</v>
      </c>
      <c r="S40" s="153"/>
      <c r="T40" s="142">
        <f>SUM(J40:R40)</f>
        <v>-108845</v>
      </c>
      <c r="U40" s="153"/>
      <c r="V40" s="151">
        <v>0</v>
      </c>
      <c r="W40" s="42"/>
      <c r="X40" s="151">
        <f>-T40</f>
        <v>108845</v>
      </c>
      <c r="Y40" s="153"/>
      <c r="Z40" s="151">
        <f>+F40+H40+T40+V40+X40</f>
        <v>0</v>
      </c>
      <c r="AA40" s="152"/>
      <c r="AB40" s="151">
        <v>0</v>
      </c>
      <c r="AC40" s="154"/>
      <c r="AD40" s="151">
        <f>+Z40+AB40</f>
        <v>0</v>
      </c>
    </row>
    <row r="41" spans="1:30" ht="23.5" thickBot="1" x14ac:dyDescent="0.85">
      <c r="A41" s="140" t="s">
        <v>204</v>
      </c>
      <c r="B41" s="20"/>
      <c r="C41" s="20"/>
      <c r="E41" s="3"/>
      <c r="F41" s="176">
        <f>SUM(F30,F35,F39,F40)</f>
        <v>91588946</v>
      </c>
      <c r="G41" s="104"/>
      <c r="H41" s="176">
        <f>SUM(H30,H35,H39,H40)</f>
        <v>43321601</v>
      </c>
      <c r="I41" s="104"/>
      <c r="J41" s="176">
        <f>SUM(J30,J35,J39,J40)</f>
        <v>163028</v>
      </c>
      <c r="K41" s="104"/>
      <c r="L41" s="205">
        <f>SUM(L30,L35,L39,L40)</f>
        <v>5289658</v>
      </c>
      <c r="M41" s="97"/>
      <c r="N41" s="205">
        <f>SUM(N30,N35,N39,N40)</f>
        <v>393260</v>
      </c>
      <c r="O41" s="97"/>
      <c r="P41" s="205">
        <f>SUM(P30,P35,P39,P40)</f>
        <v>-147532</v>
      </c>
      <c r="Q41" s="104"/>
      <c r="R41" s="176">
        <f>SUM(R30,R35,R39,R40)</f>
        <v>-14082</v>
      </c>
      <c r="S41" s="104"/>
      <c r="T41" s="176">
        <f>SUM(T30,T35,T39,T40)</f>
        <v>5684332</v>
      </c>
      <c r="U41" s="104"/>
      <c r="V41" s="176">
        <f>SUM(V30,V35,V39,V40)</f>
        <v>10091000</v>
      </c>
      <c r="W41" s="104"/>
      <c r="X41" s="176">
        <f>SUM(X30,X35,X39,X40)</f>
        <v>55135059</v>
      </c>
      <c r="Y41" s="104"/>
      <c r="Z41" s="176">
        <f>SUM(Z30,Z35,Z39,Z40)</f>
        <v>205820938</v>
      </c>
      <c r="AA41" s="22"/>
      <c r="AB41" s="176">
        <f>SUM(AB30,AB35,AB39,AB40)</f>
        <v>38701</v>
      </c>
      <c r="AC41" s="22"/>
      <c r="AD41" s="176">
        <f>SUM(AD30,AD35,AD39,AD40)</f>
        <v>205859639</v>
      </c>
    </row>
    <row r="42" spans="1:30" ht="23.5" thickTop="1" x14ac:dyDescent="0.8"/>
  </sheetData>
  <mergeCells count="6">
    <mergeCell ref="F29:AD29"/>
    <mergeCell ref="F11:AD11"/>
    <mergeCell ref="F4:AD4"/>
    <mergeCell ref="J5:T5"/>
    <mergeCell ref="V5:X5"/>
    <mergeCell ref="F10:AD10"/>
  </mergeCells>
  <pageMargins left="0.6" right="0.6" top="0.48" bottom="0.5" header="0.5" footer="0.5"/>
  <pageSetup paperSize="9" scale="46" firstPageNumber="13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&amp;L&amp;"CordiaUPC,Regular"&amp;15หมายเหตุประกอบงบการเงินเป็นส่วนหนึ่งของงบการเงินนี้&amp;"Angsana New,Regular"&amp;16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view="pageBreakPreview" zoomScale="60" zoomScaleNormal="70" workbookViewId="0">
      <pane xSplit="5" ySplit="10" topLeftCell="F11" activePane="bottomRight" state="frozen"/>
      <selection activeCell="C39" sqref="C39"/>
      <selection pane="topRight" activeCell="C39" sqref="C39"/>
      <selection pane="bottomLeft" activeCell="C39" sqref="C39"/>
      <selection pane="bottomRight" activeCell="C4" sqref="C4"/>
    </sheetView>
  </sheetViews>
  <sheetFormatPr defaultColWidth="2" defaultRowHeight="23" x14ac:dyDescent="0.8"/>
  <cols>
    <col min="1" max="1" width="3.81640625" style="43" customWidth="1"/>
    <col min="2" max="2" width="2.81640625" style="43" customWidth="1"/>
    <col min="3" max="3" width="52.54296875" style="43" customWidth="1"/>
    <col min="4" max="4" width="8.54296875" style="43" customWidth="1"/>
    <col min="5" max="5" width="1.1796875" style="43" customWidth="1"/>
    <col min="6" max="6" width="15.54296875" style="43" customWidth="1"/>
    <col min="7" max="7" width="1.1796875" style="43" customWidth="1"/>
    <col min="8" max="8" width="13.453125" style="43" customWidth="1"/>
    <col min="9" max="9" width="1.1796875" style="43" customWidth="1"/>
    <col min="10" max="10" width="14.453125" style="43" customWidth="1"/>
    <col min="11" max="11" width="1.1796875" style="43" customWidth="1"/>
    <col min="12" max="12" width="14.81640625" style="43" customWidth="1"/>
    <col min="13" max="13" width="1.1796875" style="43" customWidth="1"/>
    <col min="14" max="14" width="16.81640625" style="43" customWidth="1"/>
    <col min="15" max="15" width="1.1796875" style="43" customWidth="1"/>
    <col min="16" max="16" width="18.1796875" style="43" customWidth="1"/>
    <col min="17" max="17" width="1.1796875" style="43" customWidth="1"/>
    <col min="18" max="18" width="16.81640625" style="43" customWidth="1"/>
    <col min="19" max="19" width="1.1796875" style="43" customWidth="1"/>
    <col min="20" max="20" width="17.54296875" style="43" customWidth="1"/>
    <col min="21" max="21" width="1.1796875" style="43" customWidth="1"/>
    <col min="22" max="22" width="13" style="43" customWidth="1"/>
    <col min="23" max="23" width="1.1796875" style="43" customWidth="1"/>
    <col min="24" max="24" width="14" style="43" customWidth="1"/>
    <col min="25" max="25" width="1.1796875" style="43" customWidth="1"/>
    <col min="26" max="26" width="15" style="43" customWidth="1"/>
    <col min="27" max="225" width="9.453125" style="43" customWidth="1"/>
    <col min="226" max="16384" width="2" style="43"/>
  </cols>
  <sheetData>
    <row r="1" spans="1:26" ht="23.25" customHeight="1" x14ac:dyDescent="0.8">
      <c r="A1" s="2" t="s">
        <v>205</v>
      </c>
      <c r="B1" s="9"/>
      <c r="C1" s="121"/>
      <c r="D1" s="123"/>
      <c r="E1" s="123"/>
      <c r="F1" s="121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4"/>
      <c r="Y1" s="124"/>
      <c r="Z1" s="9"/>
    </row>
    <row r="2" spans="1:26" ht="23.25" customHeight="1" x14ac:dyDescent="0.8">
      <c r="A2" s="2" t="s">
        <v>223</v>
      </c>
      <c r="B2" s="9"/>
      <c r="C2" s="121"/>
      <c r="D2" s="123"/>
      <c r="E2" s="123"/>
      <c r="F2" s="121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24"/>
      <c r="Y2" s="124"/>
      <c r="Z2" s="9"/>
    </row>
    <row r="3" spans="1:26" ht="23.25" customHeight="1" x14ac:dyDescent="0.8">
      <c r="A3" s="120" t="s">
        <v>188</v>
      </c>
      <c r="B3" s="121"/>
      <c r="C3" s="121"/>
      <c r="D3" s="123"/>
      <c r="E3" s="123"/>
      <c r="F3" s="121"/>
      <c r="G3" s="121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24"/>
      <c r="Y3" s="124"/>
      <c r="Z3" s="9"/>
    </row>
    <row r="4" spans="1:26" ht="28.5" customHeight="1" x14ac:dyDescent="0.8">
      <c r="A4" s="121"/>
      <c r="B4" s="121"/>
      <c r="C4" s="121"/>
      <c r="D4" s="123"/>
      <c r="E4" s="123"/>
      <c r="F4" s="271" t="s">
        <v>2</v>
      </c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26" x14ac:dyDescent="0.8">
      <c r="A5" s="9"/>
      <c r="B5" s="9"/>
      <c r="C5" s="9"/>
      <c r="D5" s="11"/>
      <c r="E5" s="11"/>
      <c r="F5" s="9"/>
      <c r="G5" s="9"/>
      <c r="H5" s="125"/>
      <c r="I5" s="125"/>
      <c r="J5" s="283" t="s">
        <v>30</v>
      </c>
      <c r="K5" s="283"/>
      <c r="L5" s="283"/>
      <c r="M5" s="283"/>
      <c r="N5" s="283"/>
      <c r="O5" s="283"/>
      <c r="P5" s="283"/>
      <c r="Q5" s="283"/>
      <c r="R5" s="283"/>
      <c r="S5" s="178"/>
      <c r="T5" s="178"/>
      <c r="U5" s="126"/>
      <c r="V5" s="283" t="s">
        <v>31</v>
      </c>
      <c r="W5" s="283"/>
      <c r="X5" s="283"/>
      <c r="Y5" s="9"/>
      <c r="Z5" s="58"/>
    </row>
    <row r="6" spans="1:26" x14ac:dyDescent="0.8">
      <c r="A6" s="127"/>
      <c r="B6" s="128"/>
      <c r="C6" s="127"/>
      <c r="D6" s="122"/>
      <c r="E6" s="122"/>
      <c r="F6" s="127"/>
      <c r="G6" s="129"/>
      <c r="H6" s="127"/>
      <c r="I6" s="127"/>
      <c r="J6" s="127"/>
      <c r="K6" s="129"/>
      <c r="L6" s="129"/>
      <c r="M6" s="129"/>
      <c r="N6" s="179" t="s">
        <v>144</v>
      </c>
      <c r="O6" s="129"/>
      <c r="P6" s="180" t="s">
        <v>147</v>
      </c>
      <c r="Q6" s="131"/>
      <c r="R6" s="126" t="s">
        <v>62</v>
      </c>
      <c r="S6" s="131"/>
      <c r="T6" s="132"/>
      <c r="U6" s="132"/>
      <c r="V6" s="132"/>
      <c r="W6" s="132"/>
      <c r="X6" s="129"/>
      <c r="Y6" s="129"/>
      <c r="Z6" s="133"/>
    </row>
    <row r="7" spans="1:26" x14ac:dyDescent="0.8">
      <c r="A7" s="127"/>
      <c r="B7" s="128"/>
      <c r="C7" s="127"/>
      <c r="D7" s="122"/>
      <c r="E7" s="122"/>
      <c r="F7" s="129"/>
      <c r="G7" s="129"/>
      <c r="H7" s="127"/>
      <c r="I7" s="127"/>
      <c r="J7" s="129" t="s">
        <v>151</v>
      </c>
      <c r="K7" s="129"/>
      <c r="L7" s="130" t="s">
        <v>63</v>
      </c>
      <c r="M7" s="129"/>
      <c r="N7" s="179" t="s">
        <v>145</v>
      </c>
      <c r="O7" s="179"/>
      <c r="P7" s="180" t="s">
        <v>148</v>
      </c>
      <c r="Q7" s="131"/>
      <c r="R7" s="126" t="s">
        <v>64</v>
      </c>
      <c r="S7" s="131"/>
      <c r="T7" s="132"/>
      <c r="U7" s="132"/>
      <c r="V7" s="132"/>
      <c r="W7" s="132"/>
      <c r="X7" s="129"/>
      <c r="Y7" s="129"/>
      <c r="Z7" s="133"/>
    </row>
    <row r="8" spans="1:26" x14ac:dyDescent="0.8">
      <c r="A8" s="128"/>
      <c r="B8" s="128"/>
      <c r="C8" s="127"/>
      <c r="D8" s="122"/>
      <c r="E8" s="122"/>
      <c r="F8" s="137" t="s">
        <v>66</v>
      </c>
      <c r="G8" s="129"/>
      <c r="H8" s="135" t="s">
        <v>67</v>
      </c>
      <c r="I8" s="131"/>
      <c r="J8" s="129" t="s">
        <v>152</v>
      </c>
      <c r="K8" s="129"/>
      <c r="L8" s="130" t="s">
        <v>68</v>
      </c>
      <c r="M8" s="129"/>
      <c r="N8" s="180" t="s">
        <v>146</v>
      </c>
      <c r="O8" s="179"/>
      <c r="P8" s="180" t="s">
        <v>149</v>
      </c>
      <c r="Q8" s="132"/>
      <c r="R8" s="126" t="s">
        <v>69</v>
      </c>
      <c r="S8" s="132"/>
      <c r="T8" s="134" t="s">
        <v>70</v>
      </c>
      <c r="U8" s="132"/>
      <c r="V8" s="136" t="s">
        <v>71</v>
      </c>
      <c r="W8" s="132"/>
      <c r="X8" s="129"/>
      <c r="Y8" s="129"/>
      <c r="Z8" s="135" t="s">
        <v>72</v>
      </c>
    </row>
    <row r="9" spans="1:26" x14ac:dyDescent="0.8">
      <c r="A9" s="128"/>
      <c r="B9" s="128"/>
      <c r="C9" s="127"/>
      <c r="D9" s="11" t="s">
        <v>4</v>
      </c>
      <c r="E9" s="122"/>
      <c r="F9" s="137" t="s">
        <v>74</v>
      </c>
      <c r="G9" s="129"/>
      <c r="H9" s="136" t="s">
        <v>75</v>
      </c>
      <c r="I9" s="131"/>
      <c r="J9" s="138" t="s">
        <v>153</v>
      </c>
      <c r="K9" s="129"/>
      <c r="L9" s="130" t="s">
        <v>76</v>
      </c>
      <c r="M9" s="129"/>
      <c r="N9" s="180" t="s">
        <v>8</v>
      </c>
      <c r="O9" s="179"/>
      <c r="P9" s="181" t="s">
        <v>150</v>
      </c>
      <c r="Q9" s="131"/>
      <c r="R9" s="126" t="s">
        <v>77</v>
      </c>
      <c r="S9" s="132"/>
      <c r="T9" s="134" t="s">
        <v>78</v>
      </c>
      <c r="U9" s="132"/>
      <c r="V9" s="136" t="s">
        <v>79</v>
      </c>
      <c r="W9" s="129"/>
      <c r="X9" s="137" t="s">
        <v>80</v>
      </c>
      <c r="Y9" s="129"/>
      <c r="Z9" s="134" t="s">
        <v>83</v>
      </c>
    </row>
    <row r="10" spans="1:26" x14ac:dyDescent="0.8">
      <c r="A10" s="128"/>
      <c r="B10" s="128"/>
      <c r="C10" s="127"/>
      <c r="D10" s="122"/>
      <c r="E10" s="122"/>
      <c r="F10" s="284" t="s">
        <v>5</v>
      </c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</row>
    <row r="11" spans="1:26" x14ac:dyDescent="0.8">
      <c r="A11" s="139" t="s">
        <v>181</v>
      </c>
      <c r="B11" s="128"/>
      <c r="C11" s="128"/>
      <c r="D11" s="3"/>
      <c r="E11" s="11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</row>
    <row r="12" spans="1:26" x14ac:dyDescent="0.8">
      <c r="A12" s="183" t="s">
        <v>211</v>
      </c>
      <c r="B12" s="20"/>
      <c r="C12" s="20"/>
      <c r="D12" s="141"/>
      <c r="E12" s="11"/>
      <c r="F12" s="142">
        <v>91541387</v>
      </c>
      <c r="G12" s="142"/>
      <c r="H12" s="142">
        <v>43217044</v>
      </c>
      <c r="I12" s="142"/>
      <c r="J12" s="144">
        <v>0</v>
      </c>
      <c r="K12" s="143"/>
      <c r="L12" s="142">
        <v>5767838</v>
      </c>
      <c r="M12" s="143"/>
      <c r="N12" s="142">
        <v>449806</v>
      </c>
      <c r="O12" s="143"/>
      <c r="P12" s="144">
        <v>-79195</v>
      </c>
      <c r="Q12" s="142"/>
      <c r="R12" s="142">
        <v>-13675</v>
      </c>
      <c r="S12" s="142"/>
      <c r="T12" s="142">
        <v>6124774</v>
      </c>
      <c r="U12" s="142"/>
      <c r="V12" s="142">
        <v>3360000</v>
      </c>
      <c r="W12" s="143"/>
      <c r="X12" s="142">
        <v>47074734</v>
      </c>
      <c r="Y12" s="143"/>
      <c r="Z12" s="142">
        <v>191317939</v>
      </c>
    </row>
    <row r="13" spans="1:26" x14ac:dyDescent="0.8">
      <c r="A13" s="20" t="s">
        <v>154</v>
      </c>
      <c r="B13" s="20"/>
      <c r="C13" s="20"/>
      <c r="D13" s="141"/>
      <c r="E13" s="11"/>
      <c r="F13" s="142"/>
      <c r="G13" s="142"/>
      <c r="H13" s="142"/>
      <c r="I13" s="142"/>
      <c r="J13" s="144"/>
      <c r="K13" s="143"/>
      <c r="L13" s="142"/>
      <c r="M13" s="143"/>
      <c r="N13" s="142"/>
      <c r="O13" s="143"/>
      <c r="P13" s="142"/>
      <c r="Q13" s="142"/>
      <c r="R13" s="142"/>
      <c r="S13" s="142"/>
      <c r="T13" s="142"/>
      <c r="U13" s="142"/>
      <c r="V13" s="142"/>
      <c r="W13" s="143"/>
      <c r="X13" s="142"/>
      <c r="Y13" s="143"/>
      <c r="Z13" s="142"/>
    </row>
    <row r="14" spans="1:26" x14ac:dyDescent="0.8">
      <c r="A14" s="148" t="s">
        <v>155</v>
      </c>
      <c r="B14" s="20"/>
      <c r="C14" s="20"/>
      <c r="D14" s="141"/>
      <c r="E14" s="11"/>
      <c r="F14" s="142"/>
      <c r="G14" s="142"/>
      <c r="H14" s="142"/>
      <c r="I14" s="142"/>
      <c r="J14" s="144"/>
      <c r="K14" s="143"/>
      <c r="L14" s="142"/>
      <c r="M14" s="143"/>
      <c r="N14" s="142"/>
      <c r="O14" s="143"/>
      <c r="P14" s="142"/>
      <c r="Q14" s="142"/>
      <c r="R14" s="142"/>
      <c r="S14" s="142"/>
      <c r="T14" s="142"/>
      <c r="U14" s="142"/>
      <c r="V14" s="142"/>
      <c r="W14" s="143"/>
      <c r="X14" s="142"/>
      <c r="Y14" s="143"/>
      <c r="Z14" s="142"/>
    </row>
    <row r="15" spans="1:26" x14ac:dyDescent="0.8">
      <c r="A15" s="27"/>
      <c r="B15" s="27" t="s">
        <v>157</v>
      </c>
      <c r="C15" s="150"/>
      <c r="D15" s="11">
        <v>30</v>
      </c>
      <c r="E15" s="11"/>
      <c r="F15" s="151">
        <v>0</v>
      </c>
      <c r="G15" s="152"/>
      <c r="H15" s="151">
        <v>105072</v>
      </c>
      <c r="I15" s="151"/>
      <c r="J15" s="151">
        <v>97228</v>
      </c>
      <c r="K15" s="42"/>
      <c r="L15" s="151">
        <v>0</v>
      </c>
      <c r="M15" s="152"/>
      <c r="N15" s="151">
        <v>0</v>
      </c>
      <c r="O15" s="152"/>
      <c r="P15" s="151">
        <v>0</v>
      </c>
      <c r="Q15" s="152"/>
      <c r="R15" s="151">
        <v>0</v>
      </c>
      <c r="S15" s="153"/>
      <c r="T15" s="151">
        <f t="shared" ref="T15:T16" si="0">SUM(J15:R15)</f>
        <v>97228</v>
      </c>
      <c r="U15" s="153"/>
      <c r="V15" s="151">
        <v>0</v>
      </c>
      <c r="W15" s="153"/>
      <c r="X15" s="151">
        <v>0</v>
      </c>
      <c r="Y15" s="153"/>
      <c r="Z15" s="42">
        <f>SUM(T15:X15)+F15+H15</f>
        <v>202300</v>
      </c>
    </row>
    <row r="16" spans="1:26" x14ac:dyDescent="0.8">
      <c r="A16" s="27"/>
      <c r="B16" s="27" t="s">
        <v>156</v>
      </c>
      <c r="C16" s="9"/>
      <c r="D16" s="11">
        <v>32</v>
      </c>
      <c r="E16" s="11"/>
      <c r="F16" s="147">
        <v>0</v>
      </c>
      <c r="G16" s="153"/>
      <c r="H16" s="147">
        <v>0</v>
      </c>
      <c r="I16" s="153"/>
      <c r="J16" s="147">
        <v>0</v>
      </c>
      <c r="K16" s="153"/>
      <c r="L16" s="147">
        <v>0</v>
      </c>
      <c r="M16" s="152"/>
      <c r="N16" s="147">
        <v>0</v>
      </c>
      <c r="O16" s="152"/>
      <c r="P16" s="147">
        <v>0</v>
      </c>
      <c r="Q16" s="152"/>
      <c r="R16" s="147">
        <v>0</v>
      </c>
      <c r="S16" s="153"/>
      <c r="T16" s="147">
        <f t="shared" si="0"/>
        <v>0</v>
      </c>
      <c r="U16" s="153"/>
      <c r="V16" s="147">
        <v>0</v>
      </c>
      <c r="W16" s="153"/>
      <c r="X16" s="184">
        <f>-963574-1</f>
        <v>-963575</v>
      </c>
      <c r="Y16" s="153"/>
      <c r="Z16" s="184">
        <f>SUM(T16:X16)+F16+H16</f>
        <v>-963575</v>
      </c>
    </row>
    <row r="17" spans="1:26" x14ac:dyDescent="0.8">
      <c r="A17" s="148" t="s">
        <v>158</v>
      </c>
      <c r="B17" s="9"/>
      <c r="C17" s="9"/>
      <c r="D17" s="11"/>
      <c r="E17" s="11"/>
      <c r="F17" s="185">
        <f>SUM(F15:F16)</f>
        <v>0</v>
      </c>
      <c r="G17" s="186"/>
      <c r="H17" s="185">
        <f>SUM(H15:H16)</f>
        <v>105072</v>
      </c>
      <c r="I17" s="186"/>
      <c r="J17" s="185">
        <f>SUM(J15:J16)</f>
        <v>97228</v>
      </c>
      <c r="K17" s="186"/>
      <c r="L17" s="185">
        <f>SUM(L15:L16)</f>
        <v>0</v>
      </c>
      <c r="M17" s="187"/>
      <c r="N17" s="185">
        <f>SUM(N15:N16)</f>
        <v>0</v>
      </c>
      <c r="O17" s="187"/>
      <c r="P17" s="185">
        <f>SUM(P15:P16)</f>
        <v>0</v>
      </c>
      <c r="Q17" s="187"/>
      <c r="R17" s="185">
        <f>SUM(R15:R16)</f>
        <v>0</v>
      </c>
      <c r="S17" s="186"/>
      <c r="T17" s="185">
        <f>SUM(J17:R17)</f>
        <v>97228</v>
      </c>
      <c r="U17" s="186"/>
      <c r="V17" s="185">
        <f>SUM(V15:V16)</f>
        <v>0</v>
      </c>
      <c r="W17" s="186"/>
      <c r="X17" s="188">
        <f>SUM(X15:X16)</f>
        <v>-963575</v>
      </c>
      <c r="Y17" s="186"/>
      <c r="Z17" s="188">
        <f>SUM(T17:X17)+F17+H17</f>
        <v>-761275</v>
      </c>
    </row>
    <row r="18" spans="1:26" x14ac:dyDescent="0.8">
      <c r="A18" s="162" t="s">
        <v>112</v>
      </c>
      <c r="B18" s="128"/>
      <c r="C18" s="163"/>
      <c r="D18" s="189"/>
      <c r="E18" s="11"/>
      <c r="F18" s="164"/>
      <c r="G18" s="165"/>
      <c r="H18" s="164"/>
      <c r="I18" s="164"/>
      <c r="J18" s="164"/>
      <c r="K18" s="165"/>
      <c r="L18" s="165"/>
      <c r="M18" s="165"/>
      <c r="N18" s="165"/>
      <c r="O18" s="165"/>
      <c r="P18" s="164"/>
      <c r="Q18" s="166"/>
      <c r="R18" s="164"/>
      <c r="S18" s="166"/>
      <c r="T18" s="164"/>
      <c r="U18" s="166"/>
      <c r="V18" s="164"/>
      <c r="W18" s="165"/>
      <c r="X18" s="164"/>
      <c r="Y18" s="69"/>
      <c r="Z18" s="164"/>
    </row>
    <row r="19" spans="1:26" x14ac:dyDescent="0.8">
      <c r="A19" s="9"/>
      <c r="B19" s="145" t="s">
        <v>52</v>
      </c>
      <c r="C19" s="190"/>
      <c r="D19" s="11"/>
      <c r="E19" s="11"/>
      <c r="F19" s="151">
        <v>0</v>
      </c>
      <c r="G19" s="151"/>
      <c r="H19" s="151">
        <v>0</v>
      </c>
      <c r="I19" s="42"/>
      <c r="J19" s="151">
        <v>0</v>
      </c>
      <c r="K19" s="169"/>
      <c r="L19" s="151">
        <v>0</v>
      </c>
      <c r="M19" s="168"/>
      <c r="N19" s="151">
        <v>0</v>
      </c>
      <c r="O19" s="168"/>
      <c r="P19" s="151">
        <v>0</v>
      </c>
      <c r="Q19" s="151"/>
      <c r="R19" s="151">
        <v>0</v>
      </c>
      <c r="S19" s="151"/>
      <c r="T19" s="151">
        <f t="shared" ref="T19:T20" si="1">SUM(J19:R19)</f>
        <v>0</v>
      </c>
      <c r="U19" s="151"/>
      <c r="V19" s="151">
        <v>0</v>
      </c>
      <c r="W19" s="169"/>
      <c r="X19" s="170">
        <v>22442665</v>
      </c>
      <c r="Y19" s="170"/>
      <c r="Z19" s="170">
        <f>SUM(T19:X19)+F19+H19</f>
        <v>22442665</v>
      </c>
    </row>
    <row r="20" spans="1:26" x14ac:dyDescent="0.8">
      <c r="A20" s="9"/>
      <c r="B20" s="145" t="s">
        <v>110</v>
      </c>
      <c r="C20" s="9"/>
      <c r="D20" s="11"/>
      <c r="E20" s="11"/>
      <c r="F20" s="147">
        <v>0</v>
      </c>
      <c r="G20" s="151"/>
      <c r="H20" s="147">
        <v>0</v>
      </c>
      <c r="I20" s="171"/>
      <c r="J20" s="147">
        <v>0</v>
      </c>
      <c r="K20" s="69"/>
      <c r="L20" s="147">
        <v>-72224</v>
      </c>
      <c r="M20" s="168"/>
      <c r="N20" s="147">
        <v>121594</v>
      </c>
      <c r="O20" s="168"/>
      <c r="P20" s="147">
        <v>-12675</v>
      </c>
      <c r="Q20" s="69"/>
      <c r="R20" s="147">
        <v>0</v>
      </c>
      <c r="S20" s="146"/>
      <c r="T20" s="172">
        <f t="shared" si="1"/>
        <v>36695</v>
      </c>
      <c r="U20" s="146"/>
      <c r="V20" s="147">
        <v>0</v>
      </c>
      <c r="W20" s="146"/>
      <c r="X20" s="147">
        <f>-26182+1</f>
        <v>-26181</v>
      </c>
      <c r="Y20" s="146"/>
      <c r="Z20" s="191">
        <f>SUM(T20:X20)+F20+H20</f>
        <v>10514</v>
      </c>
    </row>
    <row r="21" spans="1:26" x14ac:dyDescent="0.8">
      <c r="A21" s="121" t="s">
        <v>113</v>
      </c>
      <c r="B21" s="9"/>
      <c r="C21" s="9"/>
      <c r="D21" s="3"/>
      <c r="E21" s="11"/>
      <c r="F21" s="173">
        <f>SUM(F19:F20)</f>
        <v>0</v>
      </c>
      <c r="G21" s="144"/>
      <c r="H21" s="173">
        <f>SUM(H19:H20)</f>
        <v>0</v>
      </c>
      <c r="I21" s="174"/>
      <c r="J21" s="173">
        <f>SUM(J19:J20)</f>
        <v>0</v>
      </c>
      <c r="K21" s="104"/>
      <c r="L21" s="175">
        <f>SUM(L19:L20)</f>
        <v>-72224</v>
      </c>
      <c r="M21" s="104"/>
      <c r="N21" s="173">
        <f>SUM(N19:N20)</f>
        <v>121594</v>
      </c>
      <c r="O21" s="104"/>
      <c r="P21" s="175">
        <f>SUM(P19:P20)</f>
        <v>-12675</v>
      </c>
      <c r="Q21" s="104"/>
      <c r="R21" s="173">
        <f>SUM(R19:R20)</f>
        <v>0</v>
      </c>
      <c r="S21" s="142"/>
      <c r="T21" s="175">
        <f>SUM(J21:R21)</f>
        <v>36695</v>
      </c>
      <c r="U21" s="142"/>
      <c r="V21" s="173">
        <f>SUM(V19:V20)</f>
        <v>0</v>
      </c>
      <c r="W21" s="104"/>
      <c r="X21" s="175">
        <f>SUM(X19:X20)</f>
        <v>22416484</v>
      </c>
      <c r="Y21" s="104"/>
      <c r="Z21" s="175">
        <f>SUM(T21:X21)+F21+H21</f>
        <v>22453179</v>
      </c>
    </row>
    <row r="22" spans="1:26" x14ac:dyDescent="0.8">
      <c r="A22" s="9" t="s">
        <v>84</v>
      </c>
      <c r="B22" s="9"/>
      <c r="C22" s="9"/>
      <c r="D22" s="11"/>
      <c r="E22" s="11"/>
      <c r="F22" s="151">
        <v>0</v>
      </c>
      <c r="G22" s="152"/>
      <c r="H22" s="151">
        <v>0</v>
      </c>
      <c r="I22" s="153"/>
      <c r="J22" s="151">
        <v>0</v>
      </c>
      <c r="K22" s="153"/>
      <c r="L22" s="42">
        <v>-81312</v>
      </c>
      <c r="M22" s="153"/>
      <c r="N22" s="151">
        <v>0</v>
      </c>
      <c r="O22" s="153"/>
      <c r="P22" s="151">
        <v>0</v>
      </c>
      <c r="Q22" s="152"/>
      <c r="R22" s="151">
        <v>0</v>
      </c>
      <c r="S22" s="153"/>
      <c r="T22" s="42">
        <f>SUM(J22:R22)</f>
        <v>-81312</v>
      </c>
      <c r="U22" s="153"/>
      <c r="V22" s="151">
        <v>0</v>
      </c>
      <c r="W22" s="153"/>
      <c r="X22" s="192">
        <f>-L22</f>
        <v>81312</v>
      </c>
      <c r="Y22" s="153"/>
      <c r="Z22" s="193">
        <f>SUM(T22:X22)+F22+H22</f>
        <v>0</v>
      </c>
    </row>
    <row r="23" spans="1:26" ht="23.5" thickBot="1" x14ac:dyDescent="0.85">
      <c r="A23" s="183" t="s">
        <v>182</v>
      </c>
      <c r="B23" s="20"/>
      <c r="C23" s="20"/>
      <c r="D23" s="3"/>
      <c r="E23" s="3"/>
      <c r="F23" s="176">
        <f>+F12+F21+F17+F22</f>
        <v>91541387</v>
      </c>
      <c r="G23" s="104"/>
      <c r="H23" s="176">
        <f>+H12+H21+H17+H22</f>
        <v>43322116</v>
      </c>
      <c r="I23" s="104"/>
      <c r="J23" s="194">
        <f>+J12+J21+J17+J22</f>
        <v>97228</v>
      </c>
      <c r="K23" s="104"/>
      <c r="L23" s="176">
        <f>+L12+L21+L17+L22</f>
        <v>5614302</v>
      </c>
      <c r="M23" s="104"/>
      <c r="N23" s="176">
        <f>+N12+N21+N17+N22</f>
        <v>571400</v>
      </c>
      <c r="O23" s="104"/>
      <c r="P23" s="176">
        <f>+P12+P21+P17+P22</f>
        <v>-91870</v>
      </c>
      <c r="Q23" s="104"/>
      <c r="R23" s="176">
        <f>+R12+R21+R17+R22</f>
        <v>-13675</v>
      </c>
      <c r="S23" s="104"/>
      <c r="T23" s="176">
        <f>+T12+T21+T17+T22</f>
        <v>6177385</v>
      </c>
      <c r="U23" s="104"/>
      <c r="V23" s="176">
        <f>+V12+V21+V17+V22</f>
        <v>3360000</v>
      </c>
      <c r="W23" s="104"/>
      <c r="X23" s="176">
        <f>+X12+X21+X17+X22</f>
        <v>68608955</v>
      </c>
      <c r="Y23" s="104"/>
      <c r="Z23" s="176">
        <f>+Z12+Z21+Z17+Z22</f>
        <v>213009843</v>
      </c>
    </row>
    <row r="24" spans="1:26" ht="23.5" thickTop="1" x14ac:dyDescent="0.8">
      <c r="A24" s="9"/>
      <c r="B24" s="9"/>
      <c r="C24" s="9"/>
      <c r="D24" s="11"/>
      <c r="E24" s="11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58"/>
      <c r="Y24" s="58"/>
      <c r="Z24" s="58"/>
    </row>
    <row r="25" spans="1:26" s="21" customFormat="1" x14ac:dyDescent="0.8">
      <c r="A25" s="139" t="s">
        <v>203</v>
      </c>
      <c r="B25" s="128"/>
      <c r="C25" s="128"/>
      <c r="D25" s="3"/>
      <c r="E25" s="11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</row>
    <row r="26" spans="1:26" x14ac:dyDescent="0.8">
      <c r="A26" s="183" t="s">
        <v>209</v>
      </c>
      <c r="B26" s="20"/>
      <c r="C26" s="20"/>
      <c r="D26" s="141"/>
      <c r="E26" s="11"/>
      <c r="F26" s="142">
        <v>91588946</v>
      </c>
      <c r="G26" s="142"/>
      <c r="H26" s="142">
        <v>43321601</v>
      </c>
      <c r="I26" s="142"/>
      <c r="J26" s="144">
        <v>69563</v>
      </c>
      <c r="K26" s="143"/>
      <c r="L26" s="142">
        <v>5369508</v>
      </c>
      <c r="M26" s="143"/>
      <c r="N26" s="142">
        <v>486481</v>
      </c>
      <c r="O26" s="143"/>
      <c r="P26" s="144">
        <v>-133932</v>
      </c>
      <c r="Q26" s="142"/>
      <c r="R26" s="142">
        <v>-30316</v>
      </c>
      <c r="S26" s="142"/>
      <c r="T26" s="142">
        <f>SUM(J26:R26)</f>
        <v>5761304</v>
      </c>
      <c r="U26" s="142"/>
      <c r="V26" s="142">
        <v>10091000</v>
      </c>
      <c r="W26" s="143"/>
      <c r="X26" s="142">
        <v>52689658</v>
      </c>
      <c r="Y26" s="143"/>
      <c r="Z26" s="142">
        <f>+F26+H26+T26+V26+X26</f>
        <v>203452509</v>
      </c>
    </row>
    <row r="27" spans="1:26" x14ac:dyDescent="0.8">
      <c r="A27" s="20" t="s">
        <v>154</v>
      </c>
      <c r="B27" s="20"/>
      <c r="C27" s="20"/>
      <c r="D27" s="141"/>
      <c r="E27" s="11"/>
      <c r="F27" s="142"/>
      <c r="G27" s="142"/>
      <c r="H27" s="142"/>
      <c r="I27" s="142"/>
      <c r="J27" s="144"/>
      <c r="K27" s="143"/>
      <c r="L27" s="142"/>
      <c r="M27" s="143"/>
      <c r="N27" s="142"/>
      <c r="O27" s="143"/>
      <c r="P27" s="142"/>
      <c r="Q27" s="142"/>
      <c r="R27" s="142"/>
      <c r="S27" s="142"/>
      <c r="T27" s="142"/>
      <c r="U27" s="142"/>
      <c r="V27" s="142"/>
      <c r="W27" s="143"/>
      <c r="X27" s="142"/>
      <c r="Y27" s="143"/>
      <c r="Z27" s="142"/>
    </row>
    <row r="28" spans="1:26" x14ac:dyDescent="0.8">
      <c r="A28" s="148" t="s">
        <v>155</v>
      </c>
      <c r="B28" s="20"/>
      <c r="C28" s="20"/>
      <c r="D28" s="141"/>
      <c r="E28" s="11"/>
      <c r="F28" s="142"/>
      <c r="G28" s="142"/>
      <c r="H28" s="142"/>
      <c r="I28" s="142"/>
      <c r="J28" s="144"/>
      <c r="K28" s="143"/>
      <c r="L28" s="142"/>
      <c r="M28" s="143"/>
      <c r="N28" s="142"/>
      <c r="O28" s="143"/>
      <c r="P28" s="142"/>
      <c r="Q28" s="142"/>
      <c r="R28" s="142"/>
      <c r="S28" s="142"/>
      <c r="T28" s="142"/>
      <c r="U28" s="142"/>
      <c r="V28" s="142"/>
      <c r="W28" s="143"/>
      <c r="X28" s="142"/>
      <c r="Y28" s="143"/>
      <c r="Z28" s="142"/>
    </row>
    <row r="29" spans="1:26" x14ac:dyDescent="0.8">
      <c r="A29" s="27"/>
      <c r="B29" s="27" t="s">
        <v>210</v>
      </c>
      <c r="C29" s="150"/>
      <c r="D29" s="11">
        <v>29</v>
      </c>
      <c r="E29" s="11"/>
      <c r="F29" s="151">
        <v>0</v>
      </c>
      <c r="G29" s="152"/>
      <c r="H29" s="151">
        <v>0</v>
      </c>
      <c r="I29" s="151"/>
      <c r="J29" s="151">
        <v>93465</v>
      </c>
      <c r="K29" s="42"/>
      <c r="L29" s="151">
        <v>0</v>
      </c>
      <c r="M29" s="152"/>
      <c r="N29" s="151">
        <v>0</v>
      </c>
      <c r="O29" s="152"/>
      <c r="P29" s="151">
        <v>0</v>
      </c>
      <c r="Q29" s="152"/>
      <c r="R29" s="151">
        <v>0</v>
      </c>
      <c r="S29" s="153"/>
      <c r="T29" s="142">
        <f>SUM(J29:R29)</f>
        <v>93465</v>
      </c>
      <c r="U29" s="153"/>
      <c r="V29" s="151">
        <v>0</v>
      </c>
      <c r="W29" s="153"/>
      <c r="X29" s="151">
        <v>0</v>
      </c>
      <c r="Y29" s="153"/>
      <c r="Z29" s="42">
        <f>SUM(T29:X29)+F29+H29</f>
        <v>93465</v>
      </c>
    </row>
    <row r="30" spans="1:26" x14ac:dyDescent="0.8">
      <c r="A30" s="27"/>
      <c r="B30" s="27" t="s">
        <v>156</v>
      </c>
      <c r="C30" s="150"/>
      <c r="D30" s="11">
        <v>32</v>
      </c>
      <c r="E30" s="11"/>
      <c r="F30" s="151">
        <v>0</v>
      </c>
      <c r="G30" s="152"/>
      <c r="H30" s="151">
        <v>0</v>
      </c>
      <c r="I30" s="151"/>
      <c r="J30" s="151">
        <v>0</v>
      </c>
      <c r="K30" s="42"/>
      <c r="L30" s="151">
        <v>0</v>
      </c>
      <c r="M30" s="152"/>
      <c r="N30" s="151">
        <v>0</v>
      </c>
      <c r="O30" s="152"/>
      <c r="P30" s="151">
        <v>0</v>
      </c>
      <c r="Q30" s="152"/>
      <c r="R30" s="151">
        <v>0</v>
      </c>
      <c r="S30" s="153"/>
      <c r="T30" s="142">
        <f>SUM(J30:R30)</f>
        <v>0</v>
      </c>
      <c r="U30" s="153"/>
      <c r="V30" s="151">
        <v>0</v>
      </c>
      <c r="W30" s="153"/>
      <c r="X30" s="151">
        <v>-4338321</v>
      </c>
      <c r="Y30" s="153"/>
      <c r="Z30" s="42">
        <f>SUM(T30:X30)+F30+H30</f>
        <v>-4338321</v>
      </c>
    </row>
    <row r="31" spans="1:26" x14ac:dyDescent="0.8">
      <c r="A31" s="148" t="s">
        <v>158</v>
      </c>
      <c r="B31" s="9"/>
      <c r="C31" s="9"/>
      <c r="D31" s="11"/>
      <c r="E31" s="11"/>
      <c r="F31" s="185">
        <f>SUM(F29:F30)</f>
        <v>0</v>
      </c>
      <c r="G31" s="186"/>
      <c r="H31" s="185">
        <f>SUM(H29:H30)</f>
        <v>0</v>
      </c>
      <c r="I31" s="186"/>
      <c r="J31" s="185">
        <f>SUM(J29:J30)</f>
        <v>93465</v>
      </c>
      <c r="K31" s="186"/>
      <c r="L31" s="185">
        <f>SUM(L29:L30)</f>
        <v>0</v>
      </c>
      <c r="M31" s="187"/>
      <c r="N31" s="185">
        <f>SUM(N29:N30)</f>
        <v>0</v>
      </c>
      <c r="O31" s="187"/>
      <c r="P31" s="185">
        <f>SUM(P29:P30)</f>
        <v>0</v>
      </c>
      <c r="Q31" s="187"/>
      <c r="R31" s="185">
        <f>SUM(R29:R30)</f>
        <v>0</v>
      </c>
      <c r="S31" s="186"/>
      <c r="T31" s="185">
        <f>SUM(T29:T30)</f>
        <v>93465</v>
      </c>
      <c r="U31" s="186"/>
      <c r="V31" s="185">
        <f>SUM(V29:V30)</f>
        <v>0</v>
      </c>
      <c r="W31" s="186"/>
      <c r="X31" s="185">
        <f>SUM(X29:X30)</f>
        <v>-4338321</v>
      </c>
      <c r="Y31" s="186"/>
      <c r="Z31" s="188">
        <f>SUM(Z29:Z30)</f>
        <v>-4244856</v>
      </c>
    </row>
    <row r="32" spans="1:26" x14ac:dyDescent="0.8">
      <c r="A32" s="162" t="s">
        <v>112</v>
      </c>
      <c r="B32" s="128"/>
      <c r="C32" s="163"/>
      <c r="D32" s="189"/>
      <c r="E32" s="11"/>
      <c r="F32" s="164"/>
      <c r="G32" s="165"/>
      <c r="H32" s="164"/>
      <c r="I32" s="164"/>
      <c r="J32" s="164"/>
      <c r="K32" s="165"/>
      <c r="L32" s="165"/>
      <c r="M32" s="165"/>
      <c r="N32" s="165"/>
      <c r="O32" s="165"/>
      <c r="P32" s="164"/>
      <c r="Q32" s="166"/>
      <c r="R32" s="164"/>
      <c r="S32" s="166"/>
      <c r="T32" s="164"/>
      <c r="U32" s="166"/>
      <c r="V32" s="164"/>
      <c r="W32" s="165"/>
      <c r="X32" s="164"/>
      <c r="Y32" s="69"/>
      <c r="Z32" s="164"/>
    </row>
    <row r="33" spans="1:26" x14ac:dyDescent="0.8">
      <c r="A33" s="9"/>
      <c r="B33" s="145" t="s">
        <v>52</v>
      </c>
      <c r="C33" s="190"/>
      <c r="D33" s="11"/>
      <c r="E33" s="11"/>
      <c r="F33" s="151">
        <v>0</v>
      </c>
      <c r="G33" s="151"/>
      <c r="H33" s="151">
        <v>0</v>
      </c>
      <c r="I33" s="42"/>
      <c r="J33" s="151">
        <v>0</v>
      </c>
      <c r="K33" s="169"/>
      <c r="L33" s="151">
        <v>0</v>
      </c>
      <c r="M33" s="168"/>
      <c r="N33" s="151">
        <v>0</v>
      </c>
      <c r="O33" s="168"/>
      <c r="P33" s="151">
        <v>0</v>
      </c>
      <c r="Q33" s="151"/>
      <c r="R33" s="151">
        <v>0</v>
      </c>
      <c r="S33" s="151"/>
      <c r="T33" s="142">
        <f t="shared" ref="T33:T34" si="2">SUM(J33:R33)</f>
        <v>0</v>
      </c>
      <c r="U33" s="151"/>
      <c r="V33" s="151">
        <v>0</v>
      </c>
      <c r="W33" s="169"/>
      <c r="X33" s="170">
        <f>+'PL 6 Mths-11-12'!I32</f>
        <v>2238723</v>
      </c>
      <c r="Y33" s="170"/>
      <c r="Z33" s="170">
        <f>SUM(T33:X33)+F33+H33</f>
        <v>2238723</v>
      </c>
    </row>
    <row r="34" spans="1:26" x14ac:dyDescent="0.8">
      <c r="A34" s="9"/>
      <c r="B34" s="145" t="s">
        <v>110</v>
      </c>
      <c r="C34" s="9"/>
      <c r="D34" s="11"/>
      <c r="E34" s="11"/>
      <c r="F34" s="147">
        <v>0</v>
      </c>
      <c r="G34" s="151"/>
      <c r="H34" s="147">
        <v>0</v>
      </c>
      <c r="I34" s="171"/>
      <c r="J34" s="147">
        <v>0</v>
      </c>
      <c r="K34" s="69"/>
      <c r="L34" s="251">
        <f>-23186</f>
        <v>-23186</v>
      </c>
      <c r="M34" s="252"/>
      <c r="N34" s="251">
        <v>-102040</v>
      </c>
      <c r="O34" s="252"/>
      <c r="P34" s="251">
        <v>37437</v>
      </c>
      <c r="Q34" s="94"/>
      <c r="R34" s="251">
        <v>16234</v>
      </c>
      <c r="S34" s="253"/>
      <c r="T34" s="254">
        <f t="shared" si="2"/>
        <v>-71555</v>
      </c>
      <c r="U34" s="253"/>
      <c r="V34" s="251">
        <v>0</v>
      </c>
      <c r="W34" s="253"/>
      <c r="X34" s="251">
        <v>132083</v>
      </c>
      <c r="Y34" s="146"/>
      <c r="Z34" s="191">
        <f>SUM(T34:X34)+F34+H34</f>
        <v>60528</v>
      </c>
    </row>
    <row r="35" spans="1:26" x14ac:dyDescent="0.8">
      <c r="A35" s="121" t="s">
        <v>113</v>
      </c>
      <c r="B35" s="9"/>
      <c r="C35" s="9"/>
      <c r="D35" s="3"/>
      <c r="E35" s="11"/>
      <c r="F35" s="173">
        <f>SUM(F33:F34)</f>
        <v>0</v>
      </c>
      <c r="G35" s="144"/>
      <c r="H35" s="173">
        <f>SUM(H33:H34)</f>
        <v>0</v>
      </c>
      <c r="I35" s="174"/>
      <c r="J35" s="173">
        <f>SUM(J33:J34)</f>
        <v>0</v>
      </c>
      <c r="K35" s="104"/>
      <c r="L35" s="255">
        <f>SUM(L33:L34)</f>
        <v>-23186</v>
      </c>
      <c r="M35" s="97"/>
      <c r="N35" s="256">
        <f>SUM(N33:N34)</f>
        <v>-102040</v>
      </c>
      <c r="O35" s="97"/>
      <c r="P35" s="255">
        <f>SUM(P33:P34)</f>
        <v>37437</v>
      </c>
      <c r="Q35" s="97"/>
      <c r="R35" s="256">
        <f>SUM(R33:R34)</f>
        <v>16234</v>
      </c>
      <c r="S35" s="204"/>
      <c r="T35" s="255">
        <f>SUM(J35:R35)</f>
        <v>-71555</v>
      </c>
      <c r="U35" s="204"/>
      <c r="V35" s="256">
        <f>SUM(V33:V34)</f>
        <v>0</v>
      </c>
      <c r="W35" s="97"/>
      <c r="X35" s="255">
        <f>SUM(X33:X34)</f>
        <v>2370806</v>
      </c>
      <c r="Y35" s="104"/>
      <c r="Z35" s="175">
        <f>SUM(T35:X35)+F35+H35</f>
        <v>2299251</v>
      </c>
    </row>
    <row r="36" spans="1:26" x14ac:dyDescent="0.8">
      <c r="A36" s="9" t="s">
        <v>84</v>
      </c>
      <c r="B36" s="9"/>
      <c r="C36" s="9"/>
      <c r="D36" s="11"/>
      <c r="E36" s="11"/>
      <c r="F36" s="151">
        <v>0</v>
      </c>
      <c r="G36" s="152"/>
      <c r="H36" s="151">
        <v>0</v>
      </c>
      <c r="I36" s="153"/>
      <c r="J36" s="151">
        <v>0</v>
      </c>
      <c r="K36" s="153"/>
      <c r="L36" s="257">
        <f>-56663-1</f>
        <v>-56664</v>
      </c>
      <c r="M36" s="258"/>
      <c r="N36" s="259">
        <v>0</v>
      </c>
      <c r="O36" s="258"/>
      <c r="P36" s="259">
        <v>0</v>
      </c>
      <c r="Q36" s="260"/>
      <c r="R36" s="259">
        <v>0</v>
      </c>
      <c r="S36" s="258"/>
      <c r="T36" s="204">
        <f>SUM(J36:R36)</f>
        <v>-56664</v>
      </c>
      <c r="U36" s="258"/>
      <c r="V36" s="259"/>
      <c r="W36" s="258"/>
      <c r="X36" s="261">
        <f>-T36</f>
        <v>56664</v>
      </c>
      <c r="Y36" s="153"/>
      <c r="Z36" s="193">
        <f>SUM(T36:X36)+F36+H36</f>
        <v>0</v>
      </c>
    </row>
    <row r="37" spans="1:26" ht="23.5" thickBot="1" x14ac:dyDescent="0.85">
      <c r="A37" s="183" t="s">
        <v>204</v>
      </c>
      <c r="B37" s="20"/>
      <c r="C37" s="20"/>
      <c r="D37" s="3"/>
      <c r="E37" s="3"/>
      <c r="F37" s="176">
        <f>+F26+F35+F31+F36</f>
        <v>91588946</v>
      </c>
      <c r="G37" s="104"/>
      <c r="H37" s="176">
        <f>+H26+H35+H31+H36</f>
        <v>43321601</v>
      </c>
      <c r="I37" s="104"/>
      <c r="J37" s="194">
        <f>+J26+J35+J31+J36</f>
        <v>163028</v>
      </c>
      <c r="K37" s="104"/>
      <c r="L37" s="205">
        <f>+L26+L35+L31+L36</f>
        <v>5289658</v>
      </c>
      <c r="M37" s="97"/>
      <c r="N37" s="205">
        <f>+N26+N35+N31+N36</f>
        <v>384441</v>
      </c>
      <c r="O37" s="97"/>
      <c r="P37" s="205">
        <f>+P26+P35+P31+P36</f>
        <v>-96495</v>
      </c>
      <c r="Q37" s="97"/>
      <c r="R37" s="205">
        <f>+R26+R35+R31+R36</f>
        <v>-14082</v>
      </c>
      <c r="S37" s="97"/>
      <c r="T37" s="205">
        <f>+T26+T35+T31+T36</f>
        <v>5726550</v>
      </c>
      <c r="U37" s="97"/>
      <c r="V37" s="205">
        <f>+V26+V35+V31+V36</f>
        <v>10091000</v>
      </c>
      <c r="W37" s="97"/>
      <c r="X37" s="205">
        <f>+X26+X35+X31+X36</f>
        <v>50778807</v>
      </c>
      <c r="Y37" s="104"/>
      <c r="Z37" s="176">
        <f>+Z26+Z35+Z31+Z36</f>
        <v>201506904</v>
      </c>
    </row>
    <row r="38" spans="1:26" ht="23.5" thickTop="1" x14ac:dyDescent="0.8"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</sheetData>
  <mergeCells count="4">
    <mergeCell ref="J5:R5"/>
    <mergeCell ref="F10:Z10"/>
    <mergeCell ref="V5:X5"/>
    <mergeCell ref="F4:Z4"/>
  </mergeCells>
  <pageMargins left="0.6" right="0.6" top="0.48" bottom="0.5" header="0.5" footer="0.5"/>
  <pageSetup paperSize="9" scale="53" firstPageNumber="14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&amp;L&amp;"CordiaUPC,Regular"&amp;15หมายเหตุประกอบงบการเงินเป็นส่วนหนึ่งของงบการเงินนี้&amp;"Angsana New,Regular"&amp;16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I89"/>
  <sheetViews>
    <sheetView view="pageBreakPreview" zoomScale="85" zoomScaleNormal="85" zoomScaleSheetLayoutView="85" workbookViewId="0">
      <selection activeCell="K1" sqref="K1"/>
    </sheetView>
  </sheetViews>
  <sheetFormatPr defaultColWidth="9" defaultRowHeight="24" customHeight="1" x14ac:dyDescent="0.8"/>
  <cols>
    <col min="1" max="1" width="12.453125" style="207" customWidth="1"/>
    <col min="2" max="2" width="55.26953125" style="207" customWidth="1"/>
    <col min="3" max="3" width="13.54296875" style="207" bestFit="1" customWidth="1"/>
    <col min="4" max="4" width="1.1796875" style="207" customWidth="1"/>
    <col min="5" max="5" width="13.1796875" style="207" customWidth="1"/>
    <col min="6" max="6" width="1.1796875" style="207" customWidth="1"/>
    <col min="7" max="7" width="13.54296875" style="207" bestFit="1" customWidth="1"/>
    <col min="8" max="8" width="1.1796875" style="207" customWidth="1"/>
    <col min="9" max="9" width="13" style="207" customWidth="1"/>
    <col min="10" max="16384" width="9" style="207"/>
  </cols>
  <sheetData>
    <row r="1" spans="1:9" s="211" customFormat="1" ht="23.15" customHeight="1" x14ac:dyDescent="0.7">
      <c r="A1" s="86" t="s">
        <v>205</v>
      </c>
      <c r="C1" s="212"/>
      <c r="D1" s="212"/>
      <c r="E1" s="212"/>
      <c r="F1" s="212"/>
      <c r="G1" s="212"/>
      <c r="H1" s="212"/>
      <c r="I1" s="212"/>
    </row>
    <row r="2" spans="1:9" s="211" customFormat="1" ht="23.15" customHeight="1" x14ac:dyDescent="0.7">
      <c r="A2" s="86" t="s">
        <v>223</v>
      </c>
      <c r="C2" s="212"/>
      <c r="D2" s="212"/>
      <c r="E2" s="212"/>
      <c r="F2" s="212"/>
      <c r="G2" s="212"/>
      <c r="H2" s="212"/>
      <c r="I2" s="212"/>
    </row>
    <row r="3" spans="1:9" s="211" customFormat="1" ht="23.15" customHeight="1" x14ac:dyDescent="0.7">
      <c r="A3" s="86" t="s">
        <v>194</v>
      </c>
      <c r="C3" s="212"/>
      <c r="D3" s="212"/>
      <c r="E3" s="212"/>
      <c r="F3" s="212"/>
      <c r="G3" s="212"/>
      <c r="H3" s="212"/>
      <c r="I3" s="212"/>
    </row>
    <row r="4" spans="1:9" ht="20.5" customHeight="1" x14ac:dyDescent="0.8">
      <c r="A4" s="81"/>
      <c r="C4" s="274" t="s">
        <v>1</v>
      </c>
      <c r="D4" s="274"/>
      <c r="E4" s="274"/>
      <c r="F4" s="213"/>
      <c r="G4" s="274" t="s">
        <v>2</v>
      </c>
      <c r="H4" s="274"/>
      <c r="I4" s="274"/>
    </row>
    <row r="5" spans="1:9" ht="22" customHeight="1" x14ac:dyDescent="0.8">
      <c r="A5" s="81"/>
      <c r="C5" s="285" t="s">
        <v>180</v>
      </c>
      <c r="D5" s="285"/>
      <c r="E5" s="285"/>
      <c r="F5" s="80"/>
      <c r="G5" s="285" t="s">
        <v>180</v>
      </c>
      <c r="H5" s="285"/>
      <c r="I5" s="285"/>
    </row>
    <row r="6" spans="1:9" ht="22" customHeight="1" x14ac:dyDescent="0.8">
      <c r="A6" s="81"/>
      <c r="C6" s="285" t="s">
        <v>183</v>
      </c>
      <c r="D6" s="285"/>
      <c r="E6" s="285"/>
      <c r="F6" s="80"/>
      <c r="G6" s="285" t="s">
        <v>183</v>
      </c>
      <c r="H6" s="285"/>
      <c r="I6" s="285"/>
    </row>
    <row r="7" spans="1:9" ht="20.5" customHeight="1" x14ac:dyDescent="0.8">
      <c r="A7" s="76"/>
      <c r="C7" s="83">
        <v>2564</v>
      </c>
      <c r="D7" s="214"/>
      <c r="E7" s="83">
        <v>2563</v>
      </c>
      <c r="G7" s="83">
        <v>2564</v>
      </c>
      <c r="H7" s="214"/>
      <c r="I7" s="83">
        <v>2563</v>
      </c>
    </row>
    <row r="8" spans="1:9" ht="20.5" customHeight="1" x14ac:dyDescent="0.8">
      <c r="A8" s="76"/>
      <c r="C8" s="272" t="s">
        <v>5</v>
      </c>
      <c r="D8" s="272"/>
      <c r="E8" s="272"/>
      <c r="F8" s="272"/>
      <c r="G8" s="272"/>
      <c r="H8" s="272"/>
      <c r="I8" s="272"/>
    </row>
    <row r="9" spans="1:9" ht="21.65" customHeight="1" x14ac:dyDescent="0.8">
      <c r="A9" s="215" t="s">
        <v>85</v>
      </c>
      <c r="C9" s="216"/>
      <c r="D9" s="217"/>
      <c r="E9" s="216"/>
      <c r="F9" s="217"/>
      <c r="G9" s="216"/>
      <c r="H9" s="217"/>
      <c r="I9" s="216"/>
    </row>
    <row r="10" spans="1:9" ht="21.65" customHeight="1" x14ac:dyDescent="0.8">
      <c r="A10" s="218" t="s">
        <v>50</v>
      </c>
      <c r="C10" s="219">
        <v>6442813</v>
      </c>
      <c r="D10" s="94"/>
      <c r="E10" s="219">
        <v>8924570</v>
      </c>
      <c r="F10" s="219"/>
      <c r="G10" s="219">
        <v>2032282</v>
      </c>
      <c r="H10" s="219"/>
      <c r="I10" s="219">
        <v>22868108</v>
      </c>
    </row>
    <row r="11" spans="1:9" s="211" customFormat="1" ht="22" customHeight="1" x14ac:dyDescent="0.8">
      <c r="A11" s="100" t="s">
        <v>86</v>
      </c>
      <c r="C11" s="219"/>
      <c r="D11" s="97"/>
      <c r="E11" s="219"/>
      <c r="F11" s="219"/>
      <c r="G11" s="219"/>
      <c r="H11" s="219"/>
      <c r="I11" s="219"/>
    </row>
    <row r="12" spans="1:9" s="211" customFormat="1" ht="20.5" customHeight="1" x14ac:dyDescent="0.8">
      <c r="A12" s="100" t="s">
        <v>87</v>
      </c>
      <c r="C12" s="219"/>
      <c r="D12" s="97"/>
      <c r="E12" s="219"/>
      <c r="F12" s="219"/>
      <c r="G12" s="219"/>
      <c r="H12" s="219"/>
      <c r="I12" s="219"/>
    </row>
    <row r="13" spans="1:9" ht="22" customHeight="1" x14ac:dyDescent="0.8">
      <c r="A13" s="218" t="s">
        <v>88</v>
      </c>
      <c r="C13" s="219">
        <v>2248038</v>
      </c>
      <c r="D13" s="94"/>
      <c r="E13" s="219">
        <v>2358840</v>
      </c>
      <c r="F13" s="219"/>
      <c r="G13" s="219">
        <v>1203559</v>
      </c>
      <c r="H13" s="219"/>
      <c r="I13" s="219">
        <v>1153277</v>
      </c>
    </row>
    <row r="14" spans="1:9" ht="22" customHeight="1" x14ac:dyDescent="0.8">
      <c r="A14" s="218" t="s">
        <v>139</v>
      </c>
      <c r="C14" s="219">
        <v>10970744</v>
      </c>
      <c r="D14" s="94"/>
      <c r="E14" s="219">
        <v>9731931</v>
      </c>
      <c r="F14" s="219"/>
      <c r="G14" s="219">
        <v>6552621</v>
      </c>
      <c r="H14" s="219"/>
      <c r="I14" s="219">
        <v>4989693</v>
      </c>
    </row>
    <row r="15" spans="1:9" ht="22" customHeight="1" x14ac:dyDescent="0.8">
      <c r="A15" s="207" t="s">
        <v>215</v>
      </c>
      <c r="C15" s="219">
        <v>10359</v>
      </c>
      <c r="D15" s="94"/>
      <c r="E15" s="219">
        <v>2083</v>
      </c>
      <c r="F15" s="219"/>
      <c r="G15" s="219">
        <v>10359</v>
      </c>
      <c r="H15" s="219"/>
      <c r="I15" s="219">
        <v>2083</v>
      </c>
    </row>
    <row r="16" spans="1:9" ht="22" customHeight="1" x14ac:dyDescent="0.8">
      <c r="A16" s="207" t="s">
        <v>176</v>
      </c>
      <c r="C16" s="219">
        <v>140252</v>
      </c>
      <c r="D16" s="94"/>
      <c r="E16" s="219">
        <v>-108221</v>
      </c>
      <c r="F16" s="219"/>
      <c r="G16" s="219">
        <v>127268</v>
      </c>
      <c r="H16" s="219"/>
      <c r="I16" s="219">
        <v>33030</v>
      </c>
    </row>
    <row r="17" spans="1:9" ht="22" customHeight="1" x14ac:dyDescent="0.8">
      <c r="A17" s="207" t="s">
        <v>195</v>
      </c>
      <c r="C17" s="220">
        <v>0</v>
      </c>
      <c r="D17" s="94"/>
      <c r="E17" s="219">
        <v>-30365</v>
      </c>
      <c r="F17" s="220"/>
      <c r="G17" s="220">
        <v>0</v>
      </c>
      <c r="H17" s="220"/>
      <c r="I17" s="220">
        <v>0</v>
      </c>
    </row>
    <row r="18" spans="1:9" ht="22" customHeight="1" x14ac:dyDescent="0.8">
      <c r="A18" s="207" t="s">
        <v>196</v>
      </c>
      <c r="C18" s="219">
        <v>281281</v>
      </c>
      <c r="D18" s="94"/>
      <c r="E18" s="219">
        <v>273691</v>
      </c>
      <c r="F18" s="219"/>
      <c r="G18" s="219">
        <v>360694</v>
      </c>
      <c r="H18" s="219"/>
      <c r="I18" s="219">
        <v>261207</v>
      </c>
    </row>
    <row r="19" spans="1:9" ht="22" customHeight="1" x14ac:dyDescent="0.8">
      <c r="A19" s="81" t="s">
        <v>197</v>
      </c>
      <c r="C19" s="219"/>
      <c r="D19" s="94"/>
      <c r="E19" s="219"/>
      <c r="F19" s="219"/>
      <c r="G19" s="219"/>
      <c r="H19" s="219"/>
      <c r="I19" s="219"/>
    </row>
    <row r="20" spans="1:9" ht="22" customHeight="1" x14ac:dyDescent="0.8">
      <c r="A20" s="81" t="s">
        <v>190</v>
      </c>
      <c r="C20" s="219">
        <v>-693</v>
      </c>
      <c r="D20" s="94"/>
      <c r="E20" s="219">
        <v>-26065</v>
      </c>
      <c r="F20" s="219"/>
      <c r="G20" s="219">
        <v>-8812</v>
      </c>
      <c r="H20" s="219"/>
      <c r="I20" s="219">
        <v>822</v>
      </c>
    </row>
    <row r="21" spans="1:9" ht="22" customHeight="1" x14ac:dyDescent="0.8">
      <c r="A21" s="81" t="s">
        <v>214</v>
      </c>
      <c r="C21" s="220">
        <v>0</v>
      </c>
      <c r="D21" s="94"/>
      <c r="E21" s="220">
        <v>0</v>
      </c>
      <c r="F21" s="219"/>
      <c r="G21" s="219">
        <v>-2500000</v>
      </c>
      <c r="H21" s="219"/>
      <c r="I21" s="220">
        <v>0</v>
      </c>
    </row>
    <row r="22" spans="1:9" ht="22" customHeight="1" x14ac:dyDescent="0.8">
      <c r="A22" s="81" t="s">
        <v>171</v>
      </c>
      <c r="C22" s="220">
        <v>87366</v>
      </c>
      <c r="D22" s="94"/>
      <c r="E22" s="219">
        <v>4852</v>
      </c>
      <c r="F22" s="219"/>
      <c r="G22" s="220">
        <v>0</v>
      </c>
      <c r="H22" s="219"/>
      <c r="I22" s="220">
        <v>0</v>
      </c>
    </row>
    <row r="23" spans="1:9" ht="22" customHeight="1" x14ac:dyDescent="0.8">
      <c r="A23" s="218" t="s">
        <v>191</v>
      </c>
      <c r="C23" s="219">
        <v>73824</v>
      </c>
      <c r="D23" s="94"/>
      <c r="E23" s="219">
        <v>9109</v>
      </c>
      <c r="F23" s="219"/>
      <c r="G23" s="219">
        <v>-22100</v>
      </c>
      <c r="H23" s="219"/>
      <c r="I23" s="219">
        <v>-9195</v>
      </c>
    </row>
    <row r="24" spans="1:9" ht="22" customHeight="1" x14ac:dyDescent="0.8">
      <c r="A24" s="218" t="s">
        <v>89</v>
      </c>
      <c r="C24" s="219">
        <v>-107489</v>
      </c>
      <c r="D24" s="94"/>
      <c r="E24" s="219">
        <v>-798593</v>
      </c>
      <c r="F24" s="219"/>
      <c r="G24" s="219">
        <v>-141763</v>
      </c>
      <c r="H24" s="219"/>
      <c r="I24" s="219">
        <v>-366227</v>
      </c>
    </row>
    <row r="25" spans="1:9" ht="22" customHeight="1" x14ac:dyDescent="0.8">
      <c r="A25" s="81" t="s">
        <v>216</v>
      </c>
      <c r="C25" s="219">
        <v>2878771</v>
      </c>
      <c r="D25" s="94"/>
      <c r="E25" s="219">
        <v>821418</v>
      </c>
      <c r="F25" s="219"/>
      <c r="G25" s="219">
        <v>2451255</v>
      </c>
      <c r="H25" s="219"/>
      <c r="I25" s="219">
        <v>973368</v>
      </c>
    </row>
    <row r="26" spans="1:9" ht="22" customHeight="1" x14ac:dyDescent="0.8">
      <c r="A26" s="81" t="s">
        <v>199</v>
      </c>
      <c r="C26" s="220">
        <v>93465</v>
      </c>
      <c r="D26" s="94"/>
      <c r="E26" s="220">
        <v>97228</v>
      </c>
      <c r="F26" s="220"/>
      <c r="G26" s="220">
        <v>93465</v>
      </c>
      <c r="H26" s="220"/>
      <c r="I26" s="219">
        <v>97228</v>
      </c>
    </row>
    <row r="27" spans="1:9" ht="22" customHeight="1" x14ac:dyDescent="0.8">
      <c r="A27" s="221" t="s">
        <v>127</v>
      </c>
      <c r="C27" s="219">
        <v>-205011</v>
      </c>
      <c r="D27" s="94"/>
      <c r="E27" s="219">
        <v>-218658</v>
      </c>
      <c r="F27" s="220"/>
      <c r="G27" s="220">
        <v>0</v>
      </c>
      <c r="H27" s="220"/>
      <c r="I27" s="220">
        <v>0</v>
      </c>
    </row>
    <row r="28" spans="1:9" ht="22" customHeight="1" x14ac:dyDescent="0.8">
      <c r="A28" s="81" t="s">
        <v>114</v>
      </c>
      <c r="C28" s="219">
        <v>-1199556</v>
      </c>
      <c r="D28" s="94"/>
      <c r="E28" s="219">
        <v>-1336358</v>
      </c>
      <c r="F28" s="219"/>
      <c r="G28" s="219">
        <v>-1190728</v>
      </c>
      <c r="H28" s="219"/>
      <c r="I28" s="219">
        <v>-1002629</v>
      </c>
    </row>
    <row r="29" spans="1:9" ht="22" customHeight="1" x14ac:dyDescent="0.8">
      <c r="A29" s="81" t="s">
        <v>41</v>
      </c>
      <c r="C29" s="219">
        <v>-25654458</v>
      </c>
      <c r="D29" s="94"/>
      <c r="E29" s="219">
        <v>-27059011</v>
      </c>
      <c r="F29" s="219"/>
      <c r="G29" s="219">
        <v>-10085770</v>
      </c>
      <c r="H29" s="219"/>
      <c r="I29" s="219">
        <v>-11109669</v>
      </c>
    </row>
    <row r="30" spans="1:9" ht="22" customHeight="1" x14ac:dyDescent="0.8">
      <c r="A30" s="218" t="s">
        <v>90</v>
      </c>
      <c r="C30" s="219">
        <v>-86113</v>
      </c>
      <c r="D30" s="94"/>
      <c r="E30" s="219">
        <v>-65579</v>
      </c>
      <c r="F30" s="219"/>
      <c r="G30" s="219">
        <v>-133153</v>
      </c>
      <c r="H30" s="219"/>
      <c r="I30" s="219">
        <v>-20603269</v>
      </c>
    </row>
    <row r="31" spans="1:9" ht="22" customHeight="1" x14ac:dyDescent="0.8">
      <c r="A31" s="81" t="s">
        <v>91</v>
      </c>
      <c r="C31" s="219">
        <v>32837874</v>
      </c>
      <c r="D31" s="94"/>
      <c r="E31" s="219">
        <v>33098035</v>
      </c>
      <c r="F31" s="219"/>
      <c r="G31" s="219">
        <v>14822463</v>
      </c>
      <c r="H31" s="219"/>
      <c r="I31" s="219">
        <v>12524864</v>
      </c>
    </row>
    <row r="32" spans="1:9" ht="22" customHeight="1" x14ac:dyDescent="0.8">
      <c r="A32" s="81" t="s">
        <v>92</v>
      </c>
      <c r="C32" s="219">
        <v>-6440447</v>
      </c>
      <c r="D32" s="94"/>
      <c r="E32" s="219">
        <v>-12199855</v>
      </c>
      <c r="F32" s="219"/>
      <c r="G32" s="219">
        <v>-3816561</v>
      </c>
      <c r="H32" s="219"/>
      <c r="I32" s="219">
        <v>-4951208</v>
      </c>
    </row>
    <row r="33" spans="1:9" ht="22" customHeight="1" x14ac:dyDescent="0.8">
      <c r="A33" s="218" t="s">
        <v>93</v>
      </c>
      <c r="C33" s="222">
        <v>-1804496</v>
      </c>
      <c r="D33" s="94"/>
      <c r="E33" s="222">
        <v>-1788532</v>
      </c>
      <c r="F33" s="219"/>
      <c r="G33" s="222">
        <v>-164191</v>
      </c>
      <c r="H33" s="219"/>
      <c r="I33" s="222">
        <v>-1681610</v>
      </c>
    </row>
    <row r="34" spans="1:9" ht="22" customHeight="1" x14ac:dyDescent="0.8">
      <c r="A34" s="86" t="s">
        <v>94</v>
      </c>
      <c r="B34" s="211"/>
      <c r="C34" s="223">
        <f>SUM(C10:C33)</f>
        <v>20566524</v>
      </c>
      <c r="D34" s="97"/>
      <c r="E34" s="223">
        <v>11690520</v>
      </c>
      <c r="F34" s="97"/>
      <c r="G34" s="223">
        <f>SUM(G10:G33)</f>
        <v>9590888</v>
      </c>
      <c r="H34" s="97"/>
      <c r="I34" s="223">
        <v>3179873</v>
      </c>
    </row>
    <row r="35" spans="1:9" s="211" customFormat="1" ht="16" customHeight="1" x14ac:dyDescent="0.7">
      <c r="A35" s="86"/>
      <c r="C35" s="223"/>
      <c r="D35" s="97"/>
      <c r="E35" s="223"/>
      <c r="F35" s="97"/>
      <c r="G35" s="223"/>
      <c r="H35" s="97"/>
      <c r="I35" s="223"/>
    </row>
    <row r="36" spans="1:9" ht="3.5" customHeight="1" x14ac:dyDescent="0.8">
      <c r="C36" s="223"/>
      <c r="D36" s="97"/>
      <c r="E36" s="223"/>
      <c r="F36" s="94"/>
      <c r="G36" s="223"/>
      <c r="H36" s="97"/>
      <c r="I36" s="223"/>
    </row>
    <row r="37" spans="1:9" ht="22" customHeight="1" x14ac:dyDescent="0.8">
      <c r="A37" s="100" t="s">
        <v>95</v>
      </c>
      <c r="C37" s="224"/>
      <c r="D37" s="94"/>
      <c r="E37" s="224"/>
      <c r="F37" s="94"/>
      <c r="G37" s="224"/>
      <c r="H37" s="94"/>
      <c r="I37" s="224"/>
    </row>
    <row r="38" spans="1:9" ht="22" customHeight="1" x14ac:dyDescent="0.8">
      <c r="A38" s="218" t="s">
        <v>18</v>
      </c>
      <c r="C38" s="219">
        <v>41223748</v>
      </c>
      <c r="D38" s="219"/>
      <c r="E38" s="219">
        <v>-59474083</v>
      </c>
      <c r="F38" s="219"/>
      <c r="G38" s="219">
        <v>-38834849</v>
      </c>
      <c r="H38" s="219"/>
      <c r="I38" s="219">
        <v>-106095062</v>
      </c>
    </row>
    <row r="39" spans="1:9" ht="22" customHeight="1" x14ac:dyDescent="0.8">
      <c r="A39" s="218" t="s">
        <v>172</v>
      </c>
      <c r="C39" s="219">
        <v>2425603</v>
      </c>
      <c r="D39" s="219"/>
      <c r="E39" s="219">
        <v>-12129888</v>
      </c>
      <c r="F39" s="219"/>
      <c r="G39" s="219">
        <v>-5170489</v>
      </c>
      <c r="H39" s="219"/>
      <c r="I39" s="219">
        <v>-4784989</v>
      </c>
    </row>
    <row r="40" spans="1:9" ht="22" customHeight="1" x14ac:dyDescent="0.8">
      <c r="A40" s="207" t="s">
        <v>96</v>
      </c>
      <c r="C40" s="219">
        <v>17869555</v>
      </c>
      <c r="D40" s="219"/>
      <c r="E40" s="219">
        <v>-2683989</v>
      </c>
      <c r="F40" s="219"/>
      <c r="G40" s="219">
        <v>-1850537</v>
      </c>
      <c r="H40" s="219"/>
      <c r="I40" s="219">
        <v>-6797022</v>
      </c>
    </row>
    <row r="41" spans="1:9" ht="22" customHeight="1" x14ac:dyDescent="0.8">
      <c r="A41" s="218" t="s">
        <v>97</v>
      </c>
      <c r="C41" s="219">
        <v>4017469</v>
      </c>
      <c r="D41" s="219"/>
      <c r="E41" s="219">
        <v>3155546</v>
      </c>
      <c r="F41" s="219"/>
      <c r="G41" s="219">
        <v>-19610</v>
      </c>
      <c r="H41" s="219"/>
      <c r="I41" s="219">
        <v>-675627</v>
      </c>
    </row>
    <row r="42" spans="1:9" ht="22" customHeight="1" x14ac:dyDescent="0.8">
      <c r="A42" s="207" t="s">
        <v>98</v>
      </c>
      <c r="C42" s="219">
        <v>4673872</v>
      </c>
      <c r="D42" s="219"/>
      <c r="E42" s="219">
        <v>2155134</v>
      </c>
      <c r="F42" s="219"/>
      <c r="G42" s="219">
        <v>3475457</v>
      </c>
      <c r="H42" s="219"/>
      <c r="I42" s="219">
        <v>1163872</v>
      </c>
    </row>
    <row r="43" spans="1:9" ht="22" customHeight="1" x14ac:dyDescent="0.8">
      <c r="A43" s="81"/>
      <c r="C43" s="219"/>
      <c r="D43" s="94"/>
      <c r="E43" s="219"/>
      <c r="F43" s="219"/>
      <c r="G43" s="219"/>
      <c r="H43" s="219"/>
      <c r="I43" s="219"/>
    </row>
    <row r="44" spans="1:9" ht="22" customHeight="1" x14ac:dyDescent="0.8">
      <c r="A44" s="218"/>
      <c r="C44" s="219"/>
      <c r="D44" s="219"/>
      <c r="E44" s="219"/>
      <c r="F44" s="219"/>
      <c r="G44" s="219"/>
      <c r="H44" s="219"/>
      <c r="I44" s="219"/>
    </row>
    <row r="45" spans="1:9" ht="24" customHeight="1" x14ac:dyDescent="0.8">
      <c r="A45" s="86" t="s">
        <v>205</v>
      </c>
      <c r="B45" s="211"/>
      <c r="C45" s="212"/>
      <c r="D45" s="212"/>
      <c r="E45" s="212"/>
      <c r="F45" s="212"/>
      <c r="G45" s="212"/>
      <c r="H45" s="212"/>
      <c r="I45" s="212"/>
    </row>
    <row r="46" spans="1:9" ht="24" customHeight="1" x14ac:dyDescent="0.8">
      <c r="A46" s="86" t="s">
        <v>223</v>
      </c>
      <c r="B46" s="211"/>
      <c r="C46" s="212"/>
      <c r="D46" s="212"/>
      <c r="E46" s="212"/>
      <c r="F46" s="212"/>
      <c r="G46" s="212"/>
      <c r="H46" s="212"/>
      <c r="I46" s="212"/>
    </row>
    <row r="47" spans="1:9" ht="24" customHeight="1" x14ac:dyDescent="0.8">
      <c r="A47" s="86" t="s">
        <v>194</v>
      </c>
      <c r="B47" s="211"/>
      <c r="C47" s="212"/>
      <c r="D47" s="212"/>
      <c r="E47" s="212"/>
      <c r="F47" s="212"/>
      <c r="G47" s="212"/>
      <c r="H47" s="212"/>
      <c r="I47" s="212"/>
    </row>
    <row r="48" spans="1:9" ht="21.65" customHeight="1" x14ac:dyDescent="0.8">
      <c r="A48" s="81"/>
      <c r="C48" s="274" t="s">
        <v>1</v>
      </c>
      <c r="D48" s="274"/>
      <c r="E48" s="274"/>
      <c r="F48" s="213"/>
      <c r="G48" s="274" t="s">
        <v>2</v>
      </c>
      <c r="H48" s="274"/>
      <c r="I48" s="274"/>
    </row>
    <row r="49" spans="1:9" ht="22" customHeight="1" x14ac:dyDescent="0.8">
      <c r="A49" s="81"/>
      <c r="C49" s="285" t="s">
        <v>180</v>
      </c>
      <c r="D49" s="285"/>
      <c r="E49" s="285"/>
      <c r="F49" s="80"/>
      <c r="G49" s="285" t="s">
        <v>180</v>
      </c>
      <c r="H49" s="285"/>
      <c r="I49" s="285"/>
    </row>
    <row r="50" spans="1:9" ht="22" customHeight="1" x14ac:dyDescent="0.8">
      <c r="A50" s="81"/>
      <c r="C50" s="285" t="s">
        <v>183</v>
      </c>
      <c r="D50" s="285"/>
      <c r="E50" s="285"/>
      <c r="F50" s="80"/>
      <c r="G50" s="285" t="s">
        <v>183</v>
      </c>
      <c r="H50" s="285"/>
      <c r="I50" s="285"/>
    </row>
    <row r="51" spans="1:9" ht="21.65" customHeight="1" x14ac:dyDescent="0.8">
      <c r="A51" s="76"/>
      <c r="C51" s="83">
        <v>2564</v>
      </c>
      <c r="D51" s="214"/>
      <c r="E51" s="83">
        <v>2563</v>
      </c>
      <c r="G51" s="83">
        <v>2564</v>
      </c>
      <c r="H51" s="214"/>
      <c r="I51" s="83">
        <v>2563</v>
      </c>
    </row>
    <row r="52" spans="1:9" ht="21.65" customHeight="1" x14ac:dyDescent="0.8">
      <c r="A52" s="76"/>
      <c r="C52" s="286" t="s">
        <v>5</v>
      </c>
      <c r="D52" s="286"/>
      <c r="E52" s="286"/>
      <c r="F52" s="286"/>
      <c r="G52" s="286"/>
      <c r="H52" s="286"/>
      <c r="I52" s="286"/>
    </row>
    <row r="53" spans="1:9" ht="22" customHeight="1" x14ac:dyDescent="0.8">
      <c r="A53" s="100" t="s">
        <v>99</v>
      </c>
      <c r="C53" s="219"/>
      <c r="D53" s="219"/>
      <c r="E53" s="219"/>
      <c r="F53" s="219"/>
      <c r="G53" s="219"/>
      <c r="H53" s="219"/>
      <c r="I53" s="219"/>
    </row>
    <row r="54" spans="1:9" ht="21" customHeight="1" x14ac:dyDescent="0.8">
      <c r="A54" s="218" t="s">
        <v>17</v>
      </c>
      <c r="C54" s="219">
        <v>-49240352</v>
      </c>
      <c r="D54" s="219"/>
      <c r="E54" s="219">
        <v>44558414</v>
      </c>
      <c r="F54" s="219"/>
      <c r="G54" s="219">
        <v>44577928</v>
      </c>
      <c r="H54" s="219"/>
      <c r="I54" s="219">
        <v>116533445</v>
      </c>
    </row>
    <row r="55" spans="1:9" ht="21" customHeight="1" x14ac:dyDescent="0.8">
      <c r="A55" s="218" t="s">
        <v>18</v>
      </c>
      <c r="C55" s="219">
        <v>4821117</v>
      </c>
      <c r="D55" s="219"/>
      <c r="E55" s="219">
        <v>-2698136</v>
      </c>
      <c r="F55" s="219"/>
      <c r="G55" s="219">
        <v>15350435</v>
      </c>
      <c r="H55" s="219"/>
      <c r="I55" s="219">
        <v>-21570458</v>
      </c>
    </row>
    <row r="56" spans="1:9" ht="22" customHeight="1" x14ac:dyDescent="0.8">
      <c r="A56" s="218" t="s">
        <v>19</v>
      </c>
      <c r="C56" s="219">
        <v>1668992</v>
      </c>
      <c r="D56" s="219"/>
      <c r="E56" s="219">
        <v>1564285</v>
      </c>
      <c r="F56" s="219"/>
      <c r="G56" s="219">
        <v>1177251</v>
      </c>
      <c r="H56" s="219"/>
      <c r="I56" s="219">
        <v>906695</v>
      </c>
    </row>
    <row r="57" spans="1:9" ht="22" customHeight="1" x14ac:dyDescent="0.8">
      <c r="A57" s="207" t="s">
        <v>198</v>
      </c>
      <c r="C57" s="219">
        <v>-1813803</v>
      </c>
      <c r="D57" s="219"/>
      <c r="E57" s="219">
        <v>-913162</v>
      </c>
      <c r="F57" s="219"/>
      <c r="G57" s="219">
        <v>-48664</v>
      </c>
      <c r="H57" s="219"/>
      <c r="I57" s="219">
        <v>-369693</v>
      </c>
    </row>
    <row r="58" spans="1:9" ht="22" customHeight="1" x14ac:dyDescent="0.8">
      <c r="A58" s="218" t="s">
        <v>100</v>
      </c>
      <c r="C58" s="219">
        <v>-921114</v>
      </c>
      <c r="D58" s="219"/>
      <c r="E58" s="219">
        <f>-720858</f>
        <v>-720858</v>
      </c>
      <c r="F58" s="219"/>
      <c r="G58" s="219">
        <v>-182408</v>
      </c>
      <c r="H58" s="219"/>
      <c r="I58" s="219">
        <f>-1267787</f>
        <v>-1267787</v>
      </c>
    </row>
    <row r="59" spans="1:9" ht="22" customHeight="1" x14ac:dyDescent="0.8">
      <c r="A59" s="207" t="s">
        <v>23</v>
      </c>
      <c r="C59" s="222">
        <v>-1442546</v>
      </c>
      <c r="D59" s="219"/>
      <c r="E59" s="222">
        <f>-3922888</f>
        <v>-3922888</v>
      </c>
      <c r="F59" s="219"/>
      <c r="G59" s="222">
        <v>174024</v>
      </c>
      <c r="H59" s="219"/>
      <c r="I59" s="222">
        <f>-1132707</f>
        <v>-1132707</v>
      </c>
    </row>
    <row r="60" spans="1:9" ht="22" customHeight="1" x14ac:dyDescent="0.8">
      <c r="A60" s="76" t="s">
        <v>217</v>
      </c>
      <c r="B60" s="211"/>
      <c r="C60" s="225">
        <f>SUM(C34:C42)+SUM(C54:C59)</f>
        <v>43849065</v>
      </c>
      <c r="D60" s="97"/>
      <c r="E60" s="225">
        <f>SUM(E34:E42)+SUM(E54:E59)</f>
        <v>-19419105</v>
      </c>
      <c r="F60" s="212"/>
      <c r="G60" s="225">
        <f>SUM(G34:G42)+SUM(G54:G59)</f>
        <v>28239426</v>
      </c>
      <c r="H60" s="212"/>
      <c r="I60" s="225">
        <f>SUM(I34:I42)+SUM(I54:I59)</f>
        <v>-20909460</v>
      </c>
    </row>
    <row r="61" spans="1:9" ht="9" customHeight="1" x14ac:dyDescent="0.8">
      <c r="C61" s="219"/>
      <c r="D61" s="219"/>
      <c r="E61" s="219"/>
      <c r="F61" s="219"/>
      <c r="G61" s="219"/>
      <c r="H61" s="219"/>
      <c r="I61" s="219"/>
    </row>
    <row r="62" spans="1:9" ht="5.5" customHeight="1" x14ac:dyDescent="0.8">
      <c r="A62" s="86"/>
      <c r="C62" s="212"/>
      <c r="D62" s="212"/>
      <c r="E62" s="212"/>
      <c r="F62" s="212"/>
      <c r="G62" s="212"/>
      <c r="H62" s="212"/>
      <c r="I62" s="212"/>
    </row>
    <row r="63" spans="1:9" ht="8.5" customHeight="1" x14ac:dyDescent="0.8">
      <c r="A63" s="86"/>
      <c r="C63" s="212"/>
      <c r="D63" s="212"/>
      <c r="E63" s="212"/>
      <c r="F63" s="212"/>
      <c r="G63" s="212"/>
      <c r="H63" s="212"/>
      <c r="I63" s="212"/>
    </row>
    <row r="64" spans="1:9" ht="21" customHeight="1" x14ac:dyDescent="0.8">
      <c r="A64" s="215" t="s">
        <v>101</v>
      </c>
      <c r="C64" s="226"/>
      <c r="D64" s="227"/>
      <c r="E64" s="226"/>
      <c r="F64" s="227"/>
      <c r="G64" s="226"/>
      <c r="H64" s="227"/>
      <c r="I64" s="226"/>
    </row>
    <row r="65" spans="1:9" ht="22" customHeight="1" x14ac:dyDescent="0.8">
      <c r="A65" s="81" t="s">
        <v>102</v>
      </c>
      <c r="C65" s="224">
        <v>699938</v>
      </c>
      <c r="D65" s="94"/>
      <c r="E65" s="224">
        <v>1217607</v>
      </c>
      <c r="F65" s="94"/>
      <c r="G65" s="224">
        <v>350824</v>
      </c>
      <c r="H65" s="94"/>
      <c r="I65" s="224">
        <v>415775</v>
      </c>
    </row>
    <row r="66" spans="1:9" ht="21" customHeight="1" x14ac:dyDescent="0.8">
      <c r="A66" s="81" t="s">
        <v>103</v>
      </c>
      <c r="C66" s="224">
        <v>213808</v>
      </c>
      <c r="D66" s="94"/>
      <c r="E66" s="224">
        <v>581902</v>
      </c>
      <c r="F66" s="94"/>
      <c r="G66" s="224">
        <v>133153</v>
      </c>
      <c r="H66" s="94"/>
      <c r="I66" s="224">
        <v>20603270</v>
      </c>
    </row>
    <row r="67" spans="1:9" ht="22" customHeight="1" x14ac:dyDescent="0.8">
      <c r="A67" s="81" t="s">
        <v>173</v>
      </c>
      <c r="C67" s="224">
        <v>-344703511</v>
      </c>
      <c r="D67" s="94"/>
      <c r="E67" s="224">
        <v>-274602771</v>
      </c>
      <c r="F67" s="94"/>
      <c r="G67" s="224">
        <v>-296879393</v>
      </c>
      <c r="H67" s="94"/>
      <c r="I67" s="224">
        <v>-237873474</v>
      </c>
    </row>
    <row r="68" spans="1:9" ht="21" customHeight="1" x14ac:dyDescent="0.8">
      <c r="A68" s="81" t="s">
        <v>174</v>
      </c>
      <c r="C68" s="224">
        <v>316279938</v>
      </c>
      <c r="D68" s="94"/>
      <c r="E68" s="224">
        <v>306260363</v>
      </c>
      <c r="F68" s="94"/>
      <c r="G68" s="224">
        <v>290128643</v>
      </c>
      <c r="H68" s="94"/>
      <c r="I68" s="224">
        <v>221968067</v>
      </c>
    </row>
    <row r="69" spans="1:9" ht="22" customHeight="1" x14ac:dyDescent="0.8">
      <c r="A69" s="228" t="s">
        <v>167</v>
      </c>
      <c r="C69" s="229">
        <v>0</v>
      </c>
      <c r="D69" s="94"/>
      <c r="E69" s="229">
        <v>-859445</v>
      </c>
      <c r="F69" s="94"/>
      <c r="G69" s="229">
        <v>-273125</v>
      </c>
      <c r="H69" s="94"/>
      <c r="I69" s="229">
        <v>-859445</v>
      </c>
    </row>
    <row r="70" spans="1:9" ht="22" customHeight="1" x14ac:dyDescent="0.8">
      <c r="A70" s="218" t="s">
        <v>125</v>
      </c>
      <c r="C70" s="219">
        <v>-359353</v>
      </c>
      <c r="D70" s="219"/>
      <c r="E70" s="219">
        <v>-370242</v>
      </c>
      <c r="F70" s="219"/>
      <c r="G70" s="219">
        <v>-244814</v>
      </c>
      <c r="H70" s="219"/>
      <c r="I70" s="219">
        <v>-296388</v>
      </c>
    </row>
    <row r="71" spans="1:9" ht="22" customHeight="1" x14ac:dyDescent="0.8">
      <c r="A71" s="218" t="s">
        <v>104</v>
      </c>
      <c r="C71" s="219">
        <v>-1156728</v>
      </c>
      <c r="D71" s="219"/>
      <c r="E71" s="219">
        <f>-708771-1351</f>
        <v>-710122</v>
      </c>
      <c r="F71" s="219"/>
      <c r="G71" s="219">
        <v>-1128874</v>
      </c>
      <c r="H71" s="219"/>
      <c r="I71" s="219">
        <f>-547403-1351</f>
        <v>-548754</v>
      </c>
    </row>
    <row r="72" spans="1:9" ht="22" customHeight="1" x14ac:dyDescent="0.8">
      <c r="A72" s="218" t="s">
        <v>126</v>
      </c>
      <c r="C72" s="219">
        <v>120937</v>
      </c>
      <c r="D72" s="219"/>
      <c r="E72" s="219">
        <v>797838</v>
      </c>
      <c r="F72" s="219"/>
      <c r="G72" s="219">
        <v>117067</v>
      </c>
      <c r="H72" s="219"/>
      <c r="I72" s="219">
        <v>797187</v>
      </c>
    </row>
    <row r="73" spans="1:9" ht="21" customHeight="1" x14ac:dyDescent="0.8">
      <c r="A73" s="86" t="s">
        <v>192</v>
      </c>
      <c r="C73" s="230">
        <f>SUM(C65:C72)</f>
        <v>-28904971</v>
      </c>
      <c r="D73" s="231"/>
      <c r="E73" s="230">
        <f>SUM(E65:E72)</f>
        <v>32315130</v>
      </c>
      <c r="F73" s="231"/>
      <c r="G73" s="230">
        <f>SUM(G65:G72)</f>
        <v>-7796519</v>
      </c>
      <c r="H73" s="231"/>
      <c r="I73" s="230">
        <f>SUM(I65:I72)</f>
        <v>4206238</v>
      </c>
    </row>
    <row r="74" spans="1:9" ht="12" customHeight="1" x14ac:dyDescent="0.8">
      <c r="A74" s="86"/>
      <c r="C74" s="232"/>
      <c r="D74" s="231"/>
      <c r="E74" s="232"/>
      <c r="F74" s="231"/>
      <c r="G74" s="232"/>
      <c r="H74" s="231"/>
      <c r="I74" s="232"/>
    </row>
    <row r="75" spans="1:9" ht="8.5" customHeight="1" x14ac:dyDescent="0.8">
      <c r="C75" s="223"/>
      <c r="D75" s="223"/>
      <c r="E75" s="223"/>
      <c r="F75" s="223"/>
      <c r="G75" s="223"/>
      <c r="H75" s="223"/>
      <c r="I75" s="223"/>
    </row>
    <row r="76" spans="1:9" ht="21" customHeight="1" x14ac:dyDescent="0.8">
      <c r="A76" s="215" t="s">
        <v>105</v>
      </c>
      <c r="C76" s="223"/>
      <c r="D76" s="223"/>
      <c r="E76" s="223"/>
      <c r="F76" s="223"/>
      <c r="G76" s="223"/>
      <c r="H76" s="223"/>
      <c r="I76" s="223"/>
    </row>
    <row r="77" spans="1:9" ht="22" customHeight="1" x14ac:dyDescent="0.8">
      <c r="A77" s="233" t="s">
        <v>132</v>
      </c>
      <c r="C77" s="234">
        <v>0</v>
      </c>
      <c r="D77" s="224"/>
      <c r="E77" s="234">
        <v>12741</v>
      </c>
      <c r="F77" s="224"/>
      <c r="G77" s="234">
        <v>0</v>
      </c>
      <c r="H77" s="224"/>
      <c r="I77" s="234">
        <v>12741</v>
      </c>
    </row>
    <row r="78" spans="1:9" ht="21" customHeight="1" x14ac:dyDescent="0.8">
      <c r="A78" s="233" t="s">
        <v>133</v>
      </c>
      <c r="C78" s="224">
        <v>-6791</v>
      </c>
      <c r="D78" s="224"/>
      <c r="E78" s="224">
        <v>-4828</v>
      </c>
      <c r="F78" s="224"/>
      <c r="G78" s="224">
        <v>-6791</v>
      </c>
      <c r="H78" s="224"/>
      <c r="I78" s="224">
        <v>-4828</v>
      </c>
    </row>
    <row r="79" spans="1:9" ht="22" customHeight="1" x14ac:dyDescent="0.8">
      <c r="A79" s="207" t="s">
        <v>106</v>
      </c>
      <c r="C79" s="219">
        <v>-985937</v>
      </c>
      <c r="D79" s="224"/>
      <c r="E79" s="219">
        <v>-1264140</v>
      </c>
      <c r="F79" s="224"/>
      <c r="G79" s="219">
        <v>-985937</v>
      </c>
      <c r="H79" s="224"/>
      <c r="I79" s="219">
        <v>-1101836</v>
      </c>
    </row>
    <row r="80" spans="1:9" ht="21" customHeight="1" x14ac:dyDescent="0.8">
      <c r="A80" s="235" t="s">
        <v>168</v>
      </c>
      <c r="C80" s="234">
        <v>0</v>
      </c>
      <c r="D80" s="224"/>
      <c r="E80" s="219">
        <v>14945198</v>
      </c>
      <c r="F80" s="224"/>
      <c r="G80" s="234">
        <v>0</v>
      </c>
      <c r="H80" s="224"/>
      <c r="I80" s="219">
        <v>14945198</v>
      </c>
    </row>
    <row r="81" spans="1:9" ht="21" customHeight="1" x14ac:dyDescent="0.8">
      <c r="A81" s="235" t="s">
        <v>178</v>
      </c>
      <c r="C81" s="219">
        <v>-15488046</v>
      </c>
      <c r="D81" s="224"/>
      <c r="E81" s="219">
        <v>-31500000</v>
      </c>
      <c r="F81" s="224"/>
      <c r="G81" s="219">
        <v>-15488046</v>
      </c>
      <c r="H81" s="224"/>
      <c r="I81" s="234">
        <v>0</v>
      </c>
    </row>
    <row r="82" spans="1:9" ht="22" customHeight="1" x14ac:dyDescent="0.8">
      <c r="A82" s="218" t="s">
        <v>169</v>
      </c>
      <c r="C82" s="234">
        <v>0</v>
      </c>
      <c r="D82" s="224"/>
      <c r="E82" s="219">
        <v>105072</v>
      </c>
      <c r="F82" s="224"/>
      <c r="G82" s="234">
        <v>0</v>
      </c>
      <c r="H82" s="224"/>
      <c r="I82" s="219">
        <v>105072</v>
      </c>
    </row>
    <row r="83" spans="1:9" ht="21" customHeight="1" x14ac:dyDescent="0.8">
      <c r="A83" s="235" t="s">
        <v>170</v>
      </c>
      <c r="C83" s="229">
        <v>-4338321</v>
      </c>
      <c r="D83" s="224"/>
      <c r="E83" s="229">
        <v>-968418</v>
      </c>
      <c r="F83" s="224"/>
      <c r="G83" s="229">
        <v>-4338321</v>
      </c>
      <c r="H83" s="224"/>
      <c r="I83" s="229">
        <v>-963575</v>
      </c>
    </row>
    <row r="84" spans="1:9" ht="21" customHeight="1" x14ac:dyDescent="0.8">
      <c r="A84" s="86" t="s">
        <v>177</v>
      </c>
      <c r="C84" s="236">
        <f>SUM(C77:C83)</f>
        <v>-20819095</v>
      </c>
      <c r="D84" s="223"/>
      <c r="E84" s="236">
        <v>-18674375</v>
      </c>
      <c r="F84" s="223"/>
      <c r="G84" s="236">
        <f>SUM(G77:G83)</f>
        <v>-20819095</v>
      </c>
      <c r="H84" s="223"/>
      <c r="I84" s="236">
        <v>12992772</v>
      </c>
    </row>
    <row r="85" spans="1:9" ht="21" customHeight="1" x14ac:dyDescent="0.8">
      <c r="A85" s="207" t="s">
        <v>107</v>
      </c>
      <c r="C85" s="237">
        <v>20292</v>
      </c>
      <c r="D85" s="223"/>
      <c r="E85" s="237">
        <v>0</v>
      </c>
      <c r="F85" s="224"/>
      <c r="G85" s="237">
        <v>20292</v>
      </c>
      <c r="H85" s="224"/>
      <c r="I85" s="237">
        <v>0</v>
      </c>
    </row>
    <row r="86" spans="1:9" ht="21" customHeight="1" x14ac:dyDescent="0.8">
      <c r="A86" s="238" t="s">
        <v>108</v>
      </c>
      <c r="C86" s="223">
        <f>SUM(C84:C85,C73,C60)</f>
        <v>-5854709</v>
      </c>
      <c r="D86" s="223"/>
      <c r="E86" s="223">
        <v>-5778350</v>
      </c>
      <c r="F86" s="223"/>
      <c r="G86" s="223">
        <f>SUM(G84:G85,G73,G60)</f>
        <v>-355896</v>
      </c>
      <c r="H86" s="223"/>
      <c r="I86" s="223">
        <v>-3710450</v>
      </c>
    </row>
    <row r="87" spans="1:9" ht="22" customHeight="1" x14ac:dyDescent="0.8">
      <c r="A87" s="218" t="s">
        <v>109</v>
      </c>
      <c r="C87" s="219">
        <v>21942541</v>
      </c>
      <c r="D87" s="223"/>
      <c r="E87" s="219">
        <v>23852593</v>
      </c>
      <c r="F87" s="223"/>
      <c r="G87" s="219">
        <v>12836147</v>
      </c>
      <c r="H87" s="223"/>
      <c r="I87" s="219">
        <v>13426535</v>
      </c>
    </row>
    <row r="88" spans="1:9" ht="22" customHeight="1" thickBot="1" x14ac:dyDescent="0.85">
      <c r="A88" s="211" t="s">
        <v>193</v>
      </c>
      <c r="C88" s="267">
        <f>SUM(C86:C87)</f>
        <v>16087832</v>
      </c>
      <c r="D88" s="223"/>
      <c r="E88" s="239">
        <v>18074243</v>
      </c>
      <c r="F88" s="223"/>
      <c r="G88" s="267">
        <f>SUM(G86:G87)</f>
        <v>12480251</v>
      </c>
      <c r="H88" s="223"/>
      <c r="I88" s="239">
        <v>9716085</v>
      </c>
    </row>
    <row r="89" spans="1:9" ht="24" customHeight="1" thickTop="1" x14ac:dyDescent="0.8"/>
  </sheetData>
  <mergeCells count="14">
    <mergeCell ref="C50:E50"/>
    <mergeCell ref="G50:I50"/>
    <mergeCell ref="C52:I52"/>
    <mergeCell ref="C8:I8"/>
    <mergeCell ref="C48:E48"/>
    <mergeCell ref="G48:I48"/>
    <mergeCell ref="C49:E49"/>
    <mergeCell ref="G49:I4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15" orientation="portrait" useFirstPageNumber="1" r:id="rId1"/>
  <headerFooter>
    <oddFooter>&amp;L&amp;"CordiaUPC,Regular"&amp;15หมายเหตุประกอบงบการเงินเป็นส่วนหนึ่งของงบการเงินนี้&amp;"Angsana New,Regular"
&amp;C&amp;"CordiaUPC,Regular"&amp;15&amp;P</oddFooter>
  </headerFooter>
  <rowBreaks count="1" manualBreakCount="1">
    <brk id="44" max="8" man="1"/>
  </rowBreaks>
  <ignoredErrors>
    <ignoredError sqref="E60 I6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98723E55-6610-4CE0-8676-F0D63C11041A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BS-7-8</vt:lpstr>
      <vt:lpstr>PL 3 Mths-9-10</vt:lpstr>
      <vt:lpstr>PL 6 Mths-11-12</vt:lpstr>
      <vt:lpstr>SE-Conso-13</vt:lpstr>
      <vt:lpstr>SE-Bank-14</vt:lpstr>
      <vt:lpstr>CF-15-16 </vt:lpstr>
      <vt:lpstr>'BS-7-8'!Print_Area</vt:lpstr>
      <vt:lpstr>'CF-15-16 '!Print_Area</vt:lpstr>
      <vt:lpstr>'PL 3 Mths-9-10'!Print_Area</vt:lpstr>
      <vt:lpstr>'PL 6 Mths-11-12'!Print_Area</vt:lpstr>
      <vt:lpstr>'SE-Bank-14'!Print_Area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Orathai, Nuchprasert</dc:creator>
  <cp:lastModifiedBy>Jantana Pengpopan</cp:lastModifiedBy>
  <cp:lastPrinted>2021-08-25T06:31:50Z</cp:lastPrinted>
  <dcterms:created xsi:type="dcterms:W3CDTF">2016-05-13T09:16:52Z</dcterms:created>
  <dcterms:modified xsi:type="dcterms:W3CDTF">2021-08-26T01:17:44Z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D828CDF9-A099-459F-82B9-BFF3DB9B4F0A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C:\ProgramData\eAudIT\DM\d071ee86-85a3-4cee-918c-06ce58558359\ReadOnlyDocs\\Q1.7.1.1.5.00110tha509a201b-03t-1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