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_WFH_Temp\Disclose\For Sent_IR&amp;SET\SET\FS&amp;NOTE\EN\"/>
    </mc:Choice>
  </mc:AlternateContent>
  <bookViews>
    <workbookView xWindow="-120" yWindow="-120" windowWidth="29040" windowHeight="15840" tabRatio="786"/>
  </bookViews>
  <sheets>
    <sheet name="FINANCIAL POSITION" sheetId="1" r:id="rId1"/>
    <sheet name="COMPREHENSIVE INCOME 3M" sheetId="16" r:id="rId2"/>
    <sheet name="COMPREHENSIVE INCOME 6M" sheetId="18" r:id="rId3"/>
    <sheet name="CHANGES IN EQUITY" sheetId="17" r:id="rId4"/>
    <sheet name="CASH FLOWS" sheetId="10" r:id="rId5"/>
  </sheets>
  <definedNames>
    <definedName name="_xlnm.Print_Area" localSheetId="4">'CASH FLOWS'!$A$1:$M$106</definedName>
    <definedName name="_xlnm.Print_Area" localSheetId="3">'CHANGES IN EQUITY'!$A$1:$AL$99</definedName>
    <definedName name="_xlnm.Print_Area" localSheetId="1">'COMPREHENSIVE INCOME 3M'!$A$1:$M$64</definedName>
    <definedName name="_xlnm.Print_Area" localSheetId="2">'COMPREHENSIVE INCOME 6M'!$A$1:$M$64</definedName>
    <definedName name="_xlnm.Print_Area" localSheetId="0">'FINANCIAL POSITION'!$A$1:$M$60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6M'!$1:$7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FLOWS'!$A$1:$M$106</definedName>
    <definedName name="Z_001C26C4_3E8B_4AFF_A549_652B9253B69B_.wvu.PrintArea" localSheetId="3" hidden="1">'CHANGES IN EQUITY'!$A$1:$AQ$99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3M'!$A$1:$M$61</definedName>
    <definedName name="Z_0A0E54B7_D664_46D5_973E_7481578CB018_.wvu.PrintArea" localSheetId="2" hidden="1">'COMPREHENSIVE INCOME 6M'!$A$1:$M$61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3M'!$A$1:$M$61</definedName>
    <definedName name="Z_240E8386_2C9D_4570_B9E9_D562C1627FD4_.wvu.PrintArea" localSheetId="2" hidden="1">'COMPREHENSIVE INCOME 6M'!$A$1:$M$61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FLOWS'!$A$1:$M$107</definedName>
    <definedName name="Z_2A6038D5_F534_4FDC_B61F_61BDCAC41B11_.wvu.PrintArea" localSheetId="3" hidden="1">'CHANGES IN EQUITY'!$A$1:$AQ$99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3M'!$A$1:$M$61</definedName>
    <definedName name="Z_2D2240B8_818A_4249_A5C0_7F6CB9E40ABA_.wvu.PrintArea" localSheetId="2" hidden="1">'COMPREHENSIVE INCOME 6M'!$A$1:$M$61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3M'!$A$1:$M$61</definedName>
    <definedName name="Z_501BEC87_32F1_49C1_8F2D_72D5F03B8693_.wvu.PrintArea" localSheetId="2" hidden="1">'COMPREHENSIVE INCOME 6M'!$A$1:$M$61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FLOWS'!$A$1:$M$106</definedName>
    <definedName name="Z_5202DFE7_CFBA_4B74_B89C_856A31096AC0_.wvu.PrintArea" localSheetId="3" hidden="1">'CHANGES IN EQUITY'!$A$1:$AL$99</definedName>
    <definedName name="Z_5202DFE7_CFBA_4B74_B89C_856A31096AC0_.wvu.PrintArea" localSheetId="1" hidden="1">'COMPREHENSIVE INCOME 3M'!$A$1:$M$64</definedName>
    <definedName name="Z_5202DFE7_CFBA_4B74_B89C_856A31096AC0_.wvu.PrintArea" localSheetId="2" hidden="1">'COMPREHENSIVE INCOME 6M'!$A$1:$M$64</definedName>
    <definedName name="Z_5202DFE7_CFBA_4B74_B89C_856A31096AC0_.wvu.PrintArea" localSheetId="0" hidden="1">'FINANCIAL POSITION'!$A$1:$M$62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3M'!$A$1:$M$61</definedName>
    <definedName name="Z_A5D7191A_708C_426C_B2D0_9552F874DCD9_.wvu.PrintArea" localSheetId="2" hidden="1">'COMPREHENSIVE INCOME 6M'!$A$1:$M$61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FLOWS'!$A$1:$M$107</definedName>
    <definedName name="Z_AFFB5ADF_06F3_473C_A2EC_59754A14D6F2_.wvu.PrintArea" localSheetId="3" hidden="1">'CHANGES IN EQUITY'!$A$1:$AQ$99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FLOWS'!$A$1:$M$107</definedName>
    <definedName name="Z_E5E9ED7C_3C2B_47F9_AFA1_20199BF1D5CD_.wvu.PrintArea" localSheetId="3" hidden="1">'CHANGES IN EQUITY'!$A$1:$AQ$99</definedName>
    <definedName name="Z_E5E9ED7C_3C2B_47F9_AFA1_20199BF1D5CD_.wvu.PrintTitles" localSheetId="4" hidden="1">'CASH FLOWS'!$1:$7</definedName>
  </definedNames>
  <calcPr calcId="162913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8" i="10" l="1"/>
  <c r="G10" i="16" l="1"/>
  <c r="G13" i="16"/>
  <c r="G20" i="16"/>
  <c r="G22" i="16"/>
  <c r="G29" i="16"/>
  <c r="G31" i="16"/>
  <c r="G33" i="16"/>
  <c r="AF84" i="17"/>
  <c r="AF88" i="17"/>
  <c r="V84" i="17"/>
  <c r="V88" i="17"/>
  <c r="R84" i="17"/>
  <c r="R88" i="17"/>
  <c r="Z87" i="17"/>
  <c r="AJ87" i="17" s="1"/>
  <c r="Z86" i="17"/>
  <c r="AJ86" i="17"/>
  <c r="AH84" i="17"/>
  <c r="AH88" i="17" s="1"/>
  <c r="AD84" i="17"/>
  <c r="AD88" i="17" s="1"/>
  <c r="AB84" i="17"/>
  <c r="AB88" i="17"/>
  <c r="T84" i="17"/>
  <c r="T88" i="17"/>
  <c r="P84" i="17"/>
  <c r="P88" i="17" s="1"/>
  <c r="N84" i="17"/>
  <c r="N88" i="17" s="1"/>
  <c r="L84" i="17"/>
  <c r="L88" i="17"/>
  <c r="J84" i="17"/>
  <c r="J88" i="17" s="1"/>
  <c r="H84" i="17"/>
  <c r="H88" i="17" s="1"/>
  <c r="Z83" i="17"/>
  <c r="AJ83" i="17"/>
  <c r="X82" i="17"/>
  <c r="X84" i="17"/>
  <c r="X88" i="17"/>
  <c r="Z80" i="17"/>
  <c r="AJ80" i="17"/>
  <c r="Z76" i="17"/>
  <c r="AJ76" i="17"/>
  <c r="X72" i="17"/>
  <c r="Z72" i="17"/>
  <c r="AJ72" i="17"/>
  <c r="Z71" i="17"/>
  <c r="AJ71" i="17"/>
  <c r="AH69" i="17"/>
  <c r="AF69" i="17"/>
  <c r="AD69" i="17"/>
  <c r="AB69" i="17"/>
  <c r="V69" i="17"/>
  <c r="T69" i="17"/>
  <c r="R69" i="17"/>
  <c r="P69" i="17"/>
  <c r="N69" i="17"/>
  <c r="L69" i="17"/>
  <c r="J69" i="17"/>
  <c r="H69" i="17"/>
  <c r="Z68" i="17"/>
  <c r="AJ68" i="17" s="1"/>
  <c r="X67" i="17"/>
  <c r="X69" i="17"/>
  <c r="X65" i="17"/>
  <c r="Z65" i="17" s="1"/>
  <c r="AJ65" i="17" s="1"/>
  <c r="X64" i="17"/>
  <c r="Z64" i="17"/>
  <c r="AJ64" i="17"/>
  <c r="X63" i="17"/>
  <c r="Z63" i="17" s="1"/>
  <c r="AJ63" i="17" s="1"/>
  <c r="AH62" i="17"/>
  <c r="AH73" i="17"/>
  <c r="AF62" i="17"/>
  <c r="AF73" i="17"/>
  <c r="AD62" i="17"/>
  <c r="AD73" i="17" s="1"/>
  <c r="AB62" i="17"/>
  <c r="AB73" i="17"/>
  <c r="V62" i="17"/>
  <c r="V73" i="17" s="1"/>
  <c r="T62" i="17"/>
  <c r="T73" i="17"/>
  <c r="R62" i="17"/>
  <c r="R73" i="17"/>
  <c r="P62" i="17"/>
  <c r="P73" i="17"/>
  <c r="N62" i="17"/>
  <c r="N73" i="17" s="1"/>
  <c r="L62" i="17"/>
  <c r="L73" i="17"/>
  <c r="J62" i="17"/>
  <c r="J73" i="17"/>
  <c r="H62" i="17"/>
  <c r="H73" i="17"/>
  <c r="X61" i="17"/>
  <c r="Z60" i="17"/>
  <c r="AJ60" i="17" s="1"/>
  <c r="X31" i="17"/>
  <c r="AH31" i="17"/>
  <c r="AL31" i="17"/>
  <c r="X27" i="17"/>
  <c r="AH27" i="17" s="1"/>
  <c r="AL27" i="17" s="1"/>
  <c r="X26" i="17"/>
  <c r="AH26" i="17" s="1"/>
  <c r="AL26" i="17" s="1"/>
  <c r="AJ24" i="17"/>
  <c r="AF24" i="17"/>
  <c r="AD24" i="17"/>
  <c r="AB24" i="17"/>
  <c r="Z24" i="17"/>
  <c r="V24" i="17"/>
  <c r="T24" i="17"/>
  <c r="R24" i="17"/>
  <c r="P24" i="17"/>
  <c r="N24" i="17"/>
  <c r="L24" i="17"/>
  <c r="X24" i="17" s="1"/>
  <c r="J24" i="17"/>
  <c r="H24" i="17"/>
  <c r="F24" i="17"/>
  <c r="X23" i="17"/>
  <c r="AH23" i="17" s="1"/>
  <c r="AL23" i="17" s="1"/>
  <c r="X22" i="17"/>
  <c r="AH22" i="17"/>
  <c r="AL22" i="17"/>
  <c r="AL20" i="17"/>
  <c r="X20" i="17"/>
  <c r="X19" i="17"/>
  <c r="AH19" i="17" s="1"/>
  <c r="AL19" i="17" s="1"/>
  <c r="X18" i="17"/>
  <c r="AH18" i="17"/>
  <c r="AL18" i="17"/>
  <c r="AJ17" i="17"/>
  <c r="AJ28" i="17" s="1"/>
  <c r="AF17" i="17"/>
  <c r="AF28" i="17"/>
  <c r="AD17" i="17"/>
  <c r="AD28" i="17"/>
  <c r="AB17" i="17"/>
  <c r="AB28" i="17" s="1"/>
  <c r="Z17" i="17"/>
  <c r="Z28" i="17"/>
  <c r="V17" i="17"/>
  <c r="V28" i="17"/>
  <c r="T17" i="17"/>
  <c r="T28" i="17" s="1"/>
  <c r="R17" i="17"/>
  <c r="R28" i="17"/>
  <c r="P17" i="17"/>
  <c r="P28" i="17"/>
  <c r="N17" i="17"/>
  <c r="N28" i="17"/>
  <c r="L17" i="17"/>
  <c r="L28" i="17" s="1"/>
  <c r="J17" i="17"/>
  <c r="J28" i="17"/>
  <c r="H17" i="17"/>
  <c r="H28" i="17"/>
  <c r="F17" i="17"/>
  <c r="F28" i="17"/>
  <c r="X16" i="17"/>
  <c r="X17" i="17"/>
  <c r="X28" i="17"/>
  <c r="Z82" i="17"/>
  <c r="Z67" i="17"/>
  <c r="AH24" i="17"/>
  <c r="AL24" i="17"/>
  <c r="AH16" i="17"/>
  <c r="M57" i="18"/>
  <c r="M29" i="18"/>
  <c r="M57" i="16"/>
  <c r="K57" i="16"/>
  <c r="G57" i="16"/>
  <c r="M29" i="16"/>
  <c r="I57" i="18"/>
  <c r="M48" i="18"/>
  <c r="K48" i="18"/>
  <c r="I48" i="18"/>
  <c r="G48" i="18"/>
  <c r="K29" i="18"/>
  <c r="I29" i="18"/>
  <c r="G29" i="18"/>
  <c r="M13" i="18"/>
  <c r="K13" i="18"/>
  <c r="I13" i="18"/>
  <c r="G13" i="18"/>
  <c r="M10" i="18"/>
  <c r="M20" i="18"/>
  <c r="M22" i="18"/>
  <c r="K10" i="18"/>
  <c r="I10" i="18"/>
  <c r="I20" i="18"/>
  <c r="I22" i="18"/>
  <c r="G10" i="18"/>
  <c r="G20" i="18"/>
  <c r="G22" i="18"/>
  <c r="G31" i="18"/>
  <c r="G33" i="18"/>
  <c r="Z84" i="17"/>
  <c r="Z77" i="17"/>
  <c r="Z78" i="17"/>
  <c r="Z79" i="17"/>
  <c r="Z88" i="17"/>
  <c r="AJ82" i="17"/>
  <c r="AJ84" i="17"/>
  <c r="AJ77" i="17"/>
  <c r="AJ78" i="17"/>
  <c r="AJ79" i="17"/>
  <c r="AJ88" i="17"/>
  <c r="Z69" i="17"/>
  <c r="AJ67" i="17"/>
  <c r="AJ69" i="17"/>
  <c r="AL16" i="17"/>
  <c r="G49" i="18"/>
  <c r="I31" i="18"/>
  <c r="I33" i="18"/>
  <c r="I49" i="18"/>
  <c r="K20" i="18"/>
  <c r="K22" i="18"/>
  <c r="M31" i="18"/>
  <c r="M33" i="18"/>
  <c r="M49" i="18"/>
  <c r="K31" i="18"/>
  <c r="K33" i="18"/>
  <c r="K51" i="18" s="1"/>
  <c r="K49" i="18"/>
  <c r="X35" i="17"/>
  <c r="AH35" i="17"/>
  <c r="AL35" i="17"/>
  <c r="AH34" i="17"/>
  <c r="AL34" i="17"/>
  <c r="AH33" i="17"/>
  <c r="AL33" i="17"/>
  <c r="I57" i="16"/>
  <c r="K29" i="16"/>
  <c r="I29" i="16"/>
  <c r="M13" i="16"/>
  <c r="K13" i="16"/>
  <c r="I13" i="16"/>
  <c r="M10" i="16"/>
  <c r="M20" i="16"/>
  <c r="M22" i="16"/>
  <c r="M31" i="16"/>
  <c r="M33" i="16"/>
  <c r="K10" i="16"/>
  <c r="I10" i="16"/>
  <c r="I20" i="16"/>
  <c r="I22" i="16"/>
  <c r="I31" i="16"/>
  <c r="I33" i="16"/>
  <c r="X32" i="17"/>
  <c r="AH32" i="17"/>
  <c r="AL32" i="17"/>
  <c r="AH15" i="17"/>
  <c r="AH17" i="17" s="1"/>
  <c r="AH28" i="17" s="1"/>
  <c r="AL15" i="17"/>
  <c r="AL17" i="17" s="1"/>
  <c r="AL28" i="17" s="1"/>
  <c r="G48" i="16"/>
  <c r="I48" i="16"/>
  <c r="K48" i="16"/>
  <c r="M48" i="16"/>
  <c r="J39" i="17"/>
  <c r="J43" i="17"/>
  <c r="M50" i="1"/>
  <c r="M52" i="1"/>
  <c r="K50" i="1"/>
  <c r="K52" i="1"/>
  <c r="I50" i="1"/>
  <c r="I52" i="1"/>
  <c r="G50" i="1"/>
  <c r="G52" i="1"/>
  <c r="X42" i="17"/>
  <c r="AH42" i="17"/>
  <c r="AL42" i="17"/>
  <c r="X41" i="17"/>
  <c r="AH41" i="17"/>
  <c r="AL41" i="17"/>
  <c r="AJ39" i="17"/>
  <c r="AJ43" i="17"/>
  <c r="AF39" i="17"/>
  <c r="AF43" i="17"/>
  <c r="AD39" i="17"/>
  <c r="AD43" i="17"/>
  <c r="AB39" i="17"/>
  <c r="AB43" i="17"/>
  <c r="Z39" i="17"/>
  <c r="Z43" i="17"/>
  <c r="V39" i="17"/>
  <c r="V43" i="17"/>
  <c r="T39" i="17"/>
  <c r="T43" i="17"/>
  <c r="R39" i="17"/>
  <c r="R43" i="17"/>
  <c r="P39" i="17"/>
  <c r="P43" i="17"/>
  <c r="N39" i="17"/>
  <c r="N43" i="17"/>
  <c r="L39" i="17"/>
  <c r="L43" i="17"/>
  <c r="H39" i="17"/>
  <c r="H43" i="17"/>
  <c r="F39" i="17"/>
  <c r="F43" i="17" s="1"/>
  <c r="X38" i="17"/>
  <c r="AH38" i="17"/>
  <c r="AL38" i="17"/>
  <c r="X37" i="17"/>
  <c r="G98" i="10"/>
  <c r="G94" i="10"/>
  <c r="M94" i="10"/>
  <c r="K94" i="10"/>
  <c r="I94" i="10"/>
  <c r="M82" i="10"/>
  <c r="K82" i="10"/>
  <c r="I82" i="10"/>
  <c r="G82" i="10"/>
  <c r="M33" i="10"/>
  <c r="M40" i="10" s="1"/>
  <c r="M59" i="10" s="1"/>
  <c r="K33" i="10"/>
  <c r="K40" i="10" s="1"/>
  <c r="K59" i="10" s="1"/>
  <c r="I33" i="10"/>
  <c r="I40" i="10" s="1"/>
  <c r="I59" i="10" s="1"/>
  <c r="G33" i="10"/>
  <c r="G40" i="10" s="1"/>
  <c r="G59" i="10" s="1"/>
  <c r="H50" i="17"/>
  <c r="M35" i="1"/>
  <c r="K35" i="1"/>
  <c r="I35" i="1"/>
  <c r="G35" i="1"/>
  <c r="M21" i="1"/>
  <c r="K21" i="1"/>
  <c r="I21" i="1"/>
  <c r="G21" i="1"/>
  <c r="N39" i="10"/>
  <c r="X39" i="17"/>
  <c r="X43" i="17"/>
  <c r="G53" i="1"/>
  <c r="K20" i="16"/>
  <c r="K22" i="16"/>
  <c r="K31" i="16"/>
  <c r="K33" i="16"/>
  <c r="K49" i="16"/>
  <c r="AH37" i="17"/>
  <c r="AL37" i="17"/>
  <c r="AL39" i="17"/>
  <c r="G49" i="16"/>
  <c r="I49" i="16"/>
  <c r="M49" i="16"/>
  <c r="K53" i="1"/>
  <c r="M53" i="1"/>
  <c r="I53" i="1"/>
  <c r="AL43" i="17"/>
  <c r="AH39" i="17"/>
  <c r="AH43" i="17"/>
  <c r="G97" i="10" l="1"/>
  <c r="G99" i="10" s="1"/>
  <c r="M97" i="10"/>
  <c r="M99" i="10" s="1"/>
  <c r="K97" i="10"/>
  <c r="K99" i="10" s="1"/>
  <c r="I97" i="10"/>
  <c r="I99" i="10" s="1"/>
  <c r="X62" i="17"/>
  <c r="X73" i="17" s="1"/>
  <c r="Z61" i="17"/>
  <c r="AJ61" i="17" l="1"/>
  <c r="AJ62" i="17" s="1"/>
  <c r="AJ73" i="17" s="1"/>
  <c r="Z62" i="17"/>
  <c r="Z73" i="17" s="1"/>
</calcChain>
</file>

<file path=xl/sharedStrings.xml><?xml version="1.0" encoding="utf-8"?>
<sst xmlns="http://schemas.openxmlformats.org/spreadsheetml/2006/main" count="460" uniqueCount="256">
  <si>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</si>
  <si>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</si>
  <si>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</si>
  <si>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</si>
  <si>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</si>
  <si>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</si>
  <si>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June 2021</t>
  </si>
  <si>
    <t>31 December 2020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</si>
  <si>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</si>
  <si>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</si>
  <si>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</si>
  <si>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</si>
  <si>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</si>
  <si>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</si>
  <si>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</si>
  <si>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</si>
  <si>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</si>
  <si>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</si>
  <si>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</si>
  <si>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</si>
  <si>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</si>
  <si>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</si>
  <si>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</si>
  <si>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</si>
  <si>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</si>
  <si>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</si>
  <si>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</si>
  <si>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</si>
  <si>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</si>
  <si>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</si>
  <si>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</si>
  <si>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</si>
  <si>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</si>
  <si>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</si>
  <si>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</si>
  <si>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</si>
  <si>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</si>
  <si>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</si>
  <si>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</si>
  <si>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</si>
  <si>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</si>
  <si>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</si>
  <si>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</si>
  <si>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</si>
  <si>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</si>
  <si>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</si>
  <si>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</si>
  <si>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</si>
  <si>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</si>
  <si>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</si>
  <si>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</si>
  <si>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</si>
  <si>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</si>
  <si>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</si>
  <si>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(Mr. Pipit Aneaknithi)</t>
  </si>
  <si>
    <t>Chief Executive Officer</t>
  </si>
  <si>
    <t>President</t>
  </si>
  <si>
    <t>STATEMENTS OF PROFIT OR LOSS AND OTHER COMPREHENSIVE INCOME</t>
  </si>
  <si>
    <t>(UNAUDITED)</t>
  </si>
  <si>
    <t>For the three-month period ended 30 June</t>
  </si>
  <si>
    <t>Interest income</t>
  </si>
  <si>
    <t>39</t>
  </si>
  <si>
    <t>Interest expenses</t>
  </si>
  <si>
    <t>40</t>
  </si>
  <si>
    <t>Interest income - net</t>
  </si>
  <si>
    <t>Fees and service income</t>
  </si>
  <si>
    <t>Fees and service expenses</t>
  </si>
  <si>
    <t>Fees and service income - net</t>
  </si>
  <si>
    <t>41</t>
  </si>
  <si>
    <t>Gain on financial instrument measured at fair value through profit or loss</t>
  </si>
  <si>
    <t>42</t>
  </si>
  <si>
    <t>Gain on investments</t>
  </si>
  <si>
    <t>43</t>
  </si>
  <si>
    <t>Share of (loss) profit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</si>
  <si>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</si>
  <si>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</si>
  <si>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</si>
  <si>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</si>
  <si>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</si>
  <si>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</si>
  <si>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</si>
  <si>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</si>
  <si>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</si>
  <si>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</si>
  <si>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</si>
  <si>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</si>
  <si>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</si>
  <si>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</si>
  <si>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44</t>
  </si>
  <si>
    <t>Operating profit before income tax expense</t>
  </si>
  <si>
    <t>Income tax expense</t>
  </si>
  <si>
    <t>45</t>
  </si>
  <si>
    <t>Net profit</t>
  </si>
  <si>
    <t>Other comprehensive income</t>
  </si>
  <si>
    <t>Items that will be reclassified subsequently to profit or loss</t>
  </si>
  <si>
    <t xml:space="preserve">Gain on investments in debt instruments measured at fair value through </t>
  </si>
  <si>
    <t>other comprehensive income</t>
  </si>
  <si>
    <t>Loss on cash flow hedges</t>
  </si>
  <si>
    <t>Gain (Loss)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</si>
  <si>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</si>
  <si>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</si>
  <si>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</si>
  <si>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(Loss) on investments in equity instruments designated at fair value through </t>
  </si>
  <si>
    <t>Gain (loss) on financial liabilities designated at fair value through profit or loss</t>
  </si>
  <si>
    <t>Actuarial loss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</si>
  <si>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</si>
  <si>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</si>
  <si>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</si>
  <si>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</si>
  <si>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</si>
  <si>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</si>
  <si>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</si>
  <si>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</si>
  <si>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</si>
  <si>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</si>
  <si>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six-month period ended 30 June</t>
  </si>
  <si>
    <t xml:space="preserve">Loss on investments in debt instruments measured at fair value through </t>
  </si>
  <si>
    <t>(Loss) Gain on cash flow hedges</t>
  </si>
  <si>
    <t>Gain arising from translating the financial statements of a foreign operation</t>
  </si>
  <si>
    <t>Actuarial gain (loss) on defined benefit plans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</si>
  <si>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</si>
  <si>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</si>
  <si>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</si>
  <si>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</si>
  <si>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</si>
  <si>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</si>
  <si>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</si>
  <si>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</si>
  <si>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</si>
  <si>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Treasury Shares</t>
  </si>
  <si>
    <t>Interests</t>
  </si>
  <si>
    <t>Paid-up Share</t>
  </si>
  <si>
    <t>Share Capital</t>
  </si>
  <si>
    <t>Instruments</t>
  </si>
  <si>
    <t>Appraisal</t>
  </si>
  <si>
    <t>Revaluation</t>
  </si>
  <si>
    <t>Revaluation Surplus</t>
  </si>
  <si>
    <t>Cash Flow</t>
  </si>
  <si>
    <t xml:space="preserve">Foreign </t>
  </si>
  <si>
    <t>Total</t>
  </si>
  <si>
    <t>Attributable to Equity</t>
  </si>
  <si>
    <t>Capital</t>
  </si>
  <si>
    <t>(Note 30)</t>
  </si>
  <si>
    <t xml:space="preserve">Surplus on </t>
  </si>
  <si>
    <t>Surplus on</t>
  </si>
  <si>
    <t>on Investments in</t>
  </si>
  <si>
    <t>Hedge Reserve</t>
  </si>
  <si>
    <t xml:space="preserve">Currency </t>
  </si>
  <si>
    <t>Other</t>
  </si>
  <si>
    <t>Legal Reserve</t>
  </si>
  <si>
    <t>Reserve</t>
  </si>
  <si>
    <t>Holders of the Bank</t>
  </si>
  <si>
    <t>Asset Revaluation</t>
  </si>
  <si>
    <t>Available-for-sale</t>
  </si>
  <si>
    <t xml:space="preserve">Debt Instruments Measured </t>
  </si>
  <si>
    <t xml:space="preserve">Equity Instruments Designated </t>
  </si>
  <si>
    <t>Translation</t>
  </si>
  <si>
    <t>Reserves</t>
  </si>
  <si>
    <t>Investments</t>
  </si>
  <si>
    <t>at Fair Value through</t>
  </si>
  <si>
    <t>Other Comprehensive Income</t>
  </si>
  <si>
    <t>Six-month period ended 30 June 2020</t>
  </si>
  <si>
    <t>Balance at 1 January 2020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</si>
  <si>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</si>
  <si>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</si>
  <si>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</si>
  <si>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</si>
  <si>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</si>
  <si>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Transferred to retained earnings</t>
  </si>
  <si>
    <t>Balance at 30 June 2020</t>
  </si>
  <si>
    <t>Six-month period ended 30 June 2021</t>
  </si>
  <si>
    <t>Balance at 1 January 2021</t>
  </si>
  <si>
    <t>Distribution of other equity instruments</t>
  </si>
  <si>
    <t>Balance at 30 June 2021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</si>
  <si>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</si>
  <si>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</si>
  <si>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</si>
  <si>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</si>
  <si>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</si>
  <si>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</si>
  <si>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</si>
  <si>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</si>
  <si>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 xml:space="preserve">Bad debt and doubtful accounts </t>
  </si>
  <si>
    <t>Loss on debt restructuring</t>
  </si>
  <si>
    <t>Interest income from amortisation of revaluation allowance for debt restructuring</t>
  </si>
  <si>
    <t>Gain on foreign exchange translation of long-term borrowings</t>
  </si>
  <si>
    <t>Loss on revaluation of financial assets measured at fair value through profit or loss</t>
  </si>
  <si>
    <t>Gain on revaluation of trading investments</t>
  </si>
  <si>
    <t xml:space="preserve">Reversal of loss on impairment of investments </t>
  </si>
  <si>
    <t>Gain on disposal of investments</t>
  </si>
  <si>
    <t>Loss on liquidation and redemption of subsidiary</t>
  </si>
  <si>
    <t>Gain on disposal of investments in associated company</t>
  </si>
  <si>
    <t xml:space="preserve">Loss on impairment of properties foreclosed </t>
  </si>
  <si>
    <t>Reversal of loss on impairment of premises and equipment</t>
  </si>
  <si>
    <t>Loss (Reversal of loss) on impairment of other assets</t>
  </si>
  <si>
    <t>Provision for other assets</t>
  </si>
  <si>
    <t>Loss (gain) on disposal of premises and equipment</t>
  </si>
  <si>
    <t>Loss on write off of premises and equipment</t>
  </si>
  <si>
    <t>Loss on write off of other assets</t>
  </si>
  <si>
    <t>Reversal of loss on revaluation of premises</t>
  </si>
  <si>
    <t>Share of loss (profit) from investments using equity method</t>
  </si>
  <si>
    <t>Proceeds from interest</t>
  </si>
  <si>
    <t>Interest paid</t>
  </si>
  <si>
    <t>Proceeds from dividends</t>
  </si>
  <si>
    <t>Income tax paid</t>
  </si>
  <si>
    <t xml:space="preserve">   Operating profit before changes in operating assets and liabilities</t>
  </si>
  <si>
    <t>(Increase) Decrease in operating assets</t>
  </si>
  <si>
    <t>Interbank and money market items (assets)</t>
  </si>
  <si>
    <t>Investments held for trading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</si>
  <si>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</si>
  <si>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</si>
  <si>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</si>
  <si>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</si>
  <si>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</si>
  <si>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</si>
  <si>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</si>
  <si>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Net cash provided by operating activities</t>
  </si>
  <si>
    <t>CASH FLOWS FROM INVESTING ACTIVITIES</t>
  </si>
  <si>
    <t xml:space="preserve">Proceeds from disposal of investments measured at fair value through </t>
  </si>
  <si>
    <t xml:space="preserve">   other comprehensive income</t>
  </si>
  <si>
    <t>Proceeds from redemption of investments measured at amortised cost</t>
  </si>
  <si>
    <t>Proceeds from disposal of available-for-sale investments</t>
  </si>
  <si>
    <t>Proceeds from redemption of held-to-maturity debt instruments</t>
  </si>
  <si>
    <t>Proceeds from disposal of general investments</t>
  </si>
  <si>
    <t>Proceeds from capital decrease in subsidiary</t>
  </si>
  <si>
    <t>Proceeds from liquidation and redemption of subsidiary</t>
  </si>
  <si>
    <t>Proceeds from disposal of investments in associate</t>
  </si>
  <si>
    <t>Purchase of investments measured at fair value through other comprehensive income</t>
  </si>
  <si>
    <t>Purchase of investments measured at amortised cost</t>
  </si>
  <si>
    <t>Purchase of available-for-sale investments</t>
  </si>
  <si>
    <t>Purchase of held-to-maturity debt instruments</t>
  </si>
  <si>
    <t>Purchase of general investments</t>
  </si>
  <si>
    <t>Purchase of investments in subsidiaries</t>
  </si>
  <si>
    <t>Purchase of investments in associates and joint venture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</si>
  <si>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</si>
  <si>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</si>
  <si>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</si>
  <si>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</si>
  <si>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</si>
  <si>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 xml:space="preserve">   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</si>
  <si>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</si>
  <si>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</si>
  <si>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</si>
  <si>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</si>
  <si>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</si>
  <si>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</si>
  <si>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Proceeds from issuance of other equity instruments</t>
  </si>
  <si>
    <t>Cash payment for expenses related to issuance of other equity instruments</t>
  </si>
  <si>
    <t>Cash payment for distribution of other equity instruments</t>
  </si>
  <si>
    <t>Cash payment for lease liabilities</t>
  </si>
  <si>
    <t xml:space="preserve">   Net cash used in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</si>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</sst>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224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Fill="1" applyAlignment="1">
      <alignment horizontal="centerContinuous"/>
    </xf>
    <xf numFmtId="190" fontId="23" fillId="0" borderId="0" xfId="0" applyNumberFormat="1" applyFont="1" applyFill="1" applyAlignment="1">
      <alignment horizontal="centerContinuous"/>
    </xf>
    <xf numFmtId="0" fontId="23" fillId="0" borderId="0" xfId="0" applyFont="1" applyFill="1"/>
    <xf numFmtId="190" fontId="23" fillId="0" borderId="0" xfId="0" applyNumberFormat="1" applyFont="1" applyFill="1" applyBorder="1" applyAlignment="1">
      <alignment horizontal="centerContinuous"/>
    </xf>
    <xf numFmtId="0" fontId="23" fillId="0" borderId="0" xfId="0" applyFont="1" applyFill="1" applyBorder="1" applyAlignment="1">
      <alignment horizontal="centerContinuous"/>
    </xf>
    <xf numFmtId="190" fontId="24" fillId="0" borderId="0" xfId="0" applyNumberFormat="1" applyFont="1" applyFill="1" applyBorder="1" applyAlignment="1">
      <alignment horizontal="centerContinuous"/>
    </xf>
    <xf numFmtId="0" fontId="24" fillId="0" borderId="0" xfId="0" applyFont="1" applyFill="1"/>
    <xf numFmtId="190" fontId="24" fillId="0" borderId="10" xfId="0" applyNumberFormat="1" applyFont="1" applyFill="1" applyBorder="1" applyAlignment="1"/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190" fontId="24" fillId="0" borderId="0" xfId="0" applyNumberFormat="1" applyFont="1" applyFill="1"/>
    <xf numFmtId="190" fontId="24" fillId="0" borderId="0" xfId="0" applyNumberFormat="1" applyFont="1" applyFill="1" applyBorder="1"/>
    <xf numFmtId="190" fontId="24" fillId="0" borderId="11" xfId="0" applyNumberFormat="1" applyFont="1" applyFill="1" applyBorder="1"/>
    <xf numFmtId="190" fontId="24" fillId="0" borderId="12" xfId="0" applyNumberFormat="1" applyFont="1" applyFill="1" applyBorder="1"/>
    <xf numFmtId="190" fontId="24" fillId="0" borderId="13" xfId="0" applyNumberFormat="1" applyFont="1" applyFill="1" applyBorder="1"/>
    <xf numFmtId="190" fontId="24" fillId="0" borderId="0" xfId="28" applyNumberFormat="1" applyFont="1" applyFill="1" applyBorder="1"/>
    <xf numFmtId="190" fontId="24" fillId="0" borderId="11" xfId="0" applyNumberFormat="1" applyFont="1" applyFill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 applyBorder="1"/>
    <xf numFmtId="39" fontId="24" fillId="0" borderId="0" xfId="45" applyNumberFormat="1" applyFont="1"/>
    <xf numFmtId="39" fontId="24" fillId="0" borderId="0" xfId="45" applyNumberFormat="1" applyFont="1" applyFill="1"/>
    <xf numFmtId="0" fontId="24" fillId="0" borderId="0" xfId="45" applyFont="1" applyFill="1"/>
    <xf numFmtId="3" fontId="24" fillId="0" borderId="0" xfId="0" applyNumberFormat="1" applyFont="1" applyFill="1"/>
    <xf numFmtId="39" fontId="24" fillId="0" borderId="0" xfId="0" applyNumberFormat="1" applyFont="1" applyFill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/>
    <xf numFmtId="190" fontId="24" fillId="0" borderId="0" xfId="0" applyNumberFormat="1" applyFont="1" applyBorder="1" applyAlignment="1">
      <alignment horizontal="center"/>
    </xf>
    <xf numFmtId="0" fontId="24" fillId="0" borderId="0" xfId="0" applyFont="1"/>
    <xf numFmtId="190" fontId="24" fillId="0" borderId="11" xfId="0" applyNumberFormat="1" applyFont="1" applyBorder="1"/>
    <xf numFmtId="190" fontId="24" fillId="0" borderId="0" xfId="28" applyNumberFormat="1" applyFont="1"/>
    <xf numFmtId="49" fontId="24" fillId="0" borderId="0" xfId="0" applyNumberFormat="1" applyFont="1" applyFill="1"/>
    <xf numFmtId="189" fontId="24" fillId="0" borderId="0" xfId="0" applyNumberFormat="1" applyFont="1"/>
    <xf numFmtId="190" fontId="24" fillId="0" borderId="0" xfId="0" applyNumberFormat="1" applyFont="1" applyBorder="1"/>
    <xf numFmtId="49" fontId="24" fillId="0" borderId="0" xfId="0" quotePrefix="1" applyNumberFormat="1" applyFont="1" applyAlignment="1">
      <alignment horizontal="left"/>
    </xf>
    <xf numFmtId="0" fontId="24" fillId="0" borderId="0" xfId="45" applyFont="1" applyFill="1" applyBorder="1" applyAlignment="1">
      <alignment horizontal="centerContinuous"/>
    </xf>
    <xf numFmtId="0" fontId="26" fillId="0" borderId="0" xfId="41" applyFont="1" applyFill="1" applyBorder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0" xfId="47" applyNumberFormat="1" applyFont="1" applyFill="1" applyBorder="1"/>
    <xf numFmtId="190" fontId="24" fillId="0" borderId="0" xfId="47" applyNumberFormat="1" applyFont="1" applyFill="1"/>
    <xf numFmtId="191" fontId="24" fillId="0" borderId="0" xfId="47" applyNumberFormat="1" applyFont="1" applyFill="1"/>
    <xf numFmtId="0" fontId="24" fillId="0" borderId="0" xfId="47" applyFont="1" applyFill="1"/>
    <xf numFmtId="190" fontId="24" fillId="0" borderId="0" xfId="47" applyNumberFormat="1" applyFont="1" applyFill="1" applyAlignment="1">
      <alignment horizontal="center"/>
    </xf>
    <xf numFmtId="190" fontId="24" fillId="0" borderId="11" xfId="47" applyNumberFormat="1" applyFont="1" applyFill="1" applyBorder="1"/>
    <xf numFmtId="190" fontId="24" fillId="0" borderId="13" xfId="47" applyNumberFormat="1" applyFont="1" applyFill="1" applyBorder="1"/>
    <xf numFmtId="190" fontId="24" fillId="0" borderId="0" xfId="47" applyNumberFormat="1" applyFont="1" applyFill="1" applyBorder="1" applyAlignment="1">
      <alignment horizontal="center"/>
    </xf>
    <xf numFmtId="190" fontId="24" fillId="0" borderId="12" xfId="47" applyNumberFormat="1" applyFont="1" applyFill="1" applyBorder="1"/>
    <xf numFmtId="190" fontId="24" fillId="0" borderId="13" xfId="0" applyNumberFormat="1" applyFont="1" applyBorder="1" applyAlignment="1">
      <alignment horizontal="centerContinuous"/>
    </xf>
    <xf numFmtId="0" fontId="24" fillId="0" borderId="11" xfId="0" applyNumberFormat="1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3" fillId="0" borderId="0" xfId="46" applyFont="1" applyFill="1" applyAlignment="1">
      <alignment horizontal="centerContinuous"/>
    </xf>
    <xf numFmtId="0" fontId="24" fillId="0" borderId="0" xfId="46" applyFont="1" applyFill="1" applyAlignment="1">
      <alignment horizontal="centerContinuous"/>
    </xf>
    <xf numFmtId="0" fontId="24" fillId="0" borderId="0" xfId="46" applyFont="1" applyFill="1"/>
    <xf numFmtId="0" fontId="24" fillId="0" borderId="13" xfId="46" applyFont="1" applyFill="1" applyBorder="1" applyAlignment="1">
      <alignment horizontal="centerContinuous"/>
    </xf>
    <xf numFmtId="0" fontId="24" fillId="0" borderId="0" xfId="46" applyFont="1" applyFill="1" applyBorder="1"/>
    <xf numFmtId="0" fontId="24" fillId="0" borderId="0" xfId="43" applyFont="1" applyFill="1"/>
    <xf numFmtId="189" fontId="24" fillId="0" borderId="0" xfId="46" applyNumberFormat="1" applyFont="1" applyFill="1"/>
    <xf numFmtId="0" fontId="24" fillId="0" borderId="0" xfId="44" applyFont="1" applyFill="1"/>
    <xf numFmtId="190" fontId="24" fillId="0" borderId="0" xfId="46" applyNumberFormat="1" applyFont="1" applyFill="1"/>
    <xf numFmtId="0" fontId="24" fillId="0" borderId="0" xfId="46" applyFont="1"/>
    <xf numFmtId="39" fontId="24" fillId="0" borderId="0" xfId="46" applyNumberFormat="1" applyFont="1" applyBorder="1"/>
    <xf numFmtId="39" fontId="24" fillId="0" borderId="0" xfId="46" applyNumberFormat="1" applyFont="1"/>
    <xf numFmtId="190" fontId="23" fillId="0" borderId="0" xfId="49" applyNumberFormat="1" applyFont="1" applyFill="1" applyBorder="1"/>
    <xf numFmtId="191" fontId="24" fillId="0" borderId="0" xfId="28" applyNumberFormat="1" applyFont="1" applyBorder="1"/>
    <xf numFmtId="0" fontId="23" fillId="0" borderId="0" xfId="45" applyFont="1" applyFill="1" applyAlignment="1">
      <alignment horizontal="centerContinuous"/>
    </xf>
    <xf numFmtId="190" fontId="24" fillId="0" borderId="10" xfId="0" applyNumberFormat="1" applyFont="1" applyFill="1" applyBorder="1"/>
    <xf numFmtId="0" fontId="24" fillId="0" borderId="0" xfId="43" applyFont="1" applyFill="1" applyAlignment="1">
      <alignment horizontal="left"/>
    </xf>
    <xf numFmtId="190" fontId="23" fillId="0" borderId="0" xfId="49" applyNumberFormat="1" applyFont="1" applyFill="1" applyBorder="1" applyAlignment="1">
      <alignment horizontal="center"/>
    </xf>
    <xf numFmtId="190" fontId="24" fillId="0" borderId="0" xfId="49" applyNumberFormat="1" applyFont="1" applyFill="1" applyBorder="1" applyAlignment="1"/>
    <xf numFmtId="49" fontId="24" fillId="0" borderId="0" xfId="0" applyNumberFormat="1" applyFont="1" applyFill="1" applyBorder="1" applyAlignment="1">
      <alignment horizontal="center"/>
    </xf>
    <xf numFmtId="190" fontId="2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190" fontId="24" fillId="0" borderId="0" xfId="0" applyNumberFormat="1" applyFont="1" applyFill="1" applyAlignment="1">
      <alignment horizontal="center"/>
    </xf>
    <xf numFmtId="0" fontId="24" fillId="0" borderId="0" xfId="0" quotePrefix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90" fontId="24" fillId="0" borderId="0" xfId="45" applyNumberFormat="1" applyFont="1" applyFill="1"/>
    <xf numFmtId="39" fontId="24" fillId="0" borderId="0" xfId="45" applyNumberFormat="1" applyFont="1" applyFill="1" applyBorder="1"/>
    <xf numFmtId="0" fontId="24" fillId="0" borderId="0" xfId="46" applyFont="1" applyFill="1" applyAlignment="1">
      <alignment horizontal="center"/>
    </xf>
    <xf numFmtId="49" fontId="24" fillId="0" borderId="13" xfId="0" applyNumberFormat="1" applyFont="1" applyFill="1" applyBorder="1" applyAlignment="1">
      <alignment horizontal="center" vertical="top" wrapText="1"/>
    </xf>
    <xf numFmtId="190" fontId="24" fillId="0" borderId="10" xfId="0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>
      <alignment vertical="top"/>
    </xf>
    <xf numFmtId="0" fontId="24" fillId="0" borderId="0" xfId="45" applyFont="1" applyBorder="1"/>
    <xf numFmtId="0" fontId="24" fillId="0" borderId="0" xfId="45" applyFont="1" applyBorder="1" applyAlignment="1">
      <alignment horizontal="center"/>
    </xf>
    <xf numFmtId="0" fontId="24" fillId="0" borderId="0" xfId="45" applyFont="1" applyBorder="1" applyAlignment="1">
      <alignment horizontal="centerContinuous"/>
    </xf>
    <xf numFmtId="0" fontId="24" fillId="0" borderId="0" xfId="0" applyFont="1" applyFill="1" applyBorder="1" applyAlignment="1">
      <alignment horizontal="center"/>
    </xf>
    <xf numFmtId="49" fontId="24" fillId="0" borderId="0" xfId="45" quotePrefix="1" applyNumberFormat="1" applyFont="1" applyBorder="1" applyAlignment="1">
      <alignment horizontal="left"/>
    </xf>
    <xf numFmtId="187" fontId="24" fillId="0" borderId="0" xfId="0" applyNumberFormat="1" applyFont="1" applyFill="1" applyAlignment="1">
      <alignment horizontal="center"/>
    </xf>
    <xf numFmtId="193" fontId="24" fillId="0" borderId="0" xfId="0" applyNumberFormat="1" applyFont="1" applyFill="1" applyAlignment="1">
      <alignment horizontal="center"/>
    </xf>
    <xf numFmtId="190" fontId="23" fillId="0" borderId="0" xfId="0" applyNumberFormat="1" applyFont="1" applyFill="1" applyAlignment="1">
      <alignment horizontal="center"/>
    </xf>
    <xf numFmtId="0" fontId="23" fillId="0" borderId="0" xfId="41" applyFont="1" applyFill="1" applyAlignment="1"/>
    <xf numFmtId="0" fontId="23" fillId="0" borderId="0" xfId="41" applyFont="1" applyFill="1" applyBorder="1" applyAlignment="1">
      <alignment horizontal="centerContinuous"/>
    </xf>
    <xf numFmtId="0" fontId="23" fillId="0" borderId="0" xfId="41" applyFont="1" applyFill="1" applyAlignment="1">
      <alignment horizontal="centerContinuous"/>
    </xf>
    <xf numFmtId="0" fontId="24" fillId="0" borderId="0" xfId="41" applyFont="1" applyFill="1" applyBorder="1" applyAlignment="1"/>
    <xf numFmtId="0" fontId="24" fillId="0" borderId="10" xfId="41" applyFont="1" applyFill="1" applyBorder="1" applyAlignment="1">
      <alignment horizontal="center"/>
    </xf>
    <xf numFmtId="0" fontId="24" fillId="0" borderId="0" xfId="41" applyFont="1" applyFill="1" applyBorder="1" applyAlignment="1">
      <alignment horizontal="center"/>
    </xf>
    <xf numFmtId="0" fontId="24" fillId="0" borderId="0" xfId="41" applyFont="1" applyFill="1" applyAlignment="1">
      <alignment horizontal="center"/>
    </xf>
    <xf numFmtId="37" fontId="24" fillId="0" borderId="0" xfId="41" applyNumberFormat="1" applyFont="1" applyFill="1" applyBorder="1" applyAlignment="1"/>
    <xf numFmtId="0" fontId="24" fillId="0" borderId="0" xfId="41" applyFont="1" applyFill="1" applyBorder="1"/>
    <xf numFmtId="0" fontId="24" fillId="0" borderId="0" xfId="41" applyFont="1" applyFill="1" applyAlignment="1">
      <alignment horizontal="centerContinuous"/>
    </xf>
    <xf numFmtId="0" fontId="24" fillId="0" borderId="0" xfId="41" applyFont="1" applyFill="1" applyBorder="1" applyAlignment="1">
      <alignment horizontal="centerContinuous"/>
    </xf>
    <xf numFmtId="0" fontId="24" fillId="0" borderId="0" xfId="41" applyFont="1" applyFill="1" applyBorder="1" applyAlignment="1">
      <alignment horizontal="right"/>
    </xf>
    <xf numFmtId="37" fontId="24" fillId="0" borderId="0" xfId="41" applyNumberFormat="1" applyFont="1" applyFill="1" applyBorder="1" applyAlignment="1">
      <alignment horizontal="center"/>
    </xf>
    <xf numFmtId="49" fontId="24" fillId="0" borderId="0" xfId="41" applyNumberFormat="1" applyFont="1" applyFill="1" applyBorder="1" applyAlignment="1">
      <alignment horizontal="center"/>
    </xf>
    <xf numFmtId="49" fontId="24" fillId="0" borderId="11" xfId="41" applyNumberFormat="1" applyFont="1" applyFill="1" applyBorder="1" applyAlignment="1">
      <alignment horizontal="center"/>
    </xf>
    <xf numFmtId="0" fontId="24" fillId="0" borderId="11" xfId="41" applyFont="1" applyFill="1" applyBorder="1"/>
    <xf numFmtId="0" fontId="23" fillId="0" borderId="0" xfId="41" applyFont="1" applyFill="1" applyBorder="1" applyAlignment="1">
      <alignment horizontal="left"/>
    </xf>
    <xf numFmtId="0" fontId="23" fillId="0" borderId="0" xfId="41" applyFont="1" applyFill="1" applyBorder="1"/>
    <xf numFmtId="0" fontId="23" fillId="0" borderId="0" xfId="41" quotePrefix="1" applyFont="1" applyFill="1" applyBorder="1" applyAlignment="1">
      <alignment horizontal="left"/>
    </xf>
    <xf numFmtId="0" fontId="23" fillId="0" borderId="0" xfId="42" applyFont="1" applyFill="1" applyBorder="1"/>
    <xf numFmtId="0" fontId="24" fillId="0" borderId="0" xfId="41" quotePrefix="1" applyFont="1" applyFill="1" applyBorder="1" applyAlignment="1">
      <alignment horizontal="left"/>
    </xf>
    <xf numFmtId="0" fontId="24" fillId="0" borderId="0" xfId="42" applyFont="1" applyFill="1" applyBorder="1"/>
    <xf numFmtId="0" fontId="24" fillId="0" borderId="0" xfId="41" applyFont="1" applyFill="1" applyBorder="1" applyAlignment="1">
      <alignment horizontal="left"/>
    </xf>
    <xf numFmtId="0" fontId="23" fillId="0" borderId="0" xfId="41" applyFont="1" applyFill="1" applyBorder="1" applyAlignment="1">
      <alignment horizontal="left" vertical="center"/>
    </xf>
    <xf numFmtId="0" fontId="23" fillId="0" borderId="0" xfId="41" applyFont="1" applyFill="1" applyBorder="1" applyAlignment="1">
      <alignment vertical="center"/>
    </xf>
    <xf numFmtId="0" fontId="23" fillId="0" borderId="0" xfId="4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vertical="center"/>
    </xf>
    <xf numFmtId="0" fontId="23" fillId="0" borderId="0" xfId="41" applyFont="1" applyFill="1" applyBorder="1" applyAlignment="1">
      <alignment horizontal="center"/>
    </xf>
    <xf numFmtId="0" fontId="24" fillId="0" borderId="0" xfId="41" applyFont="1" applyFill="1" applyAlignment="1">
      <alignment horizontal="right"/>
    </xf>
    <xf numFmtId="0" fontId="24" fillId="0" borderId="0" xfId="41" applyFont="1" applyFill="1" applyBorder="1" applyAlignment="1">
      <alignment horizontal="center" vertical="center"/>
    </xf>
    <xf numFmtId="192" fontId="24" fillId="0" borderId="0" xfId="30" applyNumberFormat="1" applyFont="1" applyFill="1" applyBorder="1" applyAlignment="1">
      <alignment horizontal="center"/>
    </xf>
    <xf numFmtId="0" fontId="24" fillId="0" borderId="0" xfId="41" applyFont="1" applyFill="1" applyAlignment="1">
      <alignment horizontal="left"/>
    </xf>
    <xf numFmtId="0" fontId="24" fillId="0" borderId="0" xfId="46" applyFont="1" applyBorder="1"/>
    <xf numFmtId="0" fontId="24" fillId="0" borderId="0" xfId="46" applyFont="1" applyBorder="1" applyAlignment="1">
      <alignment horizontal="center"/>
    </xf>
    <xf numFmtId="0" fontId="24" fillId="0" borderId="0" xfId="46" applyFont="1" applyBorder="1" applyAlignment="1">
      <alignment horizontal="centerContinuous"/>
    </xf>
    <xf numFmtId="0" fontId="24" fillId="0" borderId="0" xfId="46" applyFont="1" applyFill="1" applyBorder="1" applyAlignment="1">
      <alignment horizontal="centerContinuous"/>
    </xf>
    <xf numFmtId="0" fontId="29" fillId="0" borderId="0" xfId="41" quotePrefix="1" applyFont="1" applyFill="1" applyBorder="1" applyAlignment="1">
      <alignment horizontal="left"/>
    </xf>
    <xf numFmtId="190" fontId="24" fillId="0" borderId="0" xfId="0" applyNumberFormat="1" applyFont="1" applyFill="1" applyBorder="1" applyAlignment="1">
      <alignment horizontal="right"/>
    </xf>
    <xf numFmtId="0" fontId="23" fillId="0" borderId="0" xfId="41" applyFont="1" applyFill="1" applyBorder="1" applyAlignment="1"/>
    <xf numFmtId="0" fontId="23" fillId="0" borderId="0" xfId="46" applyFont="1" applyFill="1"/>
    <xf numFmtId="0" fontId="24" fillId="0" borderId="0" xfId="46" applyFont="1" applyFill="1" applyBorder="1" applyAlignment="1"/>
    <xf numFmtId="190" fontId="24" fillId="0" borderId="0" xfId="0" applyNumberFormat="1" applyFont="1" applyFill="1" applyBorder="1" applyAlignment="1">
      <alignment horizontal="center" vertical="top"/>
    </xf>
    <xf numFmtId="0" fontId="24" fillId="0" borderId="10" xfId="46" applyFont="1" applyFill="1" applyBorder="1" applyAlignment="1"/>
    <xf numFmtId="37" fontId="24" fillId="0" borderId="0" xfId="41" applyNumberFormat="1" applyFont="1" applyFill="1" applyBorder="1" applyAlignment="1">
      <alignment wrapText="1"/>
    </xf>
    <xf numFmtId="37" fontId="24" fillId="0" borderId="10" xfId="41" applyNumberFormat="1" applyFont="1" applyFill="1" applyBorder="1" applyAlignment="1">
      <alignment horizontal="center"/>
    </xf>
    <xf numFmtId="37" fontId="24" fillId="0" borderId="10" xfId="41" applyNumberFormat="1" applyFont="1" applyFill="1" applyBorder="1" applyAlignment="1"/>
    <xf numFmtId="0" fontId="24" fillId="0" borderId="11" xfId="46" applyFont="1" applyFill="1" applyBorder="1"/>
    <xf numFmtId="192" fontId="24" fillId="0" borderId="10" xfId="46" applyNumberFormat="1" applyFont="1" applyFill="1" applyBorder="1"/>
    <xf numFmtId="192" fontId="24" fillId="0" borderId="0" xfId="46" applyNumberFormat="1" applyFont="1" applyFill="1" applyBorder="1"/>
    <xf numFmtId="192" fontId="23" fillId="0" borderId="0" xfId="46" applyNumberFormat="1" applyFont="1" applyFill="1" applyBorder="1"/>
    <xf numFmtId="0" fontId="26" fillId="0" borderId="0" xfId="42" applyFont="1" applyFill="1" applyBorder="1"/>
    <xf numFmtId="0" fontId="26" fillId="0" borderId="0" xfId="41" applyFont="1" applyFill="1" applyBorder="1" applyAlignment="1">
      <alignment horizontal="left" vertical="center"/>
    </xf>
    <xf numFmtId="0" fontId="24" fillId="0" borderId="0" xfId="46" applyFont="1" applyFill="1" applyBorder="1" applyAlignment="1">
      <alignment vertical="center"/>
    </xf>
    <xf numFmtId="0" fontId="24" fillId="0" borderId="0" xfId="46" applyFont="1" applyFill="1" applyAlignment="1">
      <alignment vertical="center"/>
    </xf>
    <xf numFmtId="194" fontId="24" fillId="0" borderId="0" xfId="46" applyNumberFormat="1" applyFont="1" applyFill="1"/>
    <xf numFmtId="0" fontId="25" fillId="0" borderId="0" xfId="46" applyFont="1" applyFill="1" applyBorder="1" applyAlignment="1"/>
    <xf numFmtId="0" fontId="24" fillId="0" borderId="13" xfId="41" applyFont="1" applyFill="1" applyBorder="1" applyAlignment="1">
      <alignment horizontal="center"/>
    </xf>
    <xf numFmtId="37" fontId="24" fillId="0" borderId="13" xfId="41" applyNumberFormat="1" applyFont="1" applyFill="1" applyBorder="1" applyAlignment="1"/>
    <xf numFmtId="37" fontId="24" fillId="0" borderId="11" xfId="41" applyNumberFormat="1" applyFont="1" applyFill="1" applyBorder="1" applyAlignment="1"/>
    <xf numFmtId="190" fontId="24" fillId="0" borderId="10" xfId="48" applyNumberFormat="1" applyFont="1" applyFill="1" applyBorder="1"/>
    <xf numFmtId="192" fontId="23" fillId="0" borderId="0" xfId="46" applyNumberFormat="1" applyFont="1" applyFill="1"/>
    <xf numFmtId="192" fontId="24" fillId="0" borderId="0" xfId="46" applyNumberFormat="1" applyFont="1" applyFill="1"/>
    <xf numFmtId="0" fontId="30" fillId="0" borderId="0" xfId="41" quotePrefix="1" applyFont="1" applyFill="1" applyBorder="1" applyAlignment="1">
      <alignment horizontal="left"/>
    </xf>
    <xf numFmtId="0" fontId="24" fillId="0" borderId="0" xfId="46" applyFont="1" applyFill="1" applyBorder="1" applyAlignment="1">
      <alignment horizontal="center"/>
    </xf>
    <xf numFmtId="39" fontId="24" fillId="0" borderId="0" xfId="46" applyNumberFormat="1" applyFont="1" applyFill="1"/>
    <xf numFmtId="39" fontId="24" fillId="0" borderId="0" xfId="46" applyNumberFormat="1" applyFont="1" applyFill="1" applyBorder="1"/>
    <xf numFmtId="190" fontId="24" fillId="0" borderId="0" xfId="47" applyNumberFormat="1" applyFont="1"/>
    <xf numFmtId="190" fontId="24" fillId="0" borderId="14" xfId="0" applyNumberFormat="1" applyFont="1" applyFill="1" applyBorder="1"/>
    <xf numFmtId="189" fontId="24" fillId="0" borderId="0" xfId="0" applyNumberFormat="1" applyFont="1" applyFill="1"/>
    <xf numFmtId="191" fontId="24" fillId="0" borderId="0" xfId="28" applyNumberFormat="1" applyFont="1" applyFill="1"/>
    <xf numFmtId="0" fontId="30" fillId="0" borderId="0" xfId="42" applyFont="1" applyFill="1" applyBorder="1" applyAlignment="1">
      <alignment horizontal="center"/>
    </xf>
    <xf numFmtId="0" fontId="24" fillId="0" borderId="0" xfId="0" applyFont="1" applyFill="1" applyBorder="1"/>
    <xf numFmtId="190" fontId="24" fillId="0" borderId="13" xfId="0" applyNumberFormat="1" applyFont="1" applyFill="1" applyBorder="1" applyAlignment="1">
      <alignment horizontal="centerContinuous"/>
    </xf>
    <xf numFmtId="0" fontId="24" fillId="0" borderId="11" xfId="0" applyNumberFormat="1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Fill="1" applyBorder="1" applyAlignment="1"/>
    <xf numFmtId="190" fontId="24" fillId="0" borderId="11" xfId="49" applyNumberFormat="1" applyFont="1" applyBorder="1" applyAlignment="1"/>
    <xf numFmtId="190" fontId="30" fillId="0" borderId="0" xfId="42" applyNumberFormat="1" applyFont="1" applyFill="1" applyBorder="1" applyAlignment="1"/>
    <xf numFmtId="188" fontId="30" fillId="0" borderId="0" xfId="42" applyNumberFormat="1" applyFont="1" applyFill="1" applyBorder="1" applyAlignment="1"/>
    <xf numFmtId="0" fontId="26" fillId="0" borderId="0" xfId="42" applyFont="1" applyFill="1" applyBorder="1" applyAlignment="1"/>
    <xf numFmtId="190" fontId="23" fillId="0" borderId="11" xfId="49" applyNumberFormat="1" applyFont="1" applyFill="1" applyBorder="1" applyAlignment="1"/>
    <xf numFmtId="190" fontId="26" fillId="0" borderId="0" xfId="28" applyNumberFormat="1" applyFont="1" applyFill="1" applyBorder="1" applyAlignment="1"/>
    <xf numFmtId="190" fontId="23" fillId="0" borderId="0" xfId="49" applyNumberFormat="1" applyFont="1" applyFill="1" applyBorder="1" applyAlignment="1"/>
    <xf numFmtId="0" fontId="26" fillId="0" borderId="0" xfId="42" applyFont="1" applyFill="1" applyAlignment="1"/>
    <xf numFmtId="190" fontId="24" fillId="0" borderId="0" xfId="49" applyNumberFormat="1" applyFont="1" applyFill="1" applyAlignment="1"/>
    <xf numFmtId="190" fontId="23" fillId="0" borderId="0" xfId="49" applyNumberFormat="1" applyFont="1" applyFill="1" applyAlignment="1"/>
    <xf numFmtId="190" fontId="24" fillId="0" borderId="0" xfId="49" applyNumberFormat="1" applyFont="1" applyAlignment="1"/>
    <xf numFmtId="190" fontId="23" fillId="0" borderId="12" xfId="49" applyNumberFormat="1" applyFont="1" applyFill="1" applyBorder="1" applyAlignment="1"/>
    <xf numFmtId="188" fontId="24" fillId="0" borderId="0" xfId="42" applyNumberFormat="1" applyFont="1" applyFill="1" applyBorder="1" applyAlignment="1"/>
    <xf numFmtId="190" fontId="24" fillId="0" borderId="0" xfId="42" applyNumberFormat="1" applyFont="1" applyFill="1" applyBorder="1" applyAlignment="1"/>
    <xf numFmtId="0" fontId="30" fillId="0" borderId="0" xfId="42" applyFont="1" applyFill="1" applyBorder="1" applyAlignment="1"/>
    <xf numFmtId="189" fontId="24" fillId="0" borderId="0" xfId="49" applyNumberFormat="1" applyFont="1" applyFill="1" applyBorder="1" applyAlignment="1"/>
    <xf numFmtId="190" fontId="23" fillId="0" borderId="14" xfId="49" applyNumberFormat="1" applyFont="1" applyFill="1" applyBorder="1" applyAlignment="1"/>
    <xf numFmtId="190" fontId="24" fillId="0" borderId="0" xfId="28" applyNumberFormat="1" applyFont="1" applyFill="1" applyBorder="1" applyAlignment="1"/>
    <xf numFmtId="0" fontId="24" fillId="0" borderId="0" xfId="49" applyFont="1" applyFill="1" applyAlignment="1"/>
    <xf numFmtId="190" fontId="24" fillId="0" borderId="10" xfId="49" applyNumberFormat="1" applyFont="1" applyFill="1" applyBorder="1" applyAlignment="1"/>
    <xf numFmtId="0" fontId="24" fillId="0" borderId="0" xfId="42" applyFont="1" applyFill="1" applyBorder="1" applyAlignment="1"/>
    <xf numFmtId="0" fontId="24" fillId="0" borderId="13" xfId="46" applyFont="1" applyFill="1" applyBorder="1" applyAlignment="1">
      <alignment horizontal="center" vertical="top"/>
    </xf>
    <xf numFmtId="0" fontId="24" fillId="0" borderId="10" xfId="46" applyFont="1" applyFill="1" applyBorder="1" applyAlignment="1">
      <alignment vertical="top"/>
    </xf>
    <xf numFmtId="0" fontId="24" fillId="0" borderId="0" xfId="46" applyFont="1" applyFill="1" applyBorder="1" applyAlignment="1">
      <alignment vertical="top"/>
    </xf>
    <xf numFmtId="190" fontId="24" fillId="0" borderId="0" xfId="0" applyNumberFormat="1" applyFont="1" applyBorder="1" applyAlignment="1">
      <alignment horizontal="right"/>
    </xf>
    <xf numFmtId="190" fontId="30" fillId="0" borderId="10" xfId="28" applyNumberFormat="1" applyFont="1" applyFill="1" applyBorder="1" applyAlignment="1"/>
    <xf numFmtId="0" fontId="27" fillId="0" borderId="0" xfId="43" applyFont="1" applyFill="1"/>
    <xf numFmtId="0" fontId="24" fillId="0" borderId="0" xfId="0" applyFont="1" applyFill="1" applyAlignment="1">
      <alignment horizontal="center"/>
    </xf>
    <xf numFmtId="0" fontId="23" fillId="0" borderId="0" xfId="41" applyFont="1" applyFill="1" applyAlignment="1">
      <alignment horizontal="center"/>
    </xf>
    <xf numFmtId="0" fontId="24" fillId="0" borderId="11" xfId="41" applyFont="1" applyFill="1" applyBorder="1" applyAlignment="1">
      <alignment horizontal="center"/>
    </xf>
    <xf numFmtId="37" fontId="24" fillId="0" borderId="11" xfId="41" applyNumberFormat="1" applyFont="1" applyFill="1" applyBorder="1" applyAlignment="1">
      <alignment horizontal="center"/>
    </xf>
    <xf numFmtId="0" fontId="23" fillId="0" borderId="0" xfId="46" applyFont="1" applyFill="1" applyAlignment="1">
      <alignment horizontal="center"/>
    </xf>
    <xf numFmtId="49" fontId="24" fillId="0" borderId="0" xfId="45" applyNumberFormat="1" applyFont="1" applyBorder="1" applyAlignment="1">
      <alignment horizontal="left" vertical="center"/>
    </xf>
    <xf numFmtId="49" fontId="24" fillId="0" borderId="0" xfId="45" quotePrefix="1" applyNumberFormat="1" applyFont="1" applyBorder="1" applyAlignment="1">
      <alignment horizontal="left" vertical="center"/>
    </xf>
    <xf numFmtId="190" fontId="24" fillId="0" borderId="13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5" applyFont="1" applyFill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4" fillId="0" borderId="13" xfId="46" applyFont="1" applyFill="1" applyBorder="1" applyAlignment="1">
      <alignment horizontal="center"/>
    </xf>
    <xf numFmtId="37" fontId="24" fillId="0" borderId="13" xfId="41" applyNumberFormat="1" applyFont="1" applyFill="1" applyBorder="1" applyAlignment="1">
      <alignment horizontal="center"/>
    </xf>
    <xf numFmtId="37" fontId="24" fillId="0" borderId="11" xfId="41" applyNumberFormat="1" applyFont="1" applyFill="1" applyBorder="1" applyAlignment="1">
      <alignment horizontal="center" wrapText="1"/>
    </xf>
    <xf numFmtId="37" fontId="24" fillId="0" borderId="11" xfId="41" applyNumberFormat="1" applyFont="1" applyFill="1" applyBorder="1" applyAlignment="1">
      <alignment horizontal="center"/>
    </xf>
    <xf numFmtId="0" fontId="23" fillId="0" borderId="0" xfId="41" applyFont="1" applyFill="1" applyAlignment="1">
      <alignment horizontal="center"/>
    </xf>
    <xf numFmtId="0" fontId="23" fillId="0" borderId="0" xfId="46" applyFont="1" applyFill="1" applyAlignment="1">
      <alignment horizontal="center"/>
    </xf>
    <xf numFmtId="0" fontId="24" fillId="0" borderId="11" xfId="41" applyFont="1" applyFill="1" applyBorder="1" applyAlignment="1">
      <alignment horizontal="center"/>
    </xf>
    <xf numFmtId="0" fontId="24" fillId="0" borderId="11" xfId="46" applyFont="1" applyFill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61</xdr:row>
      <xdr:rowOff>276225</xdr:rowOff>
    </xdr:from>
    <xdr:to>
      <xdr:col>4</xdr:col>
      <xdr:colOff>3409950</xdr:colOff>
      <xdr:row>61</xdr:row>
      <xdr:rowOff>276225</xdr:rowOff>
    </xdr:to>
    <xdr:sp macro="" textlink="">
      <xdr:nvSpPr>
        <xdr:cNvPr id="22100" name="Line 3">
          <a:extLst>
            <a:ext uri="{FF2B5EF4-FFF2-40B4-BE49-F238E27FC236}">
              <a16:creationId xmlns:a16="http://schemas.microsoft.com/office/drawing/2014/main" id="{00000000-0008-0000-0100-00005456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61</xdr:row>
      <xdr:rowOff>276225</xdr:rowOff>
    </xdr:from>
    <xdr:to>
      <xdr:col>10</xdr:col>
      <xdr:colOff>1076325</xdr:colOff>
      <xdr:row>61</xdr:row>
      <xdr:rowOff>276225</xdr:rowOff>
    </xdr:to>
    <xdr:sp macro="" textlink="">
      <xdr:nvSpPr>
        <xdr:cNvPr id="22101" name="Line 3">
          <a:extLst>
            <a:ext uri="{FF2B5EF4-FFF2-40B4-BE49-F238E27FC236}">
              <a16:creationId xmlns:a16="http://schemas.microsoft.com/office/drawing/2014/main" id="{00000000-0008-0000-0100-00005556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61</xdr:row>
      <xdr:rowOff>276225</xdr:rowOff>
    </xdr:from>
    <xdr:to>
      <xdr:col>4</xdr:col>
      <xdr:colOff>3409950</xdr:colOff>
      <xdr:row>61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221075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61</xdr:row>
      <xdr:rowOff>276225</xdr:rowOff>
    </xdr:from>
    <xdr:to>
      <xdr:col>10</xdr:col>
      <xdr:colOff>1076325</xdr:colOff>
      <xdr:row>61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221075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96</xdr:row>
      <xdr:rowOff>66675</xdr:rowOff>
    </xdr:from>
    <xdr:to>
      <xdr:col>11</xdr:col>
      <xdr:colOff>228600</xdr:colOff>
      <xdr:row>96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485775</xdr:colOff>
      <xdr:row>96</xdr:row>
      <xdr:rowOff>66675</xdr:rowOff>
    </xdr:from>
    <xdr:to>
      <xdr:col>31</xdr:col>
      <xdr:colOff>533400</xdr:colOff>
      <xdr:row>96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9869150" y="25079325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1133475</xdr:colOff>
      <xdr:row>103</xdr:row>
      <xdr:rowOff>209550</xdr:rowOff>
    </xdr:from>
    <xdr:to>
      <xdr:col>4</xdr:col>
      <xdr:colOff>3457575</xdr:colOff>
      <xdr:row>103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981200" y="2735580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200025</xdr:colOff>
      <xdr:row>103</xdr:row>
      <xdr:rowOff>200025</xdr:rowOff>
    </xdr:from>
    <xdr:to>
      <xdr:col>10</xdr:col>
      <xdr:colOff>1123950</xdr:colOff>
      <xdr:row>103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4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/>
  <cols>
    <col min="1" max="4" width="2" style="8" customWidth="1"/>
    <col min="5" max="5" width="49.85546875" style="8" customWidth="1"/>
    <col min="6" max="6" width="9.85546875" style="12" customWidth="1"/>
    <col min="7" max="7" width="18.85546875" style="12" customWidth="1"/>
    <col min="8" max="8" width="1.7109375" style="8" customWidth="1"/>
    <col min="9" max="9" width="18.140625" style="12" customWidth="1"/>
    <col min="10" max="10" width="1.7109375" style="8" customWidth="1"/>
    <col min="11" max="11" width="18.85546875" style="12" customWidth="1"/>
    <col min="12" max="12" width="1.7109375" style="8" customWidth="1"/>
    <col min="13" max="13" width="18.140625" style="12" customWidth="1"/>
    <col min="14" max="14" width="15.5703125" style="8" bestFit="1" customWidth="1"/>
    <col min="15" max="15" width="16.42578125" style="8" customWidth="1"/>
    <col min="16" max="16" width="15.7109375" style="8" bestFit="1" customWidth="1"/>
    <col min="17" max="17" width="14.85546875" style="8" customWidth="1"/>
    <col min="18" max="18" width="15.5703125" style="8" bestFit="1" customWidth="1"/>
    <col min="19" max="19" width="15.7109375" style="8" customWidth="1"/>
    <col min="20" max="20" width="15.7109375" style="8" bestFit="1" customWidth="1"/>
    <col min="21" max="21" width="13.42578125" style="8" customWidth="1"/>
    <col min="22" max="16384" width="8.7109375" style="8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70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5"/>
      <c r="G3" s="5"/>
      <c r="H3" s="6"/>
      <c r="I3" s="5"/>
      <c r="J3" s="6"/>
      <c r="K3" s="5"/>
      <c r="L3" s="6"/>
      <c r="M3" s="5"/>
    </row>
    <row r="4" spans="1:22" s="4" customFormat="1">
      <c r="A4" s="2"/>
      <c r="B4" s="2"/>
      <c r="C4" s="2"/>
      <c r="D4" s="2"/>
      <c r="E4" s="2"/>
      <c r="F4" s="7"/>
      <c r="G4" s="7" t="s">
        <v>2</v>
      </c>
      <c r="H4" s="6"/>
      <c r="I4" s="5"/>
      <c r="J4" s="6"/>
      <c r="K4" s="5"/>
      <c r="L4" s="6"/>
      <c r="M4" s="5"/>
    </row>
    <row r="5" spans="1:22">
      <c r="F5" s="76"/>
      <c r="G5" s="209" t="s">
        <v>3</v>
      </c>
      <c r="H5" s="209"/>
      <c r="I5" s="209"/>
      <c r="J5" s="9"/>
      <c r="K5" s="209" t="s">
        <v>4</v>
      </c>
      <c r="L5" s="209"/>
      <c r="M5" s="209"/>
    </row>
    <row r="6" spans="1:22" s="10" customFormat="1">
      <c r="F6" s="75" t="s">
        <v>5</v>
      </c>
      <c r="G6" s="85" t="s">
        <v>6</v>
      </c>
      <c r="H6" s="86"/>
      <c r="I6" s="85" t="s">
        <v>7</v>
      </c>
      <c r="J6" s="87"/>
      <c r="K6" s="85" t="s">
        <v>6</v>
      </c>
      <c r="L6" s="86"/>
      <c r="M6" s="85" t="s">
        <v>7</v>
      </c>
    </row>
    <row r="7" spans="1:22">
      <c r="A7" s="210" t="s">
        <v>8</v>
      </c>
      <c r="B7" s="210"/>
      <c r="C7" s="210"/>
      <c r="D7" s="210"/>
      <c r="E7" s="210"/>
      <c r="F7" s="79"/>
    </row>
    <row r="8" spans="1:22">
      <c r="A8" s="8" t="s">
        <v>9</v>
      </c>
      <c r="F8" s="202"/>
      <c r="G8" s="12">
        <v>57573708</v>
      </c>
      <c r="H8" s="12"/>
      <c r="I8" s="12">
        <v>61962028</v>
      </c>
      <c r="J8" s="12"/>
      <c r="K8" s="12">
        <v>57523000</v>
      </c>
      <c r="L8" s="12"/>
      <c r="M8" s="12">
        <v>61920050</v>
      </c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8" t="s">
        <v>10</v>
      </c>
      <c r="F9" s="202">
        <v>8</v>
      </c>
      <c r="G9" s="12">
        <v>406151494</v>
      </c>
      <c r="H9" s="12"/>
      <c r="I9" s="12">
        <v>417419545</v>
      </c>
      <c r="J9" s="12"/>
      <c r="K9" s="12">
        <v>399108912</v>
      </c>
      <c r="L9" s="12"/>
      <c r="M9" s="12">
        <v>421151618</v>
      </c>
      <c r="N9" s="12"/>
      <c r="O9" s="12"/>
      <c r="P9" s="12"/>
      <c r="Q9" s="12"/>
      <c r="R9" s="12"/>
      <c r="S9" s="12"/>
      <c r="T9" s="12"/>
      <c r="U9" s="12"/>
      <c r="V9" s="12"/>
    </row>
    <row r="10" spans="1:22">
      <c r="A10" s="8" t="s">
        <v>11</v>
      </c>
      <c r="F10" s="202">
        <v>9</v>
      </c>
      <c r="G10" s="12">
        <v>66166596</v>
      </c>
      <c r="H10" s="12"/>
      <c r="I10" s="12">
        <v>46666317</v>
      </c>
      <c r="J10" s="12"/>
      <c r="K10" s="12">
        <v>41890936</v>
      </c>
      <c r="L10" s="12"/>
      <c r="M10" s="12">
        <v>24741742</v>
      </c>
      <c r="N10" s="12"/>
      <c r="O10" s="12"/>
      <c r="P10" s="12"/>
      <c r="Q10" s="12"/>
      <c r="R10" s="12"/>
      <c r="S10" s="12"/>
      <c r="T10" s="12"/>
      <c r="U10" s="12"/>
      <c r="V10" s="12"/>
    </row>
    <row r="11" spans="1:22">
      <c r="A11" s="8" t="s">
        <v>12</v>
      </c>
      <c r="F11" s="202">
        <v>10</v>
      </c>
      <c r="G11" s="12">
        <v>46569836</v>
      </c>
      <c r="H11" s="12"/>
      <c r="I11" s="12">
        <v>59986346</v>
      </c>
      <c r="J11" s="12"/>
      <c r="K11" s="12">
        <v>44126866</v>
      </c>
      <c r="L11" s="12"/>
      <c r="M11" s="12">
        <v>55591660</v>
      </c>
      <c r="N11" s="12"/>
      <c r="O11" s="12"/>
      <c r="P11" s="12"/>
      <c r="Q11" s="12"/>
      <c r="R11" s="12"/>
      <c r="S11" s="12"/>
      <c r="T11" s="12"/>
      <c r="U11" s="12"/>
      <c r="V11" s="12"/>
    </row>
    <row r="12" spans="1:22">
      <c r="A12" s="8" t="s">
        <v>13</v>
      </c>
      <c r="F12" s="202">
        <v>11</v>
      </c>
      <c r="G12" s="13">
        <v>876529375</v>
      </c>
      <c r="H12" s="13"/>
      <c r="I12" s="13">
        <v>775738968</v>
      </c>
      <c r="J12" s="13"/>
      <c r="K12" s="13">
        <v>348925778</v>
      </c>
      <c r="L12" s="13"/>
      <c r="M12" s="13">
        <v>268329632</v>
      </c>
      <c r="O12" s="12"/>
      <c r="P12" s="12"/>
      <c r="Q12" s="12"/>
      <c r="R12" s="12"/>
      <c r="S12" s="13"/>
      <c r="T12" s="12"/>
      <c r="U12" s="12"/>
      <c r="V12" s="12"/>
    </row>
    <row r="13" spans="1:22">
      <c r="A13" s="8" t="s">
        <v>14</v>
      </c>
      <c r="F13" s="202">
        <v>12</v>
      </c>
      <c r="G13" s="13">
        <v>2522749</v>
      </c>
      <c r="H13" s="13"/>
      <c r="I13" s="13">
        <v>2051175</v>
      </c>
      <c r="J13" s="13"/>
      <c r="K13" s="13">
        <v>39217646</v>
      </c>
      <c r="L13" s="13"/>
      <c r="M13" s="13">
        <v>36062557</v>
      </c>
      <c r="N13" s="12"/>
      <c r="O13" s="12"/>
      <c r="P13" s="12"/>
      <c r="Q13" s="12"/>
      <c r="R13" s="12"/>
      <c r="S13" s="13"/>
      <c r="T13" s="12"/>
      <c r="U13" s="12"/>
      <c r="V13" s="12"/>
    </row>
    <row r="14" spans="1:22">
      <c r="A14" s="8" t="s">
        <v>15</v>
      </c>
      <c r="F14" s="202">
        <v>13</v>
      </c>
      <c r="G14" s="12">
        <v>2251639342</v>
      </c>
      <c r="H14" s="12"/>
      <c r="I14" s="12">
        <v>2121700105</v>
      </c>
      <c r="J14" s="12"/>
      <c r="K14" s="12">
        <v>2187434287</v>
      </c>
      <c r="L14" s="12"/>
      <c r="M14" s="12">
        <v>2066637672</v>
      </c>
      <c r="O14" s="12"/>
      <c r="P14" s="12"/>
      <c r="Q14" s="12"/>
      <c r="R14" s="12"/>
      <c r="S14" s="12"/>
      <c r="T14" s="12"/>
      <c r="U14" s="12"/>
      <c r="V14" s="12"/>
    </row>
    <row r="15" spans="1:22">
      <c r="A15" s="8" t="s">
        <v>16</v>
      </c>
      <c r="F15" s="202">
        <v>16</v>
      </c>
      <c r="G15" s="12">
        <v>27748397</v>
      </c>
      <c r="H15" s="12"/>
      <c r="I15" s="12">
        <v>28034547</v>
      </c>
      <c r="J15" s="12"/>
      <c r="K15" s="12">
        <v>27728581</v>
      </c>
      <c r="L15" s="12"/>
      <c r="M15" s="12">
        <v>28011870</v>
      </c>
      <c r="N15" s="12"/>
      <c r="O15" s="12"/>
      <c r="P15" s="12"/>
      <c r="Q15" s="12"/>
      <c r="R15" s="12"/>
      <c r="S15" s="12"/>
      <c r="T15" s="12"/>
      <c r="U15" s="12"/>
      <c r="V15" s="12"/>
    </row>
    <row r="16" spans="1:22">
      <c r="A16" s="8" t="s">
        <v>17</v>
      </c>
      <c r="F16" s="80">
        <v>17</v>
      </c>
      <c r="G16" s="12">
        <v>56195964</v>
      </c>
      <c r="H16" s="12"/>
      <c r="I16" s="12">
        <v>57629924</v>
      </c>
      <c r="J16" s="12"/>
      <c r="K16" s="12">
        <v>44840532</v>
      </c>
      <c r="L16" s="12"/>
      <c r="M16" s="12">
        <v>46191969</v>
      </c>
      <c r="N16" s="12"/>
      <c r="O16" s="12"/>
      <c r="P16" s="12"/>
      <c r="Q16" s="12"/>
      <c r="R16" s="12"/>
      <c r="S16" s="12"/>
      <c r="T16" s="12"/>
      <c r="U16" s="12"/>
      <c r="V16" s="12"/>
    </row>
    <row r="17" spans="1:22">
      <c r="A17" s="8" t="s">
        <v>18</v>
      </c>
      <c r="F17" s="80">
        <v>18</v>
      </c>
      <c r="G17" s="12">
        <v>24287333</v>
      </c>
      <c r="H17" s="12"/>
      <c r="I17" s="12">
        <v>23834166</v>
      </c>
      <c r="J17" s="12"/>
      <c r="K17" s="12">
        <v>17757331</v>
      </c>
      <c r="L17" s="12"/>
      <c r="M17" s="12">
        <v>17429868</v>
      </c>
      <c r="N17" s="12"/>
      <c r="O17" s="12"/>
      <c r="P17" s="12"/>
      <c r="Q17" s="12"/>
      <c r="R17" s="12"/>
      <c r="S17" s="12"/>
      <c r="T17" s="12"/>
      <c r="U17" s="12"/>
      <c r="V17" s="12"/>
    </row>
    <row r="18" spans="1:22">
      <c r="A18" s="8" t="s">
        <v>19</v>
      </c>
      <c r="F18" s="80">
        <v>19</v>
      </c>
      <c r="G18" s="12">
        <v>10296906</v>
      </c>
      <c r="H18" s="12"/>
      <c r="I18" s="12">
        <v>10255761</v>
      </c>
      <c r="J18" s="12"/>
      <c r="K18" s="12">
        <v>7979287</v>
      </c>
      <c r="L18" s="12"/>
      <c r="M18" s="12">
        <v>7081985</v>
      </c>
      <c r="N18" s="12"/>
      <c r="O18" s="12"/>
      <c r="P18" s="12"/>
      <c r="Q18" s="12"/>
      <c r="R18" s="12"/>
      <c r="S18" s="12"/>
      <c r="T18" s="12"/>
      <c r="U18" s="12"/>
      <c r="V18" s="12"/>
    </row>
    <row r="19" spans="1:22">
      <c r="A19" s="8" t="s">
        <v>20</v>
      </c>
      <c r="F19" s="80"/>
      <c r="G19" s="12">
        <v>16436512</v>
      </c>
      <c r="H19" s="12"/>
      <c r="I19" s="12">
        <v>9956135</v>
      </c>
      <c r="J19" s="12"/>
      <c r="K19" s="12">
        <v>17056512</v>
      </c>
      <c r="L19" s="12"/>
      <c r="M19" s="12">
        <v>10800135</v>
      </c>
      <c r="N19" s="12"/>
      <c r="O19" s="12"/>
      <c r="P19" s="12"/>
      <c r="Q19" s="12"/>
      <c r="R19" s="12"/>
      <c r="S19" s="12"/>
      <c r="T19" s="12"/>
      <c r="U19" s="12"/>
    </row>
    <row r="20" spans="1:22">
      <c r="A20" s="8" t="s">
        <v>21</v>
      </c>
      <c r="F20" s="202"/>
      <c r="G20" s="12">
        <v>44744761</v>
      </c>
      <c r="H20" s="12"/>
      <c r="I20" s="12">
        <v>43562742</v>
      </c>
      <c r="J20" s="12"/>
      <c r="K20" s="12">
        <v>16677293</v>
      </c>
      <c r="L20" s="12"/>
      <c r="M20" s="12">
        <v>17456373</v>
      </c>
      <c r="N20" s="12"/>
      <c r="O20" s="12"/>
      <c r="P20" s="12"/>
      <c r="Q20" s="12"/>
      <c r="R20" s="12"/>
      <c r="S20" s="12"/>
      <c r="T20" s="12"/>
    </row>
    <row r="21" spans="1:22" ht="24" thickBot="1">
      <c r="D21" s="8" t="s">
        <v>22</v>
      </c>
      <c r="F21" s="202"/>
      <c r="G21" s="15">
        <f>SUM(G8:G20)</f>
        <v>3886862973</v>
      </c>
      <c r="H21" s="12"/>
      <c r="I21" s="15">
        <f>SUM(I8:I20)</f>
        <v>3658797759</v>
      </c>
      <c r="J21" s="12"/>
      <c r="K21" s="15">
        <f>SUM(K8:K20)</f>
        <v>3250266961</v>
      </c>
      <c r="L21" s="12"/>
      <c r="M21" s="15">
        <f>SUM(M8:M20)</f>
        <v>3061407131</v>
      </c>
    </row>
    <row r="22" spans="1:22" ht="24" thickTop="1">
      <c r="F22" s="202"/>
      <c r="G22" s="13"/>
      <c r="H22" s="12"/>
      <c r="I22" s="13"/>
      <c r="J22" s="12"/>
      <c r="K22" s="13"/>
      <c r="L22" s="12"/>
      <c r="M22" s="13"/>
    </row>
    <row r="23" spans="1:22">
      <c r="A23" s="210" t="s">
        <v>23</v>
      </c>
      <c r="B23" s="210"/>
      <c r="C23" s="210"/>
      <c r="D23" s="210"/>
      <c r="E23" s="210"/>
      <c r="F23" s="202"/>
      <c r="H23" s="12"/>
      <c r="J23" s="12"/>
      <c r="L23" s="12"/>
    </row>
    <row r="24" spans="1:22">
      <c r="A24" s="8" t="s">
        <v>24</v>
      </c>
      <c r="F24" s="202">
        <v>20</v>
      </c>
      <c r="G24" s="12">
        <v>2480781176</v>
      </c>
      <c r="H24" s="12"/>
      <c r="I24" s="12">
        <v>2344998490</v>
      </c>
      <c r="J24" s="12"/>
      <c r="K24" s="12">
        <v>2473504093</v>
      </c>
      <c r="L24" s="12"/>
      <c r="M24" s="12">
        <v>2340470350</v>
      </c>
      <c r="O24" s="13"/>
      <c r="P24" s="13"/>
      <c r="Q24" s="13"/>
      <c r="R24" s="13"/>
      <c r="S24" s="13"/>
      <c r="T24" s="13"/>
      <c r="U24" s="13"/>
      <c r="V24" s="13"/>
    </row>
    <row r="25" spans="1:22">
      <c r="A25" s="8" t="s">
        <v>25</v>
      </c>
      <c r="F25" s="202">
        <v>21</v>
      </c>
      <c r="G25" s="12">
        <v>150158029</v>
      </c>
      <c r="H25" s="12"/>
      <c r="I25" s="12">
        <v>87797449</v>
      </c>
      <c r="J25" s="12"/>
      <c r="K25" s="12">
        <v>157701153</v>
      </c>
      <c r="L25" s="12"/>
      <c r="M25" s="12">
        <v>109510714</v>
      </c>
      <c r="O25" s="13"/>
      <c r="P25" s="13"/>
      <c r="Q25" s="13"/>
      <c r="R25" s="13"/>
      <c r="S25" s="13"/>
      <c r="T25" s="13"/>
      <c r="U25" s="13"/>
      <c r="V25" s="13"/>
    </row>
    <row r="26" spans="1:22">
      <c r="A26" s="8" t="s">
        <v>26</v>
      </c>
      <c r="F26" s="202"/>
      <c r="G26" s="12">
        <v>26597585</v>
      </c>
      <c r="H26" s="12"/>
      <c r="I26" s="12">
        <v>26443268</v>
      </c>
      <c r="J26" s="12"/>
      <c r="K26" s="12">
        <v>26597585</v>
      </c>
      <c r="L26" s="12"/>
      <c r="M26" s="12">
        <v>26443268</v>
      </c>
      <c r="N26" s="12"/>
      <c r="O26" s="13"/>
      <c r="P26" s="13"/>
      <c r="Q26" s="13"/>
      <c r="R26" s="13"/>
      <c r="S26" s="13"/>
      <c r="T26" s="13"/>
      <c r="U26" s="13"/>
      <c r="V26" s="13"/>
    </row>
    <row r="27" spans="1:22">
      <c r="A27" s="8" t="s">
        <v>27</v>
      </c>
      <c r="F27" s="202">
        <v>22</v>
      </c>
      <c r="G27" s="12">
        <v>595043</v>
      </c>
      <c r="H27" s="12"/>
      <c r="I27" s="12">
        <v>286816</v>
      </c>
      <c r="J27" s="12"/>
      <c r="K27" s="12">
        <v>0</v>
      </c>
      <c r="L27" s="12"/>
      <c r="M27" s="12">
        <v>0</v>
      </c>
      <c r="N27" s="12"/>
      <c r="O27" s="13"/>
      <c r="P27" s="13"/>
      <c r="Q27" s="13"/>
      <c r="R27" s="13"/>
      <c r="S27" s="13"/>
      <c r="T27" s="13"/>
      <c r="U27" s="13"/>
      <c r="V27" s="13"/>
    </row>
    <row r="28" spans="1:22">
      <c r="A28" s="8" t="s">
        <v>28</v>
      </c>
      <c r="F28" s="202">
        <v>10</v>
      </c>
      <c r="G28" s="12">
        <v>45775729</v>
      </c>
      <c r="H28" s="12"/>
      <c r="I28" s="12">
        <v>46826209</v>
      </c>
      <c r="J28" s="12"/>
      <c r="K28" s="12">
        <v>45243615</v>
      </c>
      <c r="L28" s="12"/>
      <c r="M28" s="12">
        <v>47144356</v>
      </c>
      <c r="N28" s="12"/>
      <c r="O28" s="13"/>
      <c r="P28" s="13"/>
      <c r="Q28" s="13"/>
      <c r="R28" s="13"/>
      <c r="S28" s="13"/>
      <c r="T28" s="13"/>
      <c r="U28" s="13"/>
      <c r="V28" s="13"/>
    </row>
    <row r="29" spans="1:22">
      <c r="A29" s="8" t="s">
        <v>29</v>
      </c>
      <c r="F29" s="202">
        <v>23</v>
      </c>
      <c r="G29" s="12">
        <v>74328251</v>
      </c>
      <c r="H29" s="12"/>
      <c r="I29" s="12">
        <v>69389789</v>
      </c>
      <c r="J29" s="12"/>
      <c r="K29" s="12">
        <v>74149438</v>
      </c>
      <c r="L29" s="12"/>
      <c r="M29" s="12">
        <v>68771154</v>
      </c>
      <c r="O29" s="13"/>
      <c r="P29" s="13"/>
      <c r="Q29" s="13"/>
      <c r="R29" s="13"/>
      <c r="S29" s="13"/>
      <c r="T29" s="13"/>
      <c r="U29" s="13"/>
      <c r="V29" s="13"/>
    </row>
    <row r="30" spans="1:22">
      <c r="A30" s="8" t="s">
        <v>30</v>
      </c>
      <c r="F30" s="202">
        <v>24</v>
      </c>
      <c r="G30" s="13">
        <v>42191100</v>
      </c>
      <c r="H30" s="12"/>
      <c r="I30" s="13">
        <v>40382546</v>
      </c>
      <c r="J30" s="12"/>
      <c r="K30" s="13">
        <v>39724598</v>
      </c>
      <c r="L30" s="12"/>
      <c r="M30" s="13">
        <v>38031210</v>
      </c>
      <c r="N30" s="12"/>
      <c r="O30" s="13"/>
      <c r="P30" s="13"/>
      <c r="Q30" s="13"/>
      <c r="R30" s="13"/>
      <c r="S30" s="13"/>
      <c r="T30" s="13"/>
      <c r="U30" s="13"/>
      <c r="V30" s="13"/>
    </row>
    <row r="31" spans="1:22">
      <c r="A31" s="8" t="s">
        <v>31</v>
      </c>
      <c r="F31" s="202">
        <v>19</v>
      </c>
      <c r="G31" s="13">
        <v>1681685</v>
      </c>
      <c r="H31" s="12"/>
      <c r="I31" s="13">
        <v>1694649</v>
      </c>
      <c r="J31" s="12"/>
      <c r="K31" s="13">
        <v>0</v>
      </c>
      <c r="L31" s="12"/>
      <c r="M31" s="13">
        <v>0</v>
      </c>
      <c r="N31" s="12"/>
      <c r="O31" s="13"/>
      <c r="P31" s="13"/>
      <c r="Q31" s="13"/>
      <c r="R31" s="13"/>
      <c r="S31" s="13"/>
      <c r="T31" s="13"/>
      <c r="U31" s="13"/>
      <c r="V31" s="13"/>
    </row>
    <row r="32" spans="1:22">
      <c r="A32" s="8" t="s">
        <v>32</v>
      </c>
      <c r="F32" s="202">
        <v>25</v>
      </c>
      <c r="G32" s="13">
        <v>485305328</v>
      </c>
      <c r="H32" s="12"/>
      <c r="I32" s="13">
        <v>472015127</v>
      </c>
      <c r="J32" s="12"/>
      <c r="K32" s="13">
        <v>0</v>
      </c>
      <c r="L32" s="12"/>
      <c r="M32" s="13">
        <v>0</v>
      </c>
      <c r="N32" s="12"/>
      <c r="O32" s="13"/>
      <c r="P32" s="13"/>
      <c r="Q32" s="13"/>
      <c r="R32" s="13"/>
      <c r="S32" s="13"/>
      <c r="T32" s="13"/>
      <c r="U32" s="13"/>
      <c r="V32" s="13"/>
    </row>
    <row r="33" spans="1:22">
      <c r="A33" s="8" t="s">
        <v>33</v>
      </c>
      <c r="F33" s="202"/>
      <c r="G33" s="13">
        <v>19224467</v>
      </c>
      <c r="H33" s="12"/>
      <c r="I33" s="13">
        <v>18697903</v>
      </c>
      <c r="J33" s="12"/>
      <c r="K33" s="13">
        <v>0</v>
      </c>
      <c r="L33" s="12"/>
      <c r="M33" s="13">
        <v>0</v>
      </c>
      <c r="N33" s="12"/>
      <c r="O33" s="13"/>
      <c r="P33" s="13"/>
      <c r="Q33" s="13"/>
      <c r="R33" s="13"/>
      <c r="S33" s="13"/>
      <c r="T33" s="13"/>
      <c r="U33" s="13"/>
      <c r="V33" s="13"/>
    </row>
    <row r="34" spans="1:22">
      <c r="A34" s="8" t="s">
        <v>34</v>
      </c>
      <c r="F34" s="202"/>
      <c r="G34" s="14">
        <v>46684305</v>
      </c>
      <c r="H34" s="12"/>
      <c r="I34" s="14">
        <v>58979464</v>
      </c>
      <c r="J34" s="12"/>
      <c r="K34" s="13">
        <v>29161541</v>
      </c>
      <c r="L34" s="12"/>
      <c r="M34" s="13">
        <v>39859877</v>
      </c>
      <c r="N34" s="12"/>
      <c r="O34" s="13"/>
      <c r="P34" s="13"/>
      <c r="Q34" s="13"/>
      <c r="R34" s="13"/>
      <c r="S34" s="13"/>
      <c r="T34" s="13"/>
      <c r="U34" s="13"/>
      <c r="V34" s="13"/>
    </row>
    <row r="35" spans="1:22">
      <c r="D35" s="8" t="s">
        <v>35</v>
      </c>
      <c r="F35" s="202"/>
      <c r="G35" s="16">
        <f>SUM(G24:G34)</f>
        <v>3373322698</v>
      </c>
      <c r="H35" s="13"/>
      <c r="I35" s="16">
        <f>SUM(I24:I34)</f>
        <v>3167511710</v>
      </c>
      <c r="J35" s="12"/>
      <c r="K35" s="16">
        <f>SUM(K24:K34)</f>
        <v>2846082023</v>
      </c>
      <c r="L35" s="12"/>
      <c r="M35" s="16">
        <f>SUM(M24:M34)</f>
        <v>2670230929</v>
      </c>
      <c r="O35" s="13"/>
      <c r="P35" s="13"/>
      <c r="Q35" s="13"/>
      <c r="R35" s="13"/>
      <c r="S35" s="13"/>
      <c r="T35" s="13"/>
      <c r="U35" s="13"/>
      <c r="V35" s="13"/>
    </row>
    <row r="36" spans="1:22">
      <c r="F36" s="8"/>
      <c r="G36" s="13"/>
      <c r="H36" s="13"/>
      <c r="I36" s="13"/>
      <c r="J36" s="12"/>
      <c r="K36" s="13"/>
      <c r="L36" s="12"/>
      <c r="M36" s="13"/>
    </row>
    <row r="37" spans="1:22">
      <c r="A37" s="8" t="s">
        <v>36</v>
      </c>
      <c r="F37" s="202"/>
      <c r="H37" s="12"/>
      <c r="J37" s="12"/>
      <c r="K37" s="8"/>
      <c r="L37" s="12"/>
      <c r="M37" s="8"/>
    </row>
    <row r="38" spans="1:22">
      <c r="B38" s="8" t="s">
        <v>37</v>
      </c>
      <c r="F38" s="202"/>
      <c r="H38" s="12"/>
      <c r="J38" s="12"/>
      <c r="L38" s="12"/>
    </row>
    <row r="39" spans="1:22">
      <c r="C39" s="8" t="s">
        <v>38</v>
      </c>
      <c r="F39" s="202"/>
      <c r="G39" s="13"/>
      <c r="H39" s="13"/>
      <c r="I39" s="13"/>
      <c r="J39" s="13"/>
      <c r="K39" s="13"/>
      <c r="L39" s="13"/>
      <c r="M39" s="13"/>
    </row>
    <row r="40" spans="1:22" ht="24" thickBot="1">
      <c r="C40" s="8" t="s">
        <v>39</v>
      </c>
      <c r="F40" s="202"/>
      <c r="G40" s="163">
        <v>30246821</v>
      </c>
      <c r="H40" s="13"/>
      <c r="I40" s="163">
        <v>30246821</v>
      </c>
      <c r="J40" s="13"/>
      <c r="K40" s="163">
        <v>30246821</v>
      </c>
      <c r="L40" s="13"/>
      <c r="M40" s="163">
        <v>30246821</v>
      </c>
      <c r="O40" s="13"/>
      <c r="P40" s="13"/>
      <c r="Q40" s="13"/>
      <c r="R40" s="13"/>
      <c r="S40" s="13"/>
      <c r="T40" s="13"/>
      <c r="U40" s="13"/>
      <c r="V40" s="13"/>
    </row>
    <row r="41" spans="1:22" ht="24" thickTop="1">
      <c r="C41" s="8" t="s">
        <v>40</v>
      </c>
      <c r="F41" s="202"/>
      <c r="G41" s="13"/>
      <c r="H41" s="12"/>
      <c r="I41" s="13"/>
      <c r="J41" s="12"/>
      <c r="K41" s="13"/>
      <c r="L41" s="12"/>
      <c r="M41" s="13"/>
      <c r="O41" s="13"/>
      <c r="P41" s="13"/>
      <c r="Q41" s="13"/>
      <c r="R41" s="13"/>
      <c r="S41" s="13"/>
      <c r="T41" s="13"/>
      <c r="U41" s="13"/>
      <c r="V41" s="13"/>
    </row>
    <row r="42" spans="1:22">
      <c r="C42" s="8" t="s">
        <v>41</v>
      </c>
      <c r="F42" s="202"/>
      <c r="G42" s="13">
        <v>23693276</v>
      </c>
      <c r="H42" s="13"/>
      <c r="I42" s="13">
        <v>23693276</v>
      </c>
      <c r="J42" s="12"/>
      <c r="K42" s="13">
        <v>23693276</v>
      </c>
      <c r="L42" s="12"/>
      <c r="M42" s="13">
        <v>23693276</v>
      </c>
      <c r="O42" s="133"/>
      <c r="P42" s="13"/>
      <c r="Q42" s="133"/>
      <c r="R42" s="13"/>
      <c r="S42" s="133"/>
      <c r="T42" s="13"/>
      <c r="U42" s="199"/>
      <c r="V42" s="13"/>
    </row>
    <row r="43" spans="1:22">
      <c r="B43" s="8" t="s">
        <v>42</v>
      </c>
      <c r="F43" s="81"/>
      <c r="G43" s="17">
        <v>18103110</v>
      </c>
      <c r="H43" s="12"/>
      <c r="I43" s="17">
        <v>18103110</v>
      </c>
      <c r="J43" s="12"/>
      <c r="K43" s="12">
        <v>18103110</v>
      </c>
      <c r="L43" s="12"/>
      <c r="M43" s="12">
        <v>18103110</v>
      </c>
      <c r="N43" s="12"/>
      <c r="O43" s="17"/>
      <c r="P43" s="13"/>
      <c r="Q43" s="17"/>
      <c r="R43" s="13"/>
      <c r="S43" s="17"/>
      <c r="T43" s="13"/>
      <c r="U43" s="13"/>
      <c r="V43" s="13"/>
    </row>
    <row r="44" spans="1:22">
      <c r="B44" s="8" t="s">
        <v>43</v>
      </c>
      <c r="F44" s="202">
        <v>30</v>
      </c>
      <c r="G44" s="17">
        <v>15549174</v>
      </c>
      <c r="H44" s="12"/>
      <c r="I44" s="17">
        <v>15549174</v>
      </c>
      <c r="J44" s="12"/>
      <c r="K44" s="12">
        <v>15549174</v>
      </c>
      <c r="L44" s="12"/>
      <c r="M44" s="12">
        <v>15549174</v>
      </c>
      <c r="N44" s="12"/>
      <c r="O44" s="17"/>
      <c r="P44" s="13"/>
      <c r="Q44" s="17"/>
      <c r="R44" s="13"/>
      <c r="S44" s="17"/>
      <c r="T44" s="13"/>
      <c r="U44" s="13"/>
      <c r="V44" s="13"/>
    </row>
    <row r="45" spans="1:22">
      <c r="B45" s="8" t="s">
        <v>44</v>
      </c>
      <c r="F45" s="81"/>
      <c r="G45" s="12">
        <v>22801780</v>
      </c>
      <c r="H45" s="12"/>
      <c r="I45" s="12">
        <v>20219325</v>
      </c>
      <c r="J45" s="12"/>
      <c r="K45" s="12">
        <v>18042771</v>
      </c>
      <c r="L45" s="12"/>
      <c r="M45" s="12">
        <v>17350747</v>
      </c>
      <c r="N45" s="12"/>
      <c r="O45" s="13"/>
      <c r="P45" s="13"/>
      <c r="Q45" s="13"/>
      <c r="R45" s="13"/>
      <c r="S45" s="13"/>
      <c r="T45" s="13"/>
      <c r="U45" s="13"/>
      <c r="V45" s="13"/>
    </row>
    <row r="46" spans="1:22">
      <c r="B46" s="8" t="s">
        <v>45</v>
      </c>
      <c r="F46" s="81"/>
      <c r="G46" s="13"/>
      <c r="H46" s="12"/>
      <c r="I46" s="13"/>
      <c r="J46" s="12"/>
      <c r="L46" s="12"/>
      <c r="O46" s="13"/>
      <c r="P46" s="13"/>
      <c r="Q46" s="13"/>
      <c r="R46" s="13"/>
      <c r="S46" s="13"/>
      <c r="T46" s="13"/>
      <c r="U46" s="13"/>
      <c r="V46" s="13"/>
    </row>
    <row r="47" spans="1:22">
      <c r="C47" s="8" t="s">
        <v>46</v>
      </c>
      <c r="F47" s="81"/>
      <c r="G47" s="13"/>
      <c r="H47" s="12"/>
      <c r="I47" s="13"/>
      <c r="J47" s="12"/>
      <c r="L47" s="12"/>
      <c r="O47" s="13"/>
      <c r="P47" s="13"/>
      <c r="Q47" s="13"/>
      <c r="R47" s="13"/>
      <c r="S47" s="13"/>
      <c r="T47" s="13"/>
      <c r="U47" s="13"/>
      <c r="V47" s="13"/>
    </row>
    <row r="48" spans="1:22">
      <c r="D48" s="8" t="s">
        <v>47</v>
      </c>
      <c r="F48" s="202">
        <v>31</v>
      </c>
      <c r="G48" s="13">
        <v>3050000</v>
      </c>
      <c r="H48" s="12"/>
      <c r="I48" s="13">
        <v>3050000</v>
      </c>
      <c r="J48" s="12"/>
      <c r="K48" s="13">
        <v>3050000</v>
      </c>
      <c r="L48" s="12"/>
      <c r="M48" s="13">
        <v>3050000</v>
      </c>
      <c r="O48" s="13"/>
      <c r="P48" s="13"/>
      <c r="Q48" s="13"/>
      <c r="R48" s="13"/>
      <c r="S48" s="13"/>
      <c r="T48" s="13"/>
      <c r="U48" s="13"/>
      <c r="V48" s="13"/>
    </row>
    <row r="49" spans="1:22">
      <c r="C49" s="8" t="s">
        <v>48</v>
      </c>
      <c r="F49" s="202"/>
      <c r="G49" s="133">
        <v>373631418</v>
      </c>
      <c r="H49" s="13"/>
      <c r="I49" s="133">
        <v>359054745</v>
      </c>
      <c r="J49" s="13"/>
      <c r="K49" s="13">
        <v>325746607</v>
      </c>
      <c r="L49" s="13"/>
      <c r="M49" s="13">
        <v>313429895</v>
      </c>
      <c r="N49" s="12"/>
      <c r="O49" s="133"/>
      <c r="P49" s="13"/>
      <c r="Q49" s="133"/>
      <c r="R49" s="13"/>
      <c r="S49" s="13"/>
      <c r="T49" s="13"/>
      <c r="U49" s="13"/>
      <c r="V49" s="13"/>
    </row>
    <row r="50" spans="1:22">
      <c r="D50" s="8" t="s">
        <v>49</v>
      </c>
      <c r="F50" s="81"/>
      <c r="G50" s="71">
        <f>SUM(G42:G49)</f>
        <v>456828758</v>
      </c>
      <c r="H50" s="12"/>
      <c r="I50" s="71">
        <f>SUM(I42:I49)</f>
        <v>439669630</v>
      </c>
      <c r="J50" s="12"/>
      <c r="K50" s="71">
        <f>SUM(K42:K49)</f>
        <v>404184938</v>
      </c>
      <c r="L50" s="12"/>
      <c r="M50" s="71">
        <f>SUM(M42:M49)</f>
        <v>391176202</v>
      </c>
      <c r="O50" s="133"/>
      <c r="P50" s="13"/>
      <c r="Q50" s="133"/>
      <c r="R50" s="13"/>
      <c r="S50" s="13"/>
      <c r="T50" s="13"/>
      <c r="U50" s="13"/>
      <c r="V50" s="13"/>
    </row>
    <row r="51" spans="1:22">
      <c r="B51" s="8" t="s">
        <v>50</v>
      </c>
      <c r="F51" s="202"/>
      <c r="G51" s="18">
        <v>56711517</v>
      </c>
      <c r="H51" s="12"/>
      <c r="I51" s="18">
        <v>51616419</v>
      </c>
      <c r="J51" s="12"/>
      <c r="K51" s="14">
        <v>0</v>
      </c>
      <c r="L51" s="12"/>
      <c r="M51" s="14">
        <v>0</v>
      </c>
      <c r="O51" s="133"/>
      <c r="P51" s="13"/>
      <c r="Q51" s="133"/>
      <c r="R51" s="13"/>
      <c r="S51" s="13"/>
      <c r="T51" s="13"/>
      <c r="U51" s="13"/>
      <c r="V51" s="13"/>
    </row>
    <row r="52" spans="1:22">
      <c r="D52" s="8" t="s">
        <v>51</v>
      </c>
      <c r="F52" s="81"/>
      <c r="G52" s="14">
        <f>SUM(G50:G51)</f>
        <v>513540275</v>
      </c>
      <c r="H52" s="12"/>
      <c r="I52" s="14">
        <f>SUM(I50:I51)</f>
        <v>491286049</v>
      </c>
      <c r="J52" s="12"/>
      <c r="K52" s="14">
        <f>SUM(K50:K51)</f>
        <v>404184938</v>
      </c>
      <c r="L52" s="12"/>
      <c r="M52" s="14">
        <f>SUM(M50:M51)</f>
        <v>391176202</v>
      </c>
      <c r="O52" s="13"/>
      <c r="P52" s="13"/>
      <c r="Q52" s="13"/>
      <c r="R52" s="13"/>
      <c r="S52" s="13"/>
      <c r="T52" s="13"/>
      <c r="U52" s="13"/>
      <c r="V52" s="13"/>
    </row>
    <row r="53" spans="1:22" ht="24" thickBot="1">
      <c r="D53" s="8" t="s">
        <v>52</v>
      </c>
      <c r="F53" s="81"/>
      <c r="G53" s="15">
        <f>G35+G52</f>
        <v>3886862973</v>
      </c>
      <c r="H53" s="12"/>
      <c r="I53" s="15">
        <f>I35+I52</f>
        <v>3658797759</v>
      </c>
      <c r="J53" s="12"/>
      <c r="K53" s="15">
        <f>K35+K52</f>
        <v>3250266961</v>
      </c>
      <c r="L53" s="12"/>
      <c r="M53" s="15">
        <f>M35+M52</f>
        <v>3061407131</v>
      </c>
      <c r="O53" s="13"/>
      <c r="P53" s="13"/>
      <c r="Q53" s="13"/>
      <c r="R53" s="13"/>
      <c r="S53" s="13"/>
      <c r="T53" s="13"/>
      <c r="U53" s="13"/>
      <c r="V53" s="13"/>
    </row>
    <row r="54" spans="1:22" ht="24" thickTop="1">
      <c r="H54" s="12"/>
      <c r="J54" s="12"/>
      <c r="L54" s="12"/>
    </row>
    <row r="55" spans="1:22">
      <c r="H55" s="12"/>
      <c r="J55" s="12"/>
      <c r="L55" s="12"/>
    </row>
    <row r="56" spans="1:22" s="22" customFormat="1" ht="34.5" customHeight="1">
      <c r="A56" s="92"/>
      <c r="B56" s="92"/>
      <c r="C56" s="92"/>
      <c r="D56" s="207"/>
      <c r="E56" s="92"/>
      <c r="F56" s="82"/>
      <c r="G56" s="20"/>
      <c r="H56" s="21"/>
      <c r="I56" s="20"/>
      <c r="J56" s="21"/>
      <c r="K56" s="20"/>
      <c r="L56" s="21"/>
      <c r="M56" s="20"/>
    </row>
    <row r="57" spans="1:22" s="22" customFormat="1" ht="20.25" customHeight="1">
      <c r="D57" s="208"/>
      <c r="E57" s="88"/>
      <c r="F57" s="83"/>
      <c r="G57" s="23"/>
      <c r="H57" s="24"/>
      <c r="I57" s="24"/>
      <c r="J57" s="24"/>
      <c r="K57" s="23"/>
      <c r="L57" s="23"/>
      <c r="M57" s="23"/>
    </row>
    <row r="58" spans="1:22" s="22" customFormat="1" ht="20.25" customHeight="1">
      <c r="E58" s="89" t="s">
        <v>53</v>
      </c>
      <c r="F58" s="40"/>
      <c r="G58" s="90"/>
      <c r="H58" s="24"/>
      <c r="I58" s="25"/>
      <c r="J58" s="25"/>
      <c r="K58" s="91" t="s">
        <v>54</v>
      </c>
      <c r="L58" s="26"/>
      <c r="M58" s="40"/>
    </row>
    <row r="59" spans="1:22" s="22" customFormat="1" ht="20.25" customHeight="1">
      <c r="E59" s="89" t="s">
        <v>55</v>
      </c>
      <c r="F59" s="40"/>
      <c r="G59" s="90"/>
      <c r="H59" s="24"/>
      <c r="I59" s="25"/>
      <c r="J59" s="25"/>
      <c r="K59" s="91" t="s">
        <v>56</v>
      </c>
      <c r="L59" s="26"/>
      <c r="M59" s="40"/>
    </row>
    <row r="60" spans="1:22">
      <c r="H60" s="27"/>
      <c r="J60" s="27"/>
      <c r="L60" s="27"/>
    </row>
    <row r="61" spans="1:22">
      <c r="H61" s="27"/>
      <c r="J61" s="27"/>
      <c r="L61" s="27"/>
    </row>
    <row r="62" spans="1:22">
      <c r="H62" s="27"/>
      <c r="J62" s="27"/>
      <c r="L62" s="27"/>
    </row>
    <row r="63" spans="1:22" s="11" customFormat="1">
      <c r="A63" s="202"/>
      <c r="B63" s="202"/>
      <c r="C63" s="202"/>
      <c r="D63" s="202"/>
      <c r="E63" s="202"/>
      <c r="F63" s="93"/>
      <c r="G63" s="93"/>
      <c r="H63" s="79"/>
      <c r="I63" s="79"/>
      <c r="J63" s="79"/>
      <c r="K63" s="94"/>
      <c r="L63" s="79"/>
      <c r="M63" s="94"/>
      <c r="N63" s="202"/>
      <c r="O63" s="202"/>
      <c r="P63" s="202"/>
      <c r="Q63" s="202"/>
      <c r="R63" s="202"/>
      <c r="S63" s="202"/>
      <c r="T63" s="202"/>
      <c r="U63" s="202"/>
      <c r="V63" s="202"/>
    </row>
    <row r="64" spans="1:22">
      <c r="F64" s="95"/>
      <c r="G64" s="95"/>
      <c r="H64" s="95"/>
      <c r="I64" s="95"/>
      <c r="J64" s="95"/>
      <c r="K64" s="95"/>
      <c r="L64" s="95"/>
      <c r="M64" s="95"/>
    </row>
    <row r="65" spans="6:13">
      <c r="F65" s="95"/>
      <c r="G65" s="95"/>
      <c r="H65" s="95"/>
      <c r="I65" s="95"/>
      <c r="J65" s="95"/>
      <c r="K65" s="95"/>
      <c r="L65" s="95"/>
      <c r="M65" s="95"/>
    </row>
    <row r="66" spans="6:13">
      <c r="H66" s="28"/>
      <c r="J66" s="28"/>
      <c r="L66" s="28"/>
    </row>
    <row r="67" spans="6:13">
      <c r="H67" s="28"/>
      <c r="J67" s="28"/>
      <c r="L67" s="28"/>
    </row>
  </sheetData>
  <sheetProtection algorithmName="SHA-512" hashValue="a3/yffMFoZbvDFeePO3Tf+kuyl3BX9j7KymXBo/LniivybVHTXip9g81Od6sP3jIU6O0HTuystyxChWXjIEScw==" saltValue="Vhy7+pqdPYkrurbj1l5o2A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O24:V35">
    <cfRule type="containsText" dxfId="1" priority="2" operator="containsText" text="fa">
      <formula>NOT(ISERROR(SEARCH("fa",O24)))</formula>
    </cfRule>
  </conditionalFormatting>
  <conditionalFormatting sqref="O40:V53">
    <cfRule type="containsText" dxfId="0" priority="1" operator="containsText" text="fa">
      <formula>NOT(ISERROR(SEARCH("fa",O40)))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8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zoomScale="85" zoomScaleNormal="85" zoomScaleSheetLayoutView="100" workbookViewId="0">
      <pane xSplit="6" ySplit="7" topLeftCell="G8" activePane="bottomRight" state="frozen"/>
      <selection pane="topRight" activeCell="F24" sqref="F24:F26"/>
      <selection pane="bottomLeft" activeCell="F24" sqref="F24:F26"/>
      <selection pane="bottomRight" activeCell="G8" sqref="G8"/>
    </sheetView>
  </sheetViews>
  <sheetFormatPr defaultColWidth="9.28515625" defaultRowHeight="21" customHeight="1"/>
  <cols>
    <col min="1" max="4" width="2.85546875" style="30" customWidth="1"/>
    <col min="5" max="5" width="64.42578125" style="30" customWidth="1"/>
    <col min="6" max="6" width="6.7109375" style="12" customWidth="1"/>
    <col min="7" max="7" width="21.28515625" style="31" customWidth="1"/>
    <col min="8" max="8" width="1.28515625" style="33" customWidth="1"/>
    <col min="9" max="9" width="21.28515625" style="31" customWidth="1"/>
    <col min="10" max="10" width="1.28515625" style="33" customWidth="1"/>
    <col min="11" max="11" width="21.28515625" style="31" customWidth="1"/>
    <col min="12" max="12" width="1.28515625" style="33" customWidth="1"/>
    <col min="13" max="13" width="21.28515625" style="31" customWidth="1"/>
    <col min="14" max="14" width="9.28515625" style="33"/>
    <col min="15" max="15" width="15.28515625" style="33" bestFit="1" customWidth="1"/>
    <col min="16" max="16384" width="9.28515625" style="33"/>
  </cols>
  <sheetData>
    <row r="1" spans="1:13" s="22" customFormat="1" ht="18.7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s="22" customFormat="1" ht="18.75" customHeight="1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s="22" customFormat="1" ht="23.25">
      <c r="A3" s="213" t="s">
        <v>58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22" customFormat="1" ht="23.25">
      <c r="A4" s="29"/>
      <c r="B4" s="29"/>
      <c r="C4" s="29"/>
      <c r="D4" s="29"/>
      <c r="E4" s="29"/>
      <c r="F4" s="75"/>
      <c r="G4" s="214" t="s">
        <v>2</v>
      </c>
      <c r="H4" s="214"/>
      <c r="I4" s="214"/>
      <c r="J4" s="214"/>
      <c r="K4" s="214"/>
      <c r="L4" s="214"/>
      <c r="M4" s="214"/>
    </row>
    <row r="5" spans="1:13" ht="20.25" customHeight="1">
      <c r="G5" s="215" t="s">
        <v>3</v>
      </c>
      <c r="H5" s="215"/>
      <c r="I5" s="215"/>
      <c r="J5" s="32"/>
      <c r="K5" s="215" t="s">
        <v>4</v>
      </c>
      <c r="L5" s="215"/>
      <c r="M5" s="215"/>
    </row>
    <row r="6" spans="1:13" ht="20.25" customHeight="1">
      <c r="G6" s="53" t="s">
        <v>59</v>
      </c>
      <c r="H6" s="53"/>
      <c r="I6" s="53"/>
      <c r="J6" s="32"/>
      <c r="K6" s="53" t="s">
        <v>59</v>
      </c>
      <c r="L6" s="53"/>
      <c r="M6" s="53"/>
    </row>
    <row r="7" spans="1:13" ht="23.25">
      <c r="F7" s="76" t="s">
        <v>5</v>
      </c>
      <c r="G7" s="54">
        <v>2021</v>
      </c>
      <c r="H7" s="55"/>
      <c r="I7" s="169">
        <v>2020</v>
      </c>
      <c r="J7" s="55"/>
      <c r="K7" s="54">
        <v>2021</v>
      </c>
      <c r="L7" s="55"/>
      <c r="M7" s="54">
        <v>2020</v>
      </c>
    </row>
    <row r="8" spans="1:13" ht="21" customHeight="1">
      <c r="A8" s="30" t="s">
        <v>60</v>
      </c>
      <c r="F8" s="77" t="s">
        <v>61</v>
      </c>
      <c r="G8" s="12">
        <v>33604532</v>
      </c>
      <c r="H8" s="8"/>
      <c r="I8" s="12">
        <v>31953727</v>
      </c>
      <c r="J8" s="8"/>
      <c r="K8" s="12">
        <v>27572758</v>
      </c>
      <c r="L8" s="167"/>
      <c r="M8" s="12">
        <v>26427832</v>
      </c>
    </row>
    <row r="9" spans="1:13" ht="21" customHeight="1">
      <c r="A9" s="30" t="s">
        <v>62</v>
      </c>
      <c r="F9" s="77" t="s">
        <v>63</v>
      </c>
      <c r="G9" s="14">
        <v>3887664</v>
      </c>
      <c r="H9" s="12"/>
      <c r="I9" s="14">
        <v>4871756</v>
      </c>
      <c r="J9" s="12"/>
      <c r="K9" s="14">
        <v>3766076</v>
      </c>
      <c r="L9" s="12"/>
      <c r="M9" s="14">
        <v>4770519</v>
      </c>
    </row>
    <row r="10" spans="1:13" ht="21" customHeight="1">
      <c r="A10" s="33"/>
      <c r="B10" s="30" t="s">
        <v>64</v>
      </c>
      <c r="F10" s="77"/>
      <c r="G10" s="12">
        <f>G8-G9</f>
        <v>29716868</v>
      </c>
      <c r="H10" s="19"/>
      <c r="I10" s="12">
        <f>I8-I9</f>
        <v>27081971</v>
      </c>
      <c r="J10" s="19"/>
      <c r="K10" s="12">
        <f>K8-K9</f>
        <v>23806682</v>
      </c>
      <c r="L10" s="12"/>
      <c r="M10" s="12">
        <f>M8-M9</f>
        <v>21657313</v>
      </c>
    </row>
    <row r="11" spans="1:13" ht="21" customHeight="1">
      <c r="A11" s="30" t="s">
        <v>65</v>
      </c>
      <c r="B11" s="33"/>
      <c r="F11" s="77"/>
      <c r="G11" s="12">
        <v>11839017</v>
      </c>
      <c r="H11" s="19"/>
      <c r="I11" s="12">
        <v>10929924</v>
      </c>
      <c r="J11" s="19"/>
      <c r="K11" s="12">
        <v>10432780</v>
      </c>
      <c r="L11" s="12"/>
      <c r="M11" s="12">
        <v>9959636</v>
      </c>
    </row>
    <row r="12" spans="1:13" ht="21" customHeight="1">
      <c r="A12" s="30" t="s">
        <v>66</v>
      </c>
      <c r="B12" s="33"/>
      <c r="F12" s="77"/>
      <c r="G12" s="14">
        <v>3263518</v>
      </c>
      <c r="H12" s="19"/>
      <c r="I12" s="14">
        <v>2883120</v>
      </c>
      <c r="J12" s="19"/>
      <c r="K12" s="14">
        <v>3025102</v>
      </c>
      <c r="L12" s="12"/>
      <c r="M12" s="14">
        <v>2711974</v>
      </c>
    </row>
    <row r="13" spans="1:13" ht="21" customHeight="1">
      <c r="A13" s="33"/>
      <c r="B13" s="30" t="s">
        <v>67</v>
      </c>
      <c r="C13" s="33"/>
      <c r="D13" s="33"/>
      <c r="F13" s="77" t="s">
        <v>68</v>
      </c>
      <c r="G13" s="12">
        <f>G11-G12</f>
        <v>8575499</v>
      </c>
      <c r="H13" s="19"/>
      <c r="I13" s="12">
        <f>I11-I12</f>
        <v>8046804</v>
      </c>
      <c r="J13" s="19"/>
      <c r="K13" s="12">
        <f>K11-K12</f>
        <v>7407678</v>
      </c>
      <c r="L13" s="12"/>
      <c r="M13" s="12">
        <f>M11-M12</f>
        <v>7247662</v>
      </c>
    </row>
    <row r="14" spans="1:13" s="8" customFormat="1" ht="21" customHeight="1">
      <c r="A14" s="36" t="s">
        <v>69</v>
      </c>
      <c r="C14" s="36"/>
      <c r="D14" s="36"/>
      <c r="E14" s="36"/>
      <c r="F14" s="77" t="s">
        <v>70</v>
      </c>
      <c r="G14" s="13">
        <v>1202287</v>
      </c>
      <c r="H14" s="12"/>
      <c r="I14" s="12">
        <v>4722890</v>
      </c>
      <c r="J14" s="12"/>
      <c r="K14" s="13">
        <v>6640</v>
      </c>
      <c r="L14" s="12"/>
      <c r="M14" s="12">
        <v>2873159</v>
      </c>
    </row>
    <row r="15" spans="1:13" ht="21" customHeight="1">
      <c r="A15" s="30" t="s">
        <v>71</v>
      </c>
      <c r="B15" s="33"/>
      <c r="F15" s="77" t="s">
        <v>72</v>
      </c>
      <c r="G15" s="12">
        <v>329879</v>
      </c>
      <c r="H15" s="19"/>
      <c r="I15" s="12">
        <v>205241</v>
      </c>
      <c r="J15" s="19"/>
      <c r="K15" s="12">
        <v>311002</v>
      </c>
      <c r="L15" s="12"/>
      <c r="M15" s="12">
        <v>181569</v>
      </c>
    </row>
    <row r="16" spans="1:13" ht="21" customHeight="1">
      <c r="A16" s="30" t="s">
        <v>73</v>
      </c>
      <c r="B16" s="33"/>
      <c r="F16" s="77"/>
      <c r="G16" s="12">
        <v>-90370</v>
      </c>
      <c r="H16" s="19"/>
      <c r="I16" s="12">
        <v>6349</v>
      </c>
      <c r="J16" s="19"/>
      <c r="K16" s="12">
        <v>0</v>
      </c>
      <c r="L16" s="12"/>
      <c r="M16" s="12">
        <v>0</v>
      </c>
    </row>
    <row r="17" spans="1:13" ht="21" customHeight="1">
      <c r="A17" s="30" t="s">
        <v>74</v>
      </c>
      <c r="B17" s="33"/>
      <c r="F17" s="77"/>
      <c r="G17" s="12">
        <v>881626</v>
      </c>
      <c r="H17" s="19"/>
      <c r="I17" s="12">
        <v>753610</v>
      </c>
      <c r="J17" s="19"/>
      <c r="K17" s="12">
        <v>2620264</v>
      </c>
      <c r="L17" s="12"/>
      <c r="M17" s="12">
        <v>1247365</v>
      </c>
    </row>
    <row r="18" spans="1:13" ht="21" customHeight="1">
      <c r="A18" s="30" t="s">
        <v>75</v>
      </c>
      <c r="B18" s="33"/>
      <c r="F18" s="77"/>
      <c r="G18" s="12">
        <v>17264285</v>
      </c>
      <c r="H18" s="19"/>
      <c r="I18" s="12">
        <v>18091919</v>
      </c>
      <c r="J18" s="19"/>
      <c r="K18" s="12">
        <v>0</v>
      </c>
      <c r="L18" s="12"/>
      <c r="M18" s="12">
        <v>0</v>
      </c>
    </row>
    <row r="19" spans="1:13" ht="21" customHeight="1">
      <c r="A19" s="30" t="s">
        <v>76</v>
      </c>
      <c r="B19" s="33"/>
      <c r="F19" s="77"/>
      <c r="G19" s="14">
        <v>326191</v>
      </c>
      <c r="H19" s="19"/>
      <c r="I19" s="14">
        <v>397280</v>
      </c>
      <c r="J19" s="19"/>
      <c r="K19" s="14">
        <v>686293</v>
      </c>
      <c r="L19" s="12"/>
      <c r="M19" s="14">
        <v>831132</v>
      </c>
    </row>
    <row r="20" spans="1:13" ht="21" customHeight="1">
      <c r="B20" s="33" t="s">
        <v>77</v>
      </c>
      <c r="F20" s="77"/>
      <c r="G20" s="12">
        <f>SUM(G10,G13:G19)</f>
        <v>58206265</v>
      </c>
      <c r="H20" s="19"/>
      <c r="I20" s="12">
        <f>SUM(I10,I13:I19)</f>
        <v>59306064</v>
      </c>
      <c r="J20" s="19"/>
      <c r="K20" s="12">
        <f>SUM(K10,K13:K19)</f>
        <v>34838559</v>
      </c>
      <c r="L20" s="12"/>
      <c r="M20" s="12">
        <f>SUM(M10,M13:M19)</f>
        <v>34038200</v>
      </c>
    </row>
    <row r="21" spans="1:13" ht="21" customHeight="1">
      <c r="A21" s="36" t="s">
        <v>78</v>
      </c>
      <c r="B21" s="8"/>
      <c r="C21" s="36"/>
      <c r="D21" s="36"/>
      <c r="E21" s="36"/>
      <c r="F21" s="77"/>
      <c r="G21" s="14">
        <v>17351382</v>
      </c>
      <c r="H21" s="19"/>
      <c r="I21" s="14">
        <v>18132308</v>
      </c>
      <c r="J21" s="19"/>
      <c r="K21" s="14">
        <v>0</v>
      </c>
      <c r="L21" s="12"/>
      <c r="M21" s="14">
        <v>0</v>
      </c>
    </row>
    <row r="22" spans="1:13" s="8" customFormat="1" ht="21" customHeight="1">
      <c r="A22" s="36"/>
      <c r="B22" s="8" t="s">
        <v>79</v>
      </c>
      <c r="C22" s="36"/>
      <c r="D22" s="36"/>
      <c r="E22" s="36"/>
      <c r="F22" s="77"/>
      <c r="G22" s="12">
        <f>G20-G21</f>
        <v>40854883</v>
      </c>
      <c r="H22" s="12"/>
      <c r="I22" s="12">
        <f>I20-I21</f>
        <v>41173756</v>
      </c>
      <c r="J22" s="12"/>
      <c r="K22" s="12">
        <f>K20-K21</f>
        <v>34838559</v>
      </c>
      <c r="L22" s="12"/>
      <c r="M22" s="12">
        <f>M20-M21</f>
        <v>34038200</v>
      </c>
    </row>
    <row r="23" spans="1:13" s="8" customFormat="1" ht="21" customHeight="1">
      <c r="A23" s="30" t="s">
        <v>80</v>
      </c>
      <c r="B23" s="33"/>
      <c r="C23" s="30"/>
      <c r="D23" s="30"/>
      <c r="E23" s="30"/>
      <c r="F23" s="77"/>
      <c r="G23" s="12"/>
      <c r="H23" s="19"/>
      <c r="I23" s="12"/>
      <c r="J23" s="19"/>
      <c r="K23" s="12"/>
      <c r="L23" s="12"/>
      <c r="M23" s="12"/>
    </row>
    <row r="24" spans="1:13" ht="21" customHeight="1">
      <c r="B24" s="33" t="s">
        <v>81</v>
      </c>
      <c r="F24" s="77"/>
      <c r="G24" s="12">
        <v>8446389</v>
      </c>
      <c r="H24" s="19"/>
      <c r="I24" s="12">
        <v>7474832</v>
      </c>
      <c r="J24" s="19"/>
      <c r="K24" s="12">
        <v>5946773</v>
      </c>
      <c r="L24" s="12"/>
      <c r="M24" s="12">
        <v>5332310</v>
      </c>
    </row>
    <row r="25" spans="1:13" ht="21" customHeight="1">
      <c r="B25" s="36" t="s">
        <v>82</v>
      </c>
      <c r="F25" s="77"/>
      <c r="G25" s="12">
        <v>73416</v>
      </c>
      <c r="H25" s="19"/>
      <c r="I25" s="12">
        <v>95467</v>
      </c>
      <c r="J25" s="19"/>
      <c r="K25" s="12">
        <v>43603</v>
      </c>
      <c r="L25" s="12"/>
      <c r="M25" s="12">
        <v>66624</v>
      </c>
    </row>
    <row r="26" spans="1:13" ht="21" customHeight="1">
      <c r="B26" s="33" t="s">
        <v>83</v>
      </c>
      <c r="F26" s="77"/>
      <c r="G26" s="12">
        <v>2835833</v>
      </c>
      <c r="H26" s="19"/>
      <c r="I26" s="12">
        <v>2906670</v>
      </c>
      <c r="J26" s="19"/>
      <c r="K26" s="12">
        <v>2977915</v>
      </c>
      <c r="L26" s="12"/>
      <c r="M26" s="12">
        <v>2968689</v>
      </c>
    </row>
    <row r="27" spans="1:13" ht="21" customHeight="1">
      <c r="A27" s="36"/>
      <c r="B27" s="36" t="s">
        <v>84</v>
      </c>
      <c r="C27" s="36"/>
      <c r="D27" s="36"/>
      <c r="E27" s="36"/>
      <c r="F27" s="77"/>
      <c r="G27" s="12">
        <v>1379157</v>
      </c>
      <c r="H27" s="12"/>
      <c r="I27" s="12">
        <v>1229358</v>
      </c>
      <c r="J27" s="12"/>
      <c r="K27" s="12">
        <v>1220531</v>
      </c>
      <c r="L27" s="12"/>
      <c r="M27" s="12">
        <v>1077102</v>
      </c>
    </row>
    <row r="28" spans="1:13" s="8" customFormat="1" ht="21" customHeight="1">
      <c r="A28" s="30"/>
      <c r="B28" s="30" t="s">
        <v>85</v>
      </c>
      <c r="C28" s="30"/>
      <c r="D28" s="30"/>
      <c r="E28" s="30"/>
      <c r="F28" s="77"/>
      <c r="G28" s="12">
        <v>4334333</v>
      </c>
      <c r="H28" s="12"/>
      <c r="I28" s="12">
        <v>4089293</v>
      </c>
      <c r="J28" s="12"/>
      <c r="K28" s="12">
        <v>4378236</v>
      </c>
      <c r="L28" s="12"/>
      <c r="M28" s="12">
        <v>4286221</v>
      </c>
    </row>
    <row r="29" spans="1:13" ht="21" customHeight="1">
      <c r="C29" s="30" t="s">
        <v>86</v>
      </c>
      <c r="F29" s="77"/>
      <c r="G29" s="16">
        <f>SUM(G24:G28)</f>
        <v>17069128</v>
      </c>
      <c r="H29" s="12"/>
      <c r="I29" s="16">
        <f>SUM(I24:I28)</f>
        <v>15795620</v>
      </c>
      <c r="J29" s="12"/>
      <c r="K29" s="16">
        <f>SUM(K24:K28)</f>
        <v>14567058</v>
      </c>
      <c r="L29" s="12"/>
      <c r="M29" s="16">
        <f>SUM(M24:M28)</f>
        <v>13730946</v>
      </c>
    </row>
    <row r="30" spans="1:13" ht="21" customHeight="1">
      <c r="A30" s="30" t="s">
        <v>87</v>
      </c>
      <c r="F30" s="77" t="s">
        <v>88</v>
      </c>
      <c r="G30" s="16">
        <v>10806620</v>
      </c>
      <c r="H30" s="12"/>
      <c r="I30" s="16">
        <v>20191835</v>
      </c>
      <c r="J30" s="12"/>
      <c r="K30" s="16">
        <v>10564004</v>
      </c>
      <c r="L30" s="12"/>
      <c r="M30" s="16">
        <v>20248315</v>
      </c>
    </row>
    <row r="31" spans="1:13" ht="21" customHeight="1">
      <c r="A31" s="30" t="s">
        <v>89</v>
      </c>
      <c r="F31" s="77"/>
      <c r="G31" s="12">
        <f>G22-G29-G30</f>
        <v>12979135</v>
      </c>
      <c r="H31" s="12"/>
      <c r="I31" s="12">
        <f>I22-I29-I30</f>
        <v>5186301</v>
      </c>
      <c r="J31" s="12"/>
      <c r="K31" s="12">
        <f>K22-K29-K30</f>
        <v>9707497</v>
      </c>
      <c r="L31" s="12"/>
      <c r="M31" s="12">
        <f>M22-M29-M30</f>
        <v>58939</v>
      </c>
    </row>
    <row r="32" spans="1:13" ht="21" customHeight="1">
      <c r="A32" s="30" t="s">
        <v>90</v>
      </c>
      <c r="F32" s="77" t="s">
        <v>91</v>
      </c>
      <c r="G32" s="14">
        <v>2547828</v>
      </c>
      <c r="H32" s="19"/>
      <c r="I32" s="12">
        <v>901079</v>
      </c>
      <c r="J32" s="19"/>
      <c r="K32" s="14">
        <v>1457386</v>
      </c>
      <c r="L32" s="12"/>
      <c r="M32" s="14">
        <v>-248306</v>
      </c>
    </row>
    <row r="33" spans="1:14" ht="21" customHeight="1">
      <c r="A33" s="30" t="s">
        <v>92</v>
      </c>
      <c r="F33" s="77"/>
      <c r="G33" s="16">
        <f>G31-G32</f>
        <v>10431307</v>
      </c>
      <c r="H33" s="12"/>
      <c r="I33" s="16">
        <f>I31-I32</f>
        <v>4285222</v>
      </c>
      <c r="J33" s="12"/>
      <c r="K33" s="16">
        <f>K31-K32</f>
        <v>8250111</v>
      </c>
      <c r="L33" s="12"/>
      <c r="M33" s="16">
        <f>M31-M32</f>
        <v>307245</v>
      </c>
      <c r="N33" s="37"/>
    </row>
    <row r="34" spans="1:14" ht="21" customHeight="1">
      <c r="A34" s="36" t="s">
        <v>93</v>
      </c>
      <c r="B34" s="36"/>
      <c r="C34" s="36"/>
      <c r="D34" s="36"/>
      <c r="E34" s="36"/>
      <c r="F34" s="77"/>
      <c r="G34" s="13"/>
      <c r="H34" s="12"/>
      <c r="I34" s="13"/>
      <c r="J34" s="12"/>
      <c r="K34" s="13"/>
      <c r="L34" s="12"/>
      <c r="M34" s="13"/>
    </row>
    <row r="35" spans="1:14" ht="21" customHeight="1">
      <c r="A35" s="36"/>
      <c r="B35" s="36" t="s">
        <v>94</v>
      </c>
      <c r="C35" s="36"/>
      <c r="D35" s="36"/>
      <c r="E35" s="36"/>
      <c r="F35" s="77"/>
      <c r="G35" s="13"/>
      <c r="H35" s="12"/>
      <c r="I35" s="13"/>
      <c r="J35" s="12"/>
      <c r="K35" s="13"/>
      <c r="L35" s="12"/>
      <c r="M35" s="13"/>
    </row>
    <row r="36" spans="1:14" s="8" customFormat="1" ht="21" customHeight="1">
      <c r="A36" s="36"/>
      <c r="B36" s="36"/>
      <c r="C36" s="36" t="s">
        <v>95</v>
      </c>
      <c r="D36" s="36"/>
      <c r="E36" s="36"/>
      <c r="F36" s="77"/>
      <c r="G36" s="13"/>
      <c r="H36" s="12"/>
      <c r="I36" s="13"/>
      <c r="J36" s="12"/>
      <c r="K36" s="13"/>
      <c r="L36" s="12"/>
      <c r="M36" s="13"/>
    </row>
    <row r="37" spans="1:14" s="8" customFormat="1" ht="21" customHeight="1">
      <c r="A37" s="36"/>
      <c r="B37" s="36"/>
      <c r="C37" s="36"/>
      <c r="D37" s="36" t="s">
        <v>96</v>
      </c>
      <c r="E37" s="36"/>
      <c r="F37" s="77"/>
      <c r="G37" s="13">
        <v>1288330</v>
      </c>
      <c r="H37" s="12"/>
      <c r="I37" s="12">
        <v>3198534</v>
      </c>
      <c r="J37" s="12"/>
      <c r="K37" s="13">
        <v>1252467</v>
      </c>
      <c r="L37" s="12"/>
      <c r="M37" s="12">
        <v>2627732</v>
      </c>
    </row>
    <row r="38" spans="1:14" s="8" customFormat="1" ht="21" customHeight="1">
      <c r="A38" s="36"/>
      <c r="B38" s="36"/>
      <c r="C38" s="36" t="s">
        <v>97</v>
      </c>
      <c r="D38" s="36"/>
      <c r="E38" s="36"/>
      <c r="F38" s="77"/>
      <c r="G38" s="31">
        <v>-344806</v>
      </c>
      <c r="H38" s="12"/>
      <c r="I38" s="12">
        <v>-1084800</v>
      </c>
      <c r="J38" s="12"/>
      <c r="K38" s="13">
        <v>-331619</v>
      </c>
      <c r="L38" s="12"/>
      <c r="M38" s="12">
        <v>-125108</v>
      </c>
    </row>
    <row r="39" spans="1:14" s="8" customFormat="1" ht="21" customHeight="1">
      <c r="A39" s="36"/>
      <c r="B39" s="36"/>
      <c r="C39" s="36" t="s">
        <v>98</v>
      </c>
      <c r="D39" s="36"/>
      <c r="E39" s="36"/>
      <c r="F39" s="77"/>
      <c r="G39" s="13">
        <v>532086</v>
      </c>
      <c r="H39" s="12"/>
      <c r="I39" s="13">
        <v>-73134</v>
      </c>
      <c r="J39" s="12"/>
      <c r="K39" s="13">
        <v>365472</v>
      </c>
      <c r="L39" s="12"/>
      <c r="M39" s="13">
        <v>-1105</v>
      </c>
    </row>
    <row r="40" spans="1:14" s="8" customFormat="1" ht="21" customHeight="1">
      <c r="A40" s="36"/>
      <c r="B40" s="36"/>
      <c r="C40" s="36" t="s">
        <v>99</v>
      </c>
      <c r="D40" s="36"/>
      <c r="E40" s="36"/>
      <c r="F40" s="77"/>
      <c r="G40" s="31">
        <v>-249583</v>
      </c>
      <c r="H40" s="17"/>
      <c r="I40" s="13">
        <v>-121874</v>
      </c>
      <c r="J40" s="13"/>
      <c r="K40" s="13">
        <v>-257264</v>
      </c>
      <c r="L40" s="13"/>
      <c r="M40" s="13">
        <v>-499259</v>
      </c>
    </row>
    <row r="41" spans="1:14" s="8" customFormat="1" ht="21" customHeight="1">
      <c r="A41" s="36"/>
      <c r="B41" s="36" t="s">
        <v>100</v>
      </c>
      <c r="C41" s="36"/>
      <c r="D41" s="36"/>
      <c r="E41" s="36"/>
      <c r="F41" s="77"/>
      <c r="G41" s="13"/>
      <c r="H41" s="13"/>
      <c r="I41" s="13"/>
      <c r="J41" s="13"/>
      <c r="K41" s="13"/>
      <c r="L41" s="13"/>
      <c r="M41" s="13"/>
    </row>
    <row r="42" spans="1:14" s="8" customFormat="1" ht="23.25">
      <c r="A42" s="36"/>
      <c r="B42" s="36"/>
      <c r="C42" s="36" t="s">
        <v>101</v>
      </c>
      <c r="D42" s="36"/>
      <c r="E42" s="36"/>
      <c r="F42" s="77"/>
      <c r="G42" s="13">
        <v>0</v>
      </c>
      <c r="H42" s="13"/>
      <c r="I42" s="13">
        <v>974123</v>
      </c>
      <c r="J42" s="13"/>
      <c r="K42" s="13">
        <v>0</v>
      </c>
      <c r="L42" s="13"/>
      <c r="M42" s="13">
        <v>0</v>
      </c>
    </row>
    <row r="43" spans="1:14" s="8" customFormat="1" ht="23.25">
      <c r="A43" s="36"/>
      <c r="B43" s="36"/>
      <c r="C43" s="36" t="s">
        <v>102</v>
      </c>
      <c r="D43" s="36"/>
      <c r="E43" s="36"/>
      <c r="F43" s="77"/>
      <c r="G43" s="31"/>
      <c r="H43" s="13"/>
      <c r="I43" s="12"/>
      <c r="J43" s="13"/>
      <c r="K43" s="13"/>
      <c r="L43" s="13"/>
      <c r="M43" s="12"/>
    </row>
    <row r="44" spans="1:14" s="8" customFormat="1" ht="23.25">
      <c r="A44" s="36"/>
      <c r="B44" s="36"/>
      <c r="C44" s="36"/>
      <c r="D44" s="36" t="s">
        <v>96</v>
      </c>
      <c r="E44" s="36"/>
      <c r="F44" s="77"/>
      <c r="G44" s="31">
        <v>1429114</v>
      </c>
      <c r="H44" s="13"/>
      <c r="I44" s="12">
        <v>6494836</v>
      </c>
      <c r="J44" s="13"/>
      <c r="K44" s="13">
        <v>226109</v>
      </c>
      <c r="L44" s="13"/>
      <c r="M44" s="12">
        <v>-114846</v>
      </c>
    </row>
    <row r="45" spans="1:14" s="8" customFormat="1" ht="23.25" hidden="1">
      <c r="A45" s="36"/>
      <c r="B45" s="36"/>
      <c r="C45" s="36" t="s">
        <v>103</v>
      </c>
      <c r="D45" s="36"/>
      <c r="E45" s="36"/>
      <c r="F45" s="77"/>
      <c r="G45" s="13"/>
      <c r="H45" s="13"/>
      <c r="I45" s="13"/>
      <c r="J45" s="13"/>
      <c r="K45" s="13"/>
      <c r="L45" s="13"/>
      <c r="M45" s="13"/>
    </row>
    <row r="46" spans="1:14" s="8" customFormat="1" ht="21" customHeight="1">
      <c r="A46" s="36"/>
      <c r="B46" s="36"/>
      <c r="C46" s="36" t="s">
        <v>104</v>
      </c>
      <c r="D46" s="36"/>
      <c r="E46" s="36"/>
      <c r="F46" s="77"/>
      <c r="G46" s="13">
        <v>-444698</v>
      </c>
      <c r="H46" s="12"/>
      <c r="I46" s="13">
        <v>-316641</v>
      </c>
      <c r="J46" s="12"/>
      <c r="K46" s="13">
        <v>-444698</v>
      </c>
      <c r="L46" s="12"/>
      <c r="M46" s="13">
        <v>-316641</v>
      </c>
    </row>
    <row r="47" spans="1:14" s="8" customFormat="1" ht="21" customHeight="1">
      <c r="A47" s="36"/>
      <c r="B47" s="36"/>
      <c r="C47" s="36" t="s">
        <v>99</v>
      </c>
      <c r="D47" s="36"/>
      <c r="E47" s="36"/>
      <c r="G47" s="34">
        <v>-134918</v>
      </c>
      <c r="H47" s="19"/>
      <c r="I47" s="14">
        <v>-1660021</v>
      </c>
      <c r="J47" s="12"/>
      <c r="K47" s="14">
        <v>43718</v>
      </c>
      <c r="L47" s="12"/>
      <c r="M47" s="14">
        <v>86297</v>
      </c>
    </row>
    <row r="48" spans="1:14" s="8" customFormat="1" ht="21" customHeight="1">
      <c r="A48" s="36"/>
      <c r="B48" s="36"/>
      <c r="E48" s="36" t="s">
        <v>105</v>
      </c>
      <c r="F48" s="77"/>
      <c r="G48" s="14">
        <f>SUM(G37:G47)</f>
        <v>2075525</v>
      </c>
      <c r="H48" s="19"/>
      <c r="I48" s="14">
        <f>SUM(I37:I47)</f>
        <v>7411023</v>
      </c>
      <c r="J48" s="12"/>
      <c r="K48" s="14">
        <f>SUM(K37:K47)</f>
        <v>854185</v>
      </c>
      <c r="L48" s="12"/>
      <c r="M48" s="14">
        <f>SUM(M37:M47)</f>
        <v>1657070</v>
      </c>
    </row>
    <row r="49" spans="1:14" s="8" customFormat="1" ht="21" customHeight="1" thickBot="1">
      <c r="A49" s="36" t="s">
        <v>106</v>
      </c>
      <c r="B49" s="36"/>
      <c r="C49" s="36"/>
      <c r="D49" s="36"/>
      <c r="E49" s="36"/>
      <c r="F49" s="77"/>
      <c r="G49" s="15">
        <f>+G33+G48</f>
        <v>12506832</v>
      </c>
      <c r="H49" s="31"/>
      <c r="I49" s="15">
        <f>+I33+I48</f>
        <v>11696245</v>
      </c>
      <c r="J49" s="31"/>
      <c r="K49" s="15">
        <f>+K33+K48</f>
        <v>9104296</v>
      </c>
      <c r="L49" s="31"/>
      <c r="M49" s="15">
        <f>+M33+M48</f>
        <v>1964315</v>
      </c>
    </row>
    <row r="50" spans="1:14" s="8" customFormat="1" ht="21" customHeight="1" thickTop="1">
      <c r="A50" s="36" t="s">
        <v>107</v>
      </c>
      <c r="B50" s="36"/>
      <c r="C50" s="36"/>
      <c r="D50" s="36"/>
      <c r="E50" s="36"/>
      <c r="F50" s="77"/>
      <c r="G50" s="38"/>
      <c r="H50" s="31"/>
      <c r="I50" s="38"/>
      <c r="J50" s="31"/>
      <c r="K50" s="38"/>
      <c r="L50" s="31"/>
      <c r="M50" s="38"/>
    </row>
    <row r="51" spans="1:14" s="8" customFormat="1" ht="21" customHeight="1">
      <c r="A51" s="36" t="s">
        <v>108</v>
      </c>
      <c r="B51" s="36" t="s">
        <v>109</v>
      </c>
      <c r="C51" s="36"/>
      <c r="D51" s="36"/>
      <c r="E51" s="36"/>
      <c r="F51" s="77"/>
      <c r="G51" s="13">
        <v>8894078</v>
      </c>
      <c r="H51" s="12"/>
      <c r="I51" s="13">
        <v>2175348</v>
      </c>
      <c r="J51" s="12"/>
      <c r="K51" s="12">
        <v>8250111</v>
      </c>
      <c r="L51" s="12"/>
      <c r="M51" s="12">
        <v>307245</v>
      </c>
    </row>
    <row r="52" spans="1:14" s="8" customFormat="1" ht="21" customHeight="1">
      <c r="A52" s="36"/>
      <c r="B52" s="36" t="s">
        <v>50</v>
      </c>
      <c r="C52" s="36"/>
      <c r="D52" s="36"/>
      <c r="E52" s="36"/>
      <c r="F52" s="77"/>
      <c r="G52" s="14">
        <v>1537229</v>
      </c>
      <c r="H52" s="12"/>
      <c r="I52" s="14">
        <v>2109874</v>
      </c>
      <c r="J52" s="19"/>
      <c r="K52" s="14">
        <v>0</v>
      </c>
      <c r="L52" s="19"/>
      <c r="M52" s="14">
        <v>0</v>
      </c>
    </row>
    <row r="53" spans="1:14" s="8" customFormat="1" ht="21" customHeight="1">
      <c r="A53" s="36" t="s">
        <v>110</v>
      </c>
      <c r="B53" s="36"/>
      <c r="C53" s="36"/>
      <c r="D53" s="36"/>
      <c r="E53" s="36"/>
      <c r="F53" s="77"/>
      <c r="G53" s="13"/>
      <c r="H53" s="12"/>
      <c r="I53" s="13"/>
      <c r="J53" s="19"/>
      <c r="K53" s="13"/>
      <c r="L53" s="19"/>
      <c r="M53" s="13"/>
    </row>
    <row r="54" spans="1:14" s="8" customFormat="1" ht="21" customHeight="1">
      <c r="A54" s="30"/>
      <c r="B54" s="36" t="s">
        <v>109</v>
      </c>
      <c r="C54" s="30"/>
      <c r="D54" s="30"/>
      <c r="E54" s="30"/>
      <c r="F54" s="77"/>
      <c r="G54" s="13">
        <v>10532315</v>
      </c>
      <c r="H54" s="12"/>
      <c r="I54" s="13">
        <v>6085506</v>
      </c>
      <c r="J54" s="19"/>
      <c r="K54" s="13">
        <v>9104296</v>
      </c>
      <c r="L54" s="19"/>
      <c r="M54" s="13">
        <v>1964315</v>
      </c>
    </row>
    <row r="55" spans="1:14" ht="21" customHeight="1">
      <c r="B55" s="30" t="s">
        <v>50</v>
      </c>
      <c r="F55" s="77"/>
      <c r="G55" s="13">
        <v>1974517</v>
      </c>
      <c r="H55" s="12"/>
      <c r="I55" s="13">
        <v>5610739</v>
      </c>
      <c r="J55" s="19"/>
      <c r="K55" s="13">
        <v>0</v>
      </c>
      <c r="L55" s="19"/>
      <c r="M55" s="13">
        <v>0</v>
      </c>
    </row>
    <row r="56" spans="1:14" ht="21" customHeight="1">
      <c r="A56" s="30" t="s">
        <v>111</v>
      </c>
      <c r="F56" s="77"/>
      <c r="G56" s="71"/>
      <c r="H56" s="38"/>
      <c r="I56" s="71"/>
      <c r="J56" s="38"/>
      <c r="K56" s="71"/>
      <c r="L56" s="38"/>
      <c r="M56" s="71"/>
    </row>
    <row r="57" spans="1:14" ht="21" customHeight="1" thickBot="1">
      <c r="A57" s="33"/>
      <c r="B57" s="39" t="s">
        <v>112</v>
      </c>
      <c r="F57" s="77"/>
      <c r="G57" s="170">
        <f>ROUND(G51/G58,2)</f>
        <v>3.75</v>
      </c>
      <c r="H57" s="12"/>
      <c r="I57" s="170">
        <f>ROUND(I51/I58,2)</f>
        <v>0.92</v>
      </c>
      <c r="J57" s="170"/>
      <c r="K57" s="170">
        <f>ROUND(K51/K58,2)</f>
        <v>3.48</v>
      </c>
      <c r="L57" s="170"/>
      <c r="M57" s="170">
        <f>ROUND(M51/M58,2)</f>
        <v>0.13</v>
      </c>
    </row>
    <row r="58" spans="1:14" ht="24.75" thickTop="1" thickBot="1">
      <c r="A58" s="33"/>
      <c r="B58" s="30" t="s">
        <v>113</v>
      </c>
      <c r="C58" s="33"/>
      <c r="D58" s="33"/>
      <c r="E58" s="31"/>
      <c r="F58" s="78"/>
      <c r="G58" s="171">
        <v>2369328</v>
      </c>
      <c r="H58" s="19"/>
      <c r="I58" s="171">
        <v>2369328</v>
      </c>
      <c r="J58" s="12"/>
      <c r="K58" s="171">
        <v>2369328</v>
      </c>
      <c r="L58" s="19"/>
      <c r="M58" s="171">
        <v>2369328</v>
      </c>
    </row>
    <row r="59" spans="1:14" ht="24" thickTop="1">
      <c r="A59" s="33"/>
      <c r="C59" s="33"/>
      <c r="D59" s="33"/>
      <c r="E59" s="31"/>
      <c r="F59" s="78"/>
      <c r="G59" s="69"/>
      <c r="H59" s="35"/>
      <c r="I59" s="69"/>
      <c r="J59" s="35"/>
      <c r="K59" s="69"/>
      <c r="L59" s="35"/>
      <c r="M59" s="69"/>
    </row>
    <row r="60" spans="1:14" ht="23.25">
      <c r="A60" s="33"/>
      <c r="C60" s="33"/>
      <c r="D60" s="33"/>
      <c r="E60" s="31"/>
      <c r="F60" s="78"/>
      <c r="G60" s="69"/>
      <c r="H60" s="35"/>
      <c r="I60" s="69"/>
      <c r="J60" s="35"/>
      <c r="K60" s="69"/>
      <c r="L60" s="35"/>
      <c r="M60" s="69"/>
    </row>
    <row r="61" spans="1:14" ht="23.25">
      <c r="A61" s="33"/>
      <c r="C61" s="33"/>
      <c r="D61" s="33"/>
      <c r="E61" s="31"/>
      <c r="F61" s="78"/>
      <c r="G61" s="69"/>
      <c r="H61" s="35"/>
      <c r="I61" s="69"/>
      <c r="J61" s="35"/>
      <c r="K61" s="69"/>
      <c r="L61" s="35"/>
      <c r="M61" s="69"/>
    </row>
    <row r="62" spans="1:14" s="22" customFormat="1" ht="23.25">
      <c r="E62" s="88" t="s">
        <v>114</v>
      </c>
      <c r="F62" s="26"/>
      <c r="H62" s="23"/>
      <c r="I62" s="24"/>
      <c r="J62" s="24"/>
      <c r="K62" s="24"/>
      <c r="L62" s="23"/>
      <c r="M62" s="23"/>
      <c r="N62" s="23"/>
    </row>
    <row r="63" spans="1:14" s="22" customFormat="1" ht="23.25">
      <c r="E63" s="89" t="s">
        <v>53</v>
      </c>
      <c r="F63" s="26"/>
      <c r="H63" s="90"/>
      <c r="I63" s="24"/>
      <c r="J63" s="91" t="s">
        <v>54</v>
      </c>
      <c r="K63" s="25"/>
      <c r="M63" s="26"/>
      <c r="N63" s="40"/>
    </row>
    <row r="64" spans="1:14" s="22" customFormat="1" ht="23.25">
      <c r="E64" s="89" t="s">
        <v>55</v>
      </c>
      <c r="F64" s="26"/>
      <c r="H64" s="90"/>
      <c r="I64" s="24"/>
      <c r="J64" s="91" t="s">
        <v>56</v>
      </c>
      <c r="K64" s="25"/>
      <c r="M64" s="26"/>
      <c r="N64" s="40"/>
    </row>
    <row r="65" spans="1:14" s="22" customFormat="1" ht="20.25" customHeight="1">
      <c r="A65" s="30"/>
      <c r="B65" s="30"/>
      <c r="C65" s="30"/>
      <c r="D65" s="30"/>
      <c r="E65" s="30"/>
      <c r="F65" s="12"/>
      <c r="G65" s="31"/>
      <c r="H65" s="33"/>
      <c r="I65" s="31"/>
      <c r="J65" s="33"/>
      <c r="K65" s="31"/>
      <c r="L65" s="33"/>
      <c r="M65" s="31"/>
      <c r="N65" s="40"/>
    </row>
  </sheetData>
  <sheetProtection algorithmName="SHA-512" hashValue="8PFAGhgZDgPqfIUZiFKh9AhNqL21ouVC8BXR8ozgu8Q1CZ9pUCC9vNXPARBsb/lhSrExTCBrcy/tinE0ZHSrgw==" saltValue="fkQsWUwpWhGFZ66+zEbp9g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zoomScale="85" zoomScaleNormal="85" zoomScaleSheetLayoutView="100" workbookViewId="0">
      <pane xSplit="6" ySplit="7" topLeftCell="G8" activePane="bottomRight" state="frozen"/>
      <selection pane="topRight" activeCell="F24" sqref="F24:F26"/>
      <selection pane="bottomLeft" activeCell="F24" sqref="F24:F26"/>
      <selection pane="bottomRight" activeCell="G8" sqref="G8"/>
    </sheetView>
  </sheetViews>
  <sheetFormatPr defaultColWidth="9.28515625" defaultRowHeight="21" customHeight="1"/>
  <cols>
    <col min="1" max="4" width="2.85546875" style="30" customWidth="1"/>
    <col min="5" max="5" width="64.42578125" style="30" customWidth="1"/>
    <col min="6" max="6" width="6.7109375" style="12" customWidth="1"/>
    <col min="7" max="7" width="21.28515625" style="31" customWidth="1"/>
    <col min="8" max="8" width="1.28515625" style="33" customWidth="1"/>
    <col min="9" max="9" width="21.28515625" style="31" customWidth="1"/>
    <col min="10" max="10" width="1.28515625" style="33" customWidth="1"/>
    <col min="11" max="11" width="21.28515625" style="31" customWidth="1"/>
    <col min="12" max="12" width="1.28515625" style="33" customWidth="1"/>
    <col min="13" max="13" width="21.28515625" style="31" customWidth="1"/>
    <col min="14" max="14" width="9.28515625" style="33"/>
    <col min="15" max="15" width="15.28515625" style="33" bestFit="1" customWidth="1"/>
    <col min="16" max="16384" width="9.28515625" style="33"/>
  </cols>
  <sheetData>
    <row r="1" spans="1:13" s="22" customFormat="1" ht="18.7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s="22" customFormat="1" ht="18.75" customHeight="1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s="22" customFormat="1" ht="23.25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22" customFormat="1" ht="23.25">
      <c r="A4" s="29"/>
      <c r="B4" s="29"/>
      <c r="C4" s="29"/>
      <c r="D4" s="29"/>
      <c r="E4" s="29"/>
      <c r="F4" s="75"/>
      <c r="G4" s="214" t="s">
        <v>2</v>
      </c>
      <c r="H4" s="214"/>
      <c r="I4" s="214"/>
      <c r="J4" s="214"/>
      <c r="K4" s="214"/>
      <c r="L4" s="214"/>
      <c r="M4" s="214"/>
    </row>
    <row r="5" spans="1:13" ht="20.25" customHeight="1">
      <c r="G5" s="215" t="s">
        <v>3</v>
      </c>
      <c r="H5" s="215"/>
      <c r="I5" s="215"/>
      <c r="J5" s="32"/>
      <c r="K5" s="215" t="s">
        <v>4</v>
      </c>
      <c r="L5" s="215"/>
      <c r="M5" s="215"/>
    </row>
    <row r="6" spans="1:13" ht="20.25" customHeight="1">
      <c r="G6" s="53" t="s">
        <v>115</v>
      </c>
      <c r="H6" s="53"/>
      <c r="I6" s="53"/>
      <c r="J6" s="32"/>
      <c r="K6" s="53" t="s">
        <v>115</v>
      </c>
      <c r="L6" s="53"/>
      <c r="M6" s="53"/>
    </row>
    <row r="7" spans="1:13" ht="23.25">
      <c r="F7" s="76" t="s">
        <v>5</v>
      </c>
      <c r="G7" s="54">
        <v>2021</v>
      </c>
      <c r="H7" s="55"/>
      <c r="I7" s="169">
        <v>2020</v>
      </c>
      <c r="J7" s="55"/>
      <c r="K7" s="54">
        <v>2021</v>
      </c>
      <c r="L7" s="55"/>
      <c r="M7" s="54">
        <v>2020</v>
      </c>
    </row>
    <row r="8" spans="1:13" ht="21" customHeight="1">
      <c r="A8" s="30" t="s">
        <v>60</v>
      </c>
      <c r="F8" s="77" t="s">
        <v>61</v>
      </c>
      <c r="G8" s="12">
        <v>65576926</v>
      </c>
      <c r="H8" s="8"/>
      <c r="I8" s="12">
        <v>65732441</v>
      </c>
      <c r="J8" s="8"/>
      <c r="K8" s="12">
        <v>53591100</v>
      </c>
      <c r="L8" s="167"/>
      <c r="M8" s="12">
        <v>54402700</v>
      </c>
    </row>
    <row r="9" spans="1:13" ht="21" customHeight="1">
      <c r="A9" s="30" t="s">
        <v>62</v>
      </c>
      <c r="F9" s="77" t="s">
        <v>63</v>
      </c>
      <c r="G9" s="14">
        <v>7727416</v>
      </c>
      <c r="H9" s="12"/>
      <c r="I9" s="14">
        <v>10568441</v>
      </c>
      <c r="J9" s="12"/>
      <c r="K9" s="14">
        <v>7495281</v>
      </c>
      <c r="L9" s="12"/>
      <c r="M9" s="14">
        <v>10368086</v>
      </c>
    </row>
    <row r="10" spans="1:13" ht="21" customHeight="1">
      <c r="A10" s="33"/>
      <c r="B10" s="30" t="s">
        <v>64</v>
      </c>
      <c r="F10" s="77"/>
      <c r="G10" s="12">
        <f>G8-G9</f>
        <v>57849510</v>
      </c>
      <c r="H10" s="19"/>
      <c r="I10" s="12">
        <f>I8-I9</f>
        <v>55164000</v>
      </c>
      <c r="J10" s="19"/>
      <c r="K10" s="12">
        <f>K8-K9</f>
        <v>46095819</v>
      </c>
      <c r="L10" s="12"/>
      <c r="M10" s="12">
        <f>M8-M9</f>
        <v>44034614</v>
      </c>
    </row>
    <row r="11" spans="1:13" ht="21" customHeight="1">
      <c r="A11" s="30" t="s">
        <v>65</v>
      </c>
      <c r="B11" s="33"/>
      <c r="F11" s="77"/>
      <c r="G11" s="12">
        <v>24454456</v>
      </c>
      <c r="H11" s="19"/>
      <c r="I11" s="12">
        <v>23265166</v>
      </c>
      <c r="J11" s="19"/>
      <c r="K11" s="12">
        <v>21517097</v>
      </c>
      <c r="L11" s="12"/>
      <c r="M11" s="12">
        <v>21132802</v>
      </c>
    </row>
    <row r="12" spans="1:13" ht="21" customHeight="1">
      <c r="A12" s="30" t="s">
        <v>66</v>
      </c>
      <c r="B12" s="33"/>
      <c r="F12" s="77"/>
      <c r="G12" s="14">
        <v>6447824</v>
      </c>
      <c r="H12" s="19"/>
      <c r="I12" s="14">
        <v>6368055</v>
      </c>
      <c r="J12" s="19"/>
      <c r="K12" s="14">
        <v>5979771</v>
      </c>
      <c r="L12" s="12"/>
      <c r="M12" s="14">
        <v>6124029</v>
      </c>
    </row>
    <row r="13" spans="1:13" ht="21" customHeight="1">
      <c r="A13" s="33"/>
      <c r="B13" s="30" t="s">
        <v>67</v>
      </c>
      <c r="C13" s="33"/>
      <c r="D13" s="33"/>
      <c r="F13" s="77" t="s">
        <v>68</v>
      </c>
      <c r="G13" s="12">
        <f>G11-G12</f>
        <v>18006632</v>
      </c>
      <c r="H13" s="19"/>
      <c r="I13" s="12">
        <f>I11-I12</f>
        <v>16897111</v>
      </c>
      <c r="J13" s="19"/>
      <c r="K13" s="12">
        <f>K11-K12</f>
        <v>15537326</v>
      </c>
      <c r="L13" s="12"/>
      <c r="M13" s="12">
        <f>M11-M12</f>
        <v>15008773</v>
      </c>
    </row>
    <row r="14" spans="1:13" s="8" customFormat="1" ht="21" customHeight="1">
      <c r="A14" s="36" t="s">
        <v>69</v>
      </c>
      <c r="C14" s="36"/>
      <c r="D14" s="36"/>
      <c r="E14" s="36"/>
      <c r="F14" s="77" t="s">
        <v>70</v>
      </c>
      <c r="G14" s="13">
        <v>3014521</v>
      </c>
      <c r="H14" s="12"/>
      <c r="I14" s="12">
        <v>4423386</v>
      </c>
      <c r="J14" s="12"/>
      <c r="K14" s="13">
        <v>1257672</v>
      </c>
      <c r="L14" s="12"/>
      <c r="M14" s="12">
        <v>5240074</v>
      </c>
    </row>
    <row r="15" spans="1:13" ht="21" customHeight="1">
      <c r="A15" s="30" t="s">
        <v>71</v>
      </c>
      <c r="B15" s="33"/>
      <c r="F15" s="77" t="s">
        <v>72</v>
      </c>
      <c r="G15" s="12">
        <v>445937</v>
      </c>
      <c r="H15" s="19"/>
      <c r="I15" s="12">
        <v>349580</v>
      </c>
      <c r="J15" s="19"/>
      <c r="K15" s="12">
        <v>408619</v>
      </c>
      <c r="L15" s="12"/>
      <c r="M15" s="12">
        <v>286329</v>
      </c>
    </row>
    <row r="16" spans="1:13" ht="21" customHeight="1">
      <c r="A16" s="30" t="s">
        <v>73</v>
      </c>
      <c r="B16" s="33"/>
      <c r="F16" s="77"/>
      <c r="G16" s="12">
        <v>-214064</v>
      </c>
      <c r="H16" s="19"/>
      <c r="I16" s="12">
        <v>18614</v>
      </c>
      <c r="J16" s="19"/>
      <c r="K16" s="12">
        <v>0</v>
      </c>
      <c r="L16" s="12"/>
      <c r="M16" s="12">
        <v>0</v>
      </c>
    </row>
    <row r="17" spans="1:13" ht="21" customHeight="1">
      <c r="A17" s="30" t="s">
        <v>74</v>
      </c>
      <c r="B17" s="33"/>
      <c r="F17" s="77"/>
      <c r="G17" s="12">
        <v>1691572</v>
      </c>
      <c r="H17" s="19"/>
      <c r="I17" s="12">
        <v>1529256</v>
      </c>
      <c r="J17" s="19"/>
      <c r="K17" s="12">
        <v>3886157</v>
      </c>
      <c r="L17" s="12"/>
      <c r="M17" s="12">
        <v>3485070</v>
      </c>
    </row>
    <row r="18" spans="1:13" ht="21" customHeight="1">
      <c r="A18" s="30" t="s">
        <v>75</v>
      </c>
      <c r="B18" s="33"/>
      <c r="F18" s="77"/>
      <c r="G18" s="12">
        <v>33949803</v>
      </c>
      <c r="H18" s="19"/>
      <c r="I18" s="12">
        <v>33888220</v>
      </c>
      <c r="J18" s="19"/>
      <c r="K18" s="12">
        <v>0</v>
      </c>
      <c r="L18" s="12"/>
      <c r="M18" s="12">
        <v>0</v>
      </c>
    </row>
    <row r="19" spans="1:13" ht="21" customHeight="1">
      <c r="A19" s="30" t="s">
        <v>76</v>
      </c>
      <c r="B19" s="33"/>
      <c r="F19" s="77"/>
      <c r="G19" s="14">
        <v>674396</v>
      </c>
      <c r="H19" s="19"/>
      <c r="I19" s="14">
        <v>686231</v>
      </c>
      <c r="J19" s="19"/>
      <c r="K19" s="14">
        <v>1303150</v>
      </c>
      <c r="L19" s="12"/>
      <c r="M19" s="14">
        <v>1407902</v>
      </c>
    </row>
    <row r="20" spans="1:13" ht="21" customHeight="1">
      <c r="B20" s="33" t="s">
        <v>77</v>
      </c>
      <c r="F20" s="77"/>
      <c r="G20" s="12">
        <f>SUM(G10,G13:G19)</f>
        <v>115418307</v>
      </c>
      <c r="H20" s="19"/>
      <c r="I20" s="12">
        <f>SUM(I10,I13:I19)</f>
        <v>112956398</v>
      </c>
      <c r="J20" s="19"/>
      <c r="K20" s="12">
        <f>SUM(K10,K13:K19)</f>
        <v>68488743</v>
      </c>
      <c r="L20" s="12"/>
      <c r="M20" s="12">
        <f>SUM(M10,M13:M19)</f>
        <v>69462762</v>
      </c>
    </row>
    <row r="21" spans="1:13" ht="21" customHeight="1">
      <c r="A21" s="36" t="s">
        <v>78</v>
      </c>
      <c r="B21" s="8"/>
      <c r="C21" s="36"/>
      <c r="D21" s="36"/>
      <c r="E21" s="36"/>
      <c r="F21" s="77"/>
      <c r="G21" s="14">
        <v>34535876</v>
      </c>
      <c r="H21" s="19"/>
      <c r="I21" s="14">
        <v>33729803</v>
      </c>
      <c r="J21" s="19"/>
      <c r="K21" s="14">
        <v>0</v>
      </c>
      <c r="L21" s="12"/>
      <c r="M21" s="14">
        <v>0</v>
      </c>
    </row>
    <row r="22" spans="1:13" s="8" customFormat="1" ht="21" customHeight="1">
      <c r="A22" s="36"/>
      <c r="B22" s="8" t="s">
        <v>79</v>
      </c>
      <c r="C22" s="36"/>
      <c r="D22" s="36"/>
      <c r="E22" s="36"/>
      <c r="F22" s="77"/>
      <c r="G22" s="12">
        <f>G20-G21</f>
        <v>80882431</v>
      </c>
      <c r="H22" s="12"/>
      <c r="I22" s="12">
        <f>I20-I21</f>
        <v>79226595</v>
      </c>
      <c r="J22" s="12"/>
      <c r="K22" s="12">
        <f>K20-K21</f>
        <v>68488743</v>
      </c>
      <c r="L22" s="12"/>
      <c r="M22" s="12">
        <f>M20-M21</f>
        <v>69462762</v>
      </c>
    </row>
    <row r="23" spans="1:13" s="8" customFormat="1" ht="21" customHeight="1">
      <c r="A23" s="30" t="s">
        <v>80</v>
      </c>
      <c r="B23" s="33"/>
      <c r="C23" s="30"/>
      <c r="D23" s="30"/>
      <c r="E23" s="30"/>
      <c r="F23" s="77"/>
      <c r="G23" s="12"/>
      <c r="H23" s="19"/>
      <c r="I23" s="12"/>
      <c r="J23" s="19"/>
      <c r="K23" s="12"/>
      <c r="L23" s="12"/>
      <c r="M23" s="12"/>
    </row>
    <row r="24" spans="1:13" ht="21" customHeight="1">
      <c r="B24" s="33" t="s">
        <v>81</v>
      </c>
      <c r="F24" s="77"/>
      <c r="G24" s="12">
        <v>16944411</v>
      </c>
      <c r="H24" s="19"/>
      <c r="I24" s="12">
        <v>15673835</v>
      </c>
      <c r="J24" s="19"/>
      <c r="K24" s="12">
        <v>12131944</v>
      </c>
      <c r="L24" s="12"/>
      <c r="M24" s="12">
        <v>11147493</v>
      </c>
    </row>
    <row r="25" spans="1:13" ht="21" customHeight="1">
      <c r="B25" s="36" t="s">
        <v>82</v>
      </c>
      <c r="F25" s="77"/>
      <c r="G25" s="12">
        <v>95390</v>
      </c>
      <c r="H25" s="19"/>
      <c r="I25" s="12">
        <v>117127</v>
      </c>
      <c r="J25" s="19"/>
      <c r="K25" s="12">
        <v>57463</v>
      </c>
      <c r="L25" s="12"/>
      <c r="M25" s="12">
        <v>80844</v>
      </c>
    </row>
    <row r="26" spans="1:13" ht="21" customHeight="1">
      <c r="B26" s="33" t="s">
        <v>83</v>
      </c>
      <c r="F26" s="77"/>
      <c r="G26" s="12">
        <v>5551605</v>
      </c>
      <c r="H26" s="19"/>
      <c r="I26" s="12">
        <v>5950573</v>
      </c>
      <c r="J26" s="19"/>
      <c r="K26" s="12">
        <v>5824970</v>
      </c>
      <c r="L26" s="12"/>
      <c r="M26" s="12">
        <v>6137035</v>
      </c>
    </row>
    <row r="27" spans="1:13" ht="21" customHeight="1">
      <c r="A27" s="36"/>
      <c r="B27" s="36" t="s">
        <v>84</v>
      </c>
      <c r="C27" s="36"/>
      <c r="D27" s="36"/>
      <c r="E27" s="36"/>
      <c r="F27" s="77"/>
      <c r="G27" s="12">
        <v>2695192</v>
      </c>
      <c r="H27" s="12"/>
      <c r="I27" s="12">
        <v>2623957</v>
      </c>
      <c r="J27" s="12"/>
      <c r="K27" s="12">
        <v>2368617</v>
      </c>
      <c r="L27" s="12"/>
      <c r="M27" s="12">
        <v>2267067</v>
      </c>
    </row>
    <row r="28" spans="1:13" s="8" customFormat="1" ht="21" customHeight="1">
      <c r="A28" s="30"/>
      <c r="B28" s="30" t="s">
        <v>85</v>
      </c>
      <c r="C28" s="30"/>
      <c r="D28" s="30"/>
      <c r="E28" s="30"/>
      <c r="F28" s="77"/>
      <c r="G28" s="12">
        <v>8313843</v>
      </c>
      <c r="H28" s="12"/>
      <c r="I28" s="12">
        <v>8911576</v>
      </c>
      <c r="J28" s="12"/>
      <c r="K28" s="12">
        <v>8291033</v>
      </c>
      <c r="L28" s="12"/>
      <c r="M28" s="12">
        <v>9168184</v>
      </c>
    </row>
    <row r="29" spans="1:13" ht="21" customHeight="1">
      <c r="C29" s="30" t="s">
        <v>86</v>
      </c>
      <c r="F29" s="77"/>
      <c r="G29" s="16">
        <f>SUM(G24:G28)</f>
        <v>33600441</v>
      </c>
      <c r="H29" s="12"/>
      <c r="I29" s="16">
        <f>SUM(I24:I28)</f>
        <v>33277068</v>
      </c>
      <c r="J29" s="12"/>
      <c r="K29" s="16">
        <f>SUM(K24:K28)</f>
        <v>28674027</v>
      </c>
      <c r="L29" s="12"/>
      <c r="M29" s="16">
        <f>SUM(M24:M28)</f>
        <v>28800623</v>
      </c>
    </row>
    <row r="30" spans="1:13" ht="21" customHeight="1">
      <c r="A30" s="30" t="s">
        <v>87</v>
      </c>
      <c r="F30" s="77" t="s">
        <v>88</v>
      </c>
      <c r="G30" s="16">
        <v>19456771</v>
      </c>
      <c r="H30" s="12"/>
      <c r="I30" s="16">
        <v>32063861</v>
      </c>
      <c r="J30" s="12"/>
      <c r="K30" s="16">
        <v>18711294</v>
      </c>
      <c r="L30" s="12"/>
      <c r="M30" s="16">
        <v>32002054</v>
      </c>
    </row>
    <row r="31" spans="1:13" ht="21" customHeight="1">
      <c r="A31" s="30" t="s">
        <v>89</v>
      </c>
      <c r="F31" s="77"/>
      <c r="G31" s="12">
        <f>G22-G29-G30</f>
        <v>27825219</v>
      </c>
      <c r="H31" s="12"/>
      <c r="I31" s="12">
        <f>I22-I29-I30</f>
        <v>13885666</v>
      </c>
      <c r="J31" s="12"/>
      <c r="K31" s="12">
        <f>K22-K29-K30</f>
        <v>21103422</v>
      </c>
      <c r="L31" s="12"/>
      <c r="M31" s="12">
        <f>M22-M29-M30</f>
        <v>8660085</v>
      </c>
    </row>
    <row r="32" spans="1:13" ht="21" customHeight="1">
      <c r="A32" s="30" t="s">
        <v>90</v>
      </c>
      <c r="F32" s="77" t="s">
        <v>91</v>
      </c>
      <c r="G32" s="12">
        <v>5582825</v>
      </c>
      <c r="H32" s="19"/>
      <c r="I32" s="12">
        <v>2250294</v>
      </c>
      <c r="J32" s="19"/>
      <c r="K32" s="14">
        <v>3501698</v>
      </c>
      <c r="L32" s="12"/>
      <c r="M32" s="14">
        <v>971428</v>
      </c>
    </row>
    <row r="33" spans="1:14" ht="21" customHeight="1">
      <c r="A33" s="30" t="s">
        <v>92</v>
      </c>
      <c r="F33" s="77"/>
      <c r="G33" s="16">
        <f>G31-G32</f>
        <v>22242394</v>
      </c>
      <c r="H33" s="12"/>
      <c r="I33" s="16">
        <f>I31-I32</f>
        <v>11635372</v>
      </c>
      <c r="J33" s="12"/>
      <c r="K33" s="16">
        <f>K31-K32</f>
        <v>17601724</v>
      </c>
      <c r="L33" s="12"/>
      <c r="M33" s="16">
        <f>M31-M32</f>
        <v>7688657</v>
      </c>
      <c r="N33" s="37"/>
    </row>
    <row r="34" spans="1:14" ht="21" customHeight="1">
      <c r="A34" s="36" t="s">
        <v>93</v>
      </c>
      <c r="B34" s="36"/>
      <c r="C34" s="36"/>
      <c r="D34" s="36"/>
      <c r="E34" s="36"/>
      <c r="F34" s="77"/>
      <c r="G34" s="13"/>
      <c r="H34" s="12"/>
      <c r="I34" s="13"/>
      <c r="J34" s="12"/>
      <c r="K34" s="13"/>
      <c r="L34" s="12"/>
      <c r="M34" s="13"/>
    </row>
    <row r="35" spans="1:14" ht="21" customHeight="1">
      <c r="A35" s="36"/>
      <c r="B35" s="36" t="s">
        <v>94</v>
      </c>
      <c r="C35" s="36"/>
      <c r="D35" s="36"/>
      <c r="E35" s="36"/>
      <c r="F35" s="77"/>
      <c r="G35" s="13"/>
      <c r="H35" s="12"/>
      <c r="I35" s="13"/>
      <c r="J35" s="12"/>
      <c r="K35" s="13"/>
      <c r="L35" s="12"/>
      <c r="M35" s="13"/>
    </row>
    <row r="36" spans="1:14" s="8" customFormat="1" ht="21" customHeight="1">
      <c r="A36" s="36"/>
      <c r="B36" s="36"/>
      <c r="C36" s="36" t="s">
        <v>116</v>
      </c>
      <c r="D36" s="36"/>
      <c r="E36" s="36"/>
      <c r="F36" s="77"/>
      <c r="G36" s="13"/>
      <c r="H36" s="12"/>
      <c r="I36" s="13"/>
      <c r="J36" s="12"/>
      <c r="K36" s="13"/>
      <c r="L36" s="12"/>
      <c r="M36" s="13"/>
    </row>
    <row r="37" spans="1:14" s="8" customFormat="1" ht="21" customHeight="1">
      <c r="A37" s="36"/>
      <c r="B37" s="36"/>
      <c r="C37" s="36"/>
      <c r="D37" s="36" t="s">
        <v>96</v>
      </c>
      <c r="E37" s="36"/>
      <c r="F37" s="77"/>
      <c r="G37" s="13">
        <v>-733640</v>
      </c>
      <c r="H37" s="12"/>
      <c r="I37" s="12">
        <v>-566459</v>
      </c>
      <c r="J37" s="12"/>
      <c r="K37" s="13">
        <v>-662257</v>
      </c>
      <c r="L37" s="12"/>
      <c r="M37" s="12">
        <v>-529471</v>
      </c>
    </row>
    <row r="38" spans="1:14" s="8" customFormat="1" ht="21" customHeight="1">
      <c r="A38" s="36"/>
      <c r="B38" s="36"/>
      <c r="C38" s="36" t="s">
        <v>117</v>
      </c>
      <c r="D38" s="36"/>
      <c r="E38" s="36"/>
      <c r="F38" s="77"/>
      <c r="G38" s="31">
        <v>-100056</v>
      </c>
      <c r="H38" s="12"/>
      <c r="I38" s="12">
        <v>-4831220</v>
      </c>
      <c r="J38" s="12"/>
      <c r="K38" s="13">
        <v>316133</v>
      </c>
      <c r="L38" s="12"/>
      <c r="M38" s="12">
        <v>-1455335</v>
      </c>
    </row>
    <row r="39" spans="1:14" s="8" customFormat="1" ht="21" customHeight="1">
      <c r="A39" s="36"/>
      <c r="B39" s="36"/>
      <c r="C39" s="36" t="s">
        <v>118</v>
      </c>
      <c r="D39" s="36"/>
      <c r="E39" s="36"/>
      <c r="F39" s="77"/>
      <c r="G39" s="13">
        <v>1218454</v>
      </c>
      <c r="H39" s="12"/>
      <c r="I39" s="13">
        <v>15368</v>
      </c>
      <c r="J39" s="12"/>
      <c r="K39" s="13">
        <v>1025251</v>
      </c>
      <c r="L39" s="12"/>
      <c r="M39" s="13">
        <v>20490</v>
      </c>
    </row>
    <row r="40" spans="1:14" s="8" customFormat="1" ht="21" customHeight="1">
      <c r="A40" s="36"/>
      <c r="B40" s="36"/>
      <c r="C40" s="36" t="s">
        <v>99</v>
      </c>
      <c r="D40" s="36"/>
      <c r="E40" s="36"/>
      <c r="F40" s="77"/>
      <c r="G40" s="31">
        <v>-25820</v>
      </c>
      <c r="H40" s="17"/>
      <c r="I40" s="13">
        <v>1068522</v>
      </c>
      <c r="J40" s="13"/>
      <c r="K40" s="13">
        <v>-135825</v>
      </c>
      <c r="L40" s="13"/>
      <c r="M40" s="13">
        <v>430719</v>
      </c>
    </row>
    <row r="41" spans="1:14" s="8" customFormat="1" ht="21" customHeight="1">
      <c r="A41" s="36"/>
      <c r="B41" s="36" t="s">
        <v>100</v>
      </c>
      <c r="C41" s="36"/>
      <c r="D41" s="36"/>
      <c r="E41" s="36"/>
      <c r="F41" s="77"/>
      <c r="G41" s="13"/>
      <c r="H41" s="13"/>
      <c r="I41" s="13"/>
      <c r="J41" s="13"/>
      <c r="K41" s="13"/>
      <c r="L41" s="13"/>
      <c r="M41" s="13"/>
    </row>
    <row r="42" spans="1:14" s="8" customFormat="1" ht="23.25">
      <c r="A42" s="36"/>
      <c r="B42" s="36"/>
      <c r="C42" s="36" t="s">
        <v>101</v>
      </c>
      <c r="D42" s="36"/>
      <c r="E42" s="36"/>
      <c r="F42" s="77"/>
      <c r="G42" s="13">
        <v>0</v>
      </c>
      <c r="H42" s="13"/>
      <c r="I42" s="13">
        <v>974123</v>
      </c>
      <c r="J42" s="13"/>
      <c r="K42" s="13">
        <v>0</v>
      </c>
      <c r="L42" s="13"/>
      <c r="M42" s="13">
        <v>0</v>
      </c>
    </row>
    <row r="43" spans="1:14" s="8" customFormat="1" ht="23.25">
      <c r="A43" s="36"/>
      <c r="B43" s="36"/>
      <c r="C43" s="36" t="s">
        <v>102</v>
      </c>
      <c r="D43" s="36"/>
      <c r="E43" s="36"/>
      <c r="F43" s="77"/>
      <c r="G43" s="31"/>
      <c r="H43" s="13"/>
      <c r="I43" s="12"/>
      <c r="J43" s="13"/>
      <c r="K43" s="13"/>
      <c r="L43" s="13"/>
      <c r="M43" s="12"/>
    </row>
    <row r="44" spans="1:14" s="8" customFormat="1" ht="23.25">
      <c r="A44" s="36"/>
      <c r="B44" s="36"/>
      <c r="C44" s="36"/>
      <c r="D44" s="36" t="s">
        <v>96</v>
      </c>
      <c r="E44" s="36"/>
      <c r="F44" s="77"/>
      <c r="G44" s="31">
        <v>5720320</v>
      </c>
      <c r="H44" s="13"/>
      <c r="I44" s="12">
        <v>-6104453</v>
      </c>
      <c r="J44" s="13"/>
      <c r="K44" s="13">
        <v>401531</v>
      </c>
      <c r="L44" s="13"/>
      <c r="M44" s="12">
        <v>-462065</v>
      </c>
    </row>
    <row r="45" spans="1:14" s="8" customFormat="1" ht="23.25" hidden="1">
      <c r="A45" s="36"/>
      <c r="B45" s="36"/>
      <c r="C45" s="36" t="s">
        <v>103</v>
      </c>
      <c r="D45" s="36"/>
      <c r="E45" s="36"/>
      <c r="F45" s="77"/>
      <c r="G45" s="13"/>
      <c r="H45" s="13"/>
      <c r="I45" s="13"/>
      <c r="J45" s="13"/>
      <c r="K45" s="13"/>
      <c r="L45" s="13"/>
      <c r="M45" s="13"/>
    </row>
    <row r="46" spans="1:14" s="8" customFormat="1" ht="21" customHeight="1">
      <c r="A46" s="36"/>
      <c r="B46" s="36"/>
      <c r="C46" s="36" t="s">
        <v>119</v>
      </c>
      <c r="D46" s="36"/>
      <c r="E46" s="36"/>
      <c r="F46" s="77"/>
      <c r="G46" s="13">
        <v>961138</v>
      </c>
      <c r="H46" s="12"/>
      <c r="I46" s="13">
        <v>-319454</v>
      </c>
      <c r="J46" s="12"/>
      <c r="K46" s="13">
        <v>961138</v>
      </c>
      <c r="L46" s="12"/>
      <c r="M46" s="13">
        <v>-316641</v>
      </c>
    </row>
    <row r="47" spans="1:14" s="8" customFormat="1" ht="21" customHeight="1">
      <c r="A47" s="36"/>
      <c r="B47" s="36"/>
      <c r="C47" s="36" t="s">
        <v>99</v>
      </c>
      <c r="D47" s="36"/>
      <c r="E47" s="36"/>
      <c r="G47" s="34">
        <v>-1268498</v>
      </c>
      <c r="H47" s="19"/>
      <c r="I47" s="14">
        <v>1164157</v>
      </c>
      <c r="J47" s="12"/>
      <c r="K47" s="14">
        <v>-272534</v>
      </c>
      <c r="L47" s="12"/>
      <c r="M47" s="14">
        <v>155741</v>
      </c>
    </row>
    <row r="48" spans="1:14" s="8" customFormat="1" ht="21" customHeight="1">
      <c r="A48" s="36"/>
      <c r="B48" s="36"/>
      <c r="E48" s="36" t="s">
        <v>105</v>
      </c>
      <c r="F48" s="77"/>
      <c r="G48" s="14">
        <f>SUM(G37:G47)</f>
        <v>5771898</v>
      </c>
      <c r="H48" s="19"/>
      <c r="I48" s="14">
        <f>SUM(I37:I47)</f>
        <v>-8599416</v>
      </c>
      <c r="J48" s="12"/>
      <c r="K48" s="14">
        <f>SUM(K37:K47)</f>
        <v>1633437</v>
      </c>
      <c r="L48" s="12"/>
      <c r="M48" s="14">
        <f>SUM(M37:M47)</f>
        <v>-2156562</v>
      </c>
    </row>
    <row r="49" spans="1:14" s="8" customFormat="1" ht="21" customHeight="1" thickBot="1">
      <c r="A49" s="36" t="s">
        <v>106</v>
      </c>
      <c r="B49" s="36"/>
      <c r="C49" s="36"/>
      <c r="D49" s="36"/>
      <c r="E49" s="36"/>
      <c r="F49" s="77"/>
      <c r="G49" s="15">
        <f>+G33+G48</f>
        <v>28014292</v>
      </c>
      <c r="H49" s="31"/>
      <c r="I49" s="15">
        <f>+I33+I48</f>
        <v>3035956</v>
      </c>
      <c r="J49" s="31"/>
      <c r="K49" s="15">
        <f>+K33+K48</f>
        <v>19235161</v>
      </c>
      <c r="L49" s="31"/>
      <c r="M49" s="15">
        <f>+M33+M48</f>
        <v>5532095</v>
      </c>
    </row>
    <row r="50" spans="1:14" s="8" customFormat="1" ht="21" customHeight="1" thickTop="1">
      <c r="A50" s="36" t="s">
        <v>107</v>
      </c>
      <c r="B50" s="36"/>
      <c r="C50" s="36"/>
      <c r="D50" s="36"/>
      <c r="E50" s="36"/>
      <c r="F50" s="77"/>
      <c r="G50" s="38"/>
      <c r="H50" s="31"/>
      <c r="I50" s="38"/>
      <c r="J50" s="31"/>
      <c r="K50" s="38"/>
      <c r="L50" s="31"/>
      <c r="M50" s="38"/>
    </row>
    <row r="51" spans="1:14" s="8" customFormat="1" ht="21" customHeight="1">
      <c r="A51" s="36" t="s">
        <v>108</v>
      </c>
      <c r="B51" s="36" t="s">
        <v>109</v>
      </c>
      <c r="C51" s="36"/>
      <c r="D51" s="36"/>
      <c r="E51" s="36"/>
      <c r="F51" s="77"/>
      <c r="G51" s="13">
        <v>19520944</v>
      </c>
      <c r="H51" s="12"/>
      <c r="I51" s="13">
        <v>9550226</v>
      </c>
      <c r="J51" s="12"/>
      <c r="K51" s="12">
        <f>K33</f>
        <v>17601724</v>
      </c>
      <c r="L51" s="12"/>
      <c r="M51" s="12">
        <v>7688657</v>
      </c>
    </row>
    <row r="52" spans="1:14" s="8" customFormat="1" ht="21" customHeight="1">
      <c r="A52" s="36"/>
      <c r="B52" s="36" t="s">
        <v>50</v>
      </c>
      <c r="C52" s="36"/>
      <c r="D52" s="36"/>
      <c r="E52" s="36"/>
      <c r="F52" s="77"/>
      <c r="G52" s="14">
        <v>2721450</v>
      </c>
      <c r="H52" s="12"/>
      <c r="I52" s="14">
        <v>2085146</v>
      </c>
      <c r="J52" s="19"/>
      <c r="K52" s="14">
        <v>0</v>
      </c>
      <c r="L52" s="19"/>
      <c r="M52" s="14">
        <v>0</v>
      </c>
    </row>
    <row r="53" spans="1:14" s="8" customFormat="1" ht="21" customHeight="1">
      <c r="A53" s="36" t="s">
        <v>110</v>
      </c>
      <c r="B53" s="36"/>
      <c r="C53" s="36"/>
      <c r="D53" s="36"/>
      <c r="E53" s="36"/>
      <c r="F53" s="77"/>
      <c r="G53" s="13"/>
      <c r="H53" s="12"/>
      <c r="I53" s="13"/>
      <c r="J53" s="19"/>
      <c r="K53" s="13"/>
      <c r="L53" s="19"/>
      <c r="M53" s="13"/>
    </row>
    <row r="54" spans="1:14" s="8" customFormat="1" ht="21" customHeight="1">
      <c r="A54" s="30"/>
      <c r="B54" s="36" t="s">
        <v>109</v>
      </c>
      <c r="C54" s="30"/>
      <c r="D54" s="30"/>
      <c r="E54" s="30"/>
      <c r="F54" s="77"/>
      <c r="G54" s="13">
        <v>23057568</v>
      </c>
      <c r="H54" s="12"/>
      <c r="I54" s="13">
        <v>5058538</v>
      </c>
      <c r="J54" s="19"/>
      <c r="K54" s="13">
        <v>19235161</v>
      </c>
      <c r="L54" s="19"/>
      <c r="M54" s="13">
        <v>5532095</v>
      </c>
    </row>
    <row r="55" spans="1:14" ht="21" customHeight="1">
      <c r="B55" s="30" t="s">
        <v>50</v>
      </c>
      <c r="F55" s="77"/>
      <c r="G55" s="13">
        <v>4956724</v>
      </c>
      <c r="H55" s="12"/>
      <c r="I55" s="13">
        <v>-2022582</v>
      </c>
      <c r="J55" s="19"/>
      <c r="K55" s="13">
        <v>0</v>
      </c>
      <c r="L55" s="19"/>
      <c r="M55" s="13">
        <v>0</v>
      </c>
    </row>
    <row r="56" spans="1:14" ht="21" customHeight="1">
      <c r="A56" s="30" t="s">
        <v>111</v>
      </c>
      <c r="F56" s="77"/>
      <c r="G56" s="71"/>
      <c r="H56" s="38"/>
      <c r="I56" s="71"/>
      <c r="J56" s="38"/>
      <c r="K56" s="71"/>
      <c r="L56" s="38"/>
      <c r="M56" s="71"/>
    </row>
    <row r="57" spans="1:14" ht="21" customHeight="1" thickBot="1">
      <c r="A57" s="33"/>
      <c r="B57" s="39" t="s">
        <v>112</v>
      </c>
      <c r="F57" s="77"/>
      <c r="G57" s="170">
        <v>8.1</v>
      </c>
      <c r="H57" s="12"/>
      <c r="I57" s="170">
        <f>ROUND(I51/I58,2)</f>
        <v>4.0199999999999996</v>
      </c>
      <c r="J57" s="170"/>
      <c r="K57" s="170">
        <v>7.29</v>
      </c>
      <c r="L57" s="170"/>
      <c r="M57" s="170">
        <f>ROUND(M51/M58,2)</f>
        <v>3.23</v>
      </c>
    </row>
    <row r="58" spans="1:14" ht="24.75" thickTop="1" thickBot="1">
      <c r="A58" s="33"/>
      <c r="B58" s="30" t="s">
        <v>113</v>
      </c>
      <c r="C58" s="33"/>
      <c r="D58" s="33"/>
      <c r="E58" s="31"/>
      <c r="F58" s="78"/>
      <c r="G58" s="171">
        <v>2369328</v>
      </c>
      <c r="H58" s="19"/>
      <c r="I58" s="171">
        <v>2377305</v>
      </c>
      <c r="J58" s="12"/>
      <c r="K58" s="171">
        <v>2369328</v>
      </c>
      <c r="L58" s="19"/>
      <c r="M58" s="171">
        <v>2377305</v>
      </c>
    </row>
    <row r="59" spans="1:14" ht="24" thickTop="1">
      <c r="A59" s="33"/>
      <c r="C59" s="33"/>
      <c r="D59" s="33"/>
      <c r="E59" s="31"/>
      <c r="F59" s="78"/>
      <c r="G59" s="69"/>
      <c r="H59" s="35"/>
      <c r="I59" s="69"/>
      <c r="J59" s="35"/>
      <c r="K59" s="69"/>
      <c r="L59" s="35"/>
      <c r="M59" s="69"/>
    </row>
    <row r="60" spans="1:14" ht="23.25">
      <c r="A60" s="33"/>
      <c r="C60" s="33"/>
      <c r="D60" s="33"/>
      <c r="E60" s="31"/>
      <c r="F60" s="78"/>
      <c r="G60" s="69"/>
      <c r="H60" s="35"/>
      <c r="I60" s="69"/>
      <c r="J60" s="35"/>
      <c r="K60" s="69"/>
      <c r="L60" s="35"/>
      <c r="M60" s="69"/>
    </row>
    <row r="61" spans="1:14" ht="23.25">
      <c r="A61" s="33"/>
      <c r="C61" s="33"/>
      <c r="D61" s="33"/>
      <c r="E61" s="31"/>
      <c r="F61" s="78"/>
      <c r="G61" s="69"/>
      <c r="H61" s="35"/>
      <c r="I61" s="69"/>
      <c r="J61" s="35"/>
      <c r="K61" s="69"/>
      <c r="L61" s="35"/>
      <c r="M61" s="69"/>
    </row>
    <row r="62" spans="1:14" s="22" customFormat="1" ht="23.25">
      <c r="E62" s="88" t="s">
        <v>114</v>
      </c>
      <c r="F62" s="26"/>
      <c r="H62" s="23"/>
      <c r="I62" s="24"/>
      <c r="J62" s="24"/>
      <c r="K62" s="24"/>
      <c r="L62" s="23"/>
      <c r="M62" s="23"/>
      <c r="N62" s="23"/>
    </row>
    <row r="63" spans="1:14" s="22" customFormat="1" ht="23.25">
      <c r="E63" s="89" t="s">
        <v>53</v>
      </c>
      <c r="F63" s="26"/>
      <c r="H63" s="90"/>
      <c r="I63" s="24"/>
      <c r="J63" s="91" t="s">
        <v>54</v>
      </c>
      <c r="K63" s="25"/>
      <c r="M63" s="26"/>
      <c r="N63" s="40"/>
    </row>
    <row r="64" spans="1:14" s="22" customFormat="1" ht="23.25">
      <c r="E64" s="89" t="s">
        <v>55</v>
      </c>
      <c r="F64" s="26"/>
      <c r="H64" s="90"/>
      <c r="I64" s="24"/>
      <c r="J64" s="91" t="s">
        <v>56</v>
      </c>
      <c r="K64" s="25"/>
      <c r="M64" s="26"/>
      <c r="N64" s="40"/>
    </row>
    <row r="65" spans="1:14" s="22" customFormat="1" ht="20.25" customHeight="1">
      <c r="A65" s="30"/>
      <c r="B65" s="30"/>
      <c r="C65" s="30"/>
      <c r="D65" s="30"/>
      <c r="E65" s="30"/>
      <c r="F65" s="12"/>
      <c r="G65" s="31"/>
      <c r="H65" s="33"/>
      <c r="I65" s="31"/>
      <c r="J65" s="33"/>
      <c r="K65" s="31"/>
      <c r="L65" s="33"/>
      <c r="M65" s="31"/>
      <c r="N65" s="40"/>
    </row>
  </sheetData>
  <sheetProtection algorithmName="SHA-512" hashValue="r8KDv1dYnbLu3Crw67tDzy/ggnnWYVlC+A8xiuUiEY1EU1pnxmhotn+QS9qylZ7+1DhzEr3T7DiGXfgFXm6o3A==" saltValue="xPFHe/Bfx4DgUYQuQcIggA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2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2"/>
  <sheetViews>
    <sheetView zoomScale="70" zoomScaleNormal="70" zoomScaleSheetLayoutView="80" workbookViewId="0">
      <selection sqref="A1:AL1"/>
    </sheetView>
  </sheetViews>
  <sheetFormatPr defaultColWidth="7.5703125" defaultRowHeight="20.25" customHeight="1"/>
  <cols>
    <col min="1" max="1" width="1.85546875" style="58" customWidth="1"/>
    <col min="2" max="2" width="1.5703125" style="58" customWidth="1"/>
    <col min="3" max="3" width="54.42578125" style="58" customWidth="1"/>
    <col min="4" max="4" width="6.7109375" style="84" customWidth="1"/>
    <col min="5" max="5" width="1.85546875" style="58" customWidth="1"/>
    <col min="6" max="6" width="13.28515625" style="58" customWidth="1"/>
    <col min="7" max="7" width="1.85546875" style="58" customWidth="1"/>
    <col min="8" max="8" width="12.7109375" style="58" customWidth="1"/>
    <col min="9" max="9" width="1.5703125" style="60" customWidth="1"/>
    <col min="10" max="10" width="15.140625" style="60" customWidth="1"/>
    <col min="11" max="11" width="1.5703125" style="60" customWidth="1"/>
    <col min="12" max="12" width="16.42578125" style="58" customWidth="1"/>
    <col min="13" max="13" width="1.5703125" style="60" customWidth="1"/>
    <col min="14" max="14" width="16.5703125" style="58" customWidth="1"/>
    <col min="15" max="15" width="1.7109375" style="58" customWidth="1"/>
    <col min="16" max="16" width="27.28515625" style="58" customWidth="1"/>
    <col min="17" max="17" width="1.7109375" style="58" customWidth="1"/>
    <col min="18" max="18" width="27.42578125" style="58" customWidth="1"/>
    <col min="19" max="19" width="1.7109375" style="58" customWidth="1"/>
    <col min="20" max="20" width="27" style="58" customWidth="1"/>
    <col min="21" max="21" width="1.7109375" style="58" customWidth="1"/>
    <col min="22" max="22" width="16" style="58" customWidth="1"/>
    <col min="23" max="23" width="1.7109375" style="58" customWidth="1"/>
    <col min="24" max="24" width="17.5703125" style="60" customWidth="1"/>
    <col min="25" max="25" width="1.5703125" style="60" customWidth="1"/>
    <col min="26" max="26" width="16.5703125" style="58" customWidth="1"/>
    <col min="27" max="27" width="1.5703125" style="60" customWidth="1"/>
    <col min="28" max="28" width="16.42578125" style="60" customWidth="1"/>
    <col min="29" max="29" width="1.5703125" style="60" customWidth="1"/>
    <col min="30" max="30" width="16.5703125" style="58" customWidth="1"/>
    <col min="31" max="31" width="1.5703125" style="60" customWidth="1"/>
    <col min="32" max="32" width="15.7109375" style="58" customWidth="1"/>
    <col min="33" max="33" width="1.5703125" style="58" customWidth="1"/>
    <col min="34" max="34" width="15.85546875" style="58" customWidth="1"/>
    <col min="35" max="35" width="1.42578125" style="60" customWidth="1"/>
    <col min="36" max="36" width="15.85546875" style="58" customWidth="1"/>
    <col min="37" max="37" width="1.140625" style="60" customWidth="1"/>
    <col min="38" max="38" width="16" style="60" customWidth="1"/>
    <col min="39" max="39" width="1.7109375" style="60" customWidth="1"/>
    <col min="40" max="40" width="16.5703125" style="58" customWidth="1"/>
    <col min="41" max="41" width="1.42578125" style="60" customWidth="1"/>
    <col min="42" max="42" width="18.140625" style="58" customWidth="1"/>
    <col min="43" max="43" width="1.5703125" style="58" customWidth="1"/>
    <col min="44" max="44" width="16" style="58" customWidth="1"/>
    <col min="45" max="45" width="1" style="58" customWidth="1"/>
    <col min="46" max="46" width="17.42578125" style="58" customWidth="1"/>
    <col min="47" max="47" width="20.28515625" style="58" bestFit="1" customWidth="1"/>
    <col min="48" max="16384" width="7.5703125" style="58"/>
  </cols>
  <sheetData>
    <row r="1" spans="1:70" s="135" customFormat="1" ht="20.25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134"/>
      <c r="AN1" s="96"/>
      <c r="AO1" s="96"/>
      <c r="AP1" s="96"/>
      <c r="AQ1" s="96"/>
      <c r="AR1" s="96"/>
      <c r="AS1" s="96"/>
      <c r="AT1" s="96"/>
    </row>
    <row r="2" spans="1:70" s="135" customFormat="1" ht="20.25" customHeight="1">
      <c r="A2" s="220" t="s">
        <v>120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134"/>
      <c r="AN2" s="96"/>
      <c r="AO2" s="96"/>
      <c r="AP2" s="96"/>
      <c r="AQ2" s="96"/>
      <c r="AR2" s="96"/>
      <c r="AS2" s="96"/>
      <c r="AT2" s="96"/>
    </row>
    <row r="3" spans="1:70" s="135" customFormat="1" ht="20.25" customHeight="1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134"/>
      <c r="AN3" s="96"/>
      <c r="AO3" s="96"/>
      <c r="AP3" s="96"/>
      <c r="AQ3" s="96"/>
      <c r="AR3" s="96"/>
      <c r="AS3" s="96"/>
      <c r="AT3" s="96"/>
    </row>
    <row r="4" spans="1:70" ht="20.2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98"/>
      <c r="AO4" s="97"/>
      <c r="AP4" s="98"/>
      <c r="AQ4" s="98"/>
      <c r="AR4" s="98"/>
      <c r="AS4" s="98"/>
      <c r="AT4" s="98"/>
    </row>
    <row r="5" spans="1:70" ht="20.25" customHeight="1">
      <c r="F5" s="222" t="s">
        <v>2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99"/>
      <c r="AN5" s="99"/>
      <c r="AO5" s="99"/>
      <c r="AP5" s="99"/>
      <c r="AQ5" s="99"/>
      <c r="AR5" s="99"/>
      <c r="AS5" s="131"/>
      <c r="AT5" s="131"/>
      <c r="AU5" s="131"/>
      <c r="AV5" s="131"/>
    </row>
    <row r="6" spans="1:70" ht="20.25" customHeight="1">
      <c r="F6" s="216" t="s">
        <v>3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136"/>
      <c r="AN6" s="136"/>
      <c r="AO6" s="99"/>
      <c r="AP6" s="99"/>
      <c r="AQ6" s="99"/>
      <c r="AR6" s="99"/>
      <c r="AS6" s="131"/>
      <c r="AT6" s="131"/>
      <c r="AU6" s="131"/>
      <c r="AV6" s="131"/>
    </row>
    <row r="7" spans="1:70" ht="20.25" customHeight="1">
      <c r="D7" s="137" t="s">
        <v>5</v>
      </c>
      <c r="F7" s="216" t="s">
        <v>121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138"/>
      <c r="AJ7" s="100" t="s">
        <v>122</v>
      </c>
      <c r="AK7" s="138"/>
      <c r="AL7" s="101" t="s">
        <v>123</v>
      </c>
      <c r="AM7" s="136"/>
      <c r="AO7" s="136"/>
      <c r="AP7" s="136"/>
      <c r="AQ7" s="136"/>
      <c r="AR7" s="136"/>
      <c r="AS7" s="131"/>
      <c r="AT7" s="131"/>
      <c r="AU7" s="131"/>
      <c r="AV7" s="131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</row>
    <row r="8" spans="1:70" ht="20.25" customHeight="1">
      <c r="A8" s="102"/>
      <c r="B8" s="102"/>
      <c r="C8" s="102"/>
      <c r="D8" s="102"/>
      <c r="E8" s="102"/>
      <c r="F8" s="84" t="s">
        <v>124</v>
      </c>
      <c r="G8" s="101"/>
      <c r="H8" s="101" t="s">
        <v>125</v>
      </c>
      <c r="I8" s="101"/>
      <c r="J8" s="101" t="s">
        <v>126</v>
      </c>
      <c r="K8" s="101"/>
      <c r="L8" s="218" t="s">
        <v>127</v>
      </c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139"/>
      <c r="Z8" s="219" t="s">
        <v>128</v>
      </c>
      <c r="AA8" s="219"/>
      <c r="AB8" s="219"/>
      <c r="AC8" s="219"/>
      <c r="AD8" s="219"/>
      <c r="AE8" s="103"/>
      <c r="AF8" s="108" t="s">
        <v>129</v>
      </c>
      <c r="AG8" s="103"/>
      <c r="AH8" s="101" t="s">
        <v>51</v>
      </c>
      <c r="AI8" s="104"/>
      <c r="AJ8" s="101" t="s">
        <v>130</v>
      </c>
      <c r="AK8" s="104"/>
      <c r="AM8" s="101"/>
      <c r="AN8" s="60"/>
      <c r="AO8" s="101"/>
      <c r="AP8" s="101"/>
    </row>
    <row r="9" spans="1:70" ht="20.25" customHeight="1">
      <c r="A9" s="105"/>
      <c r="B9" s="105"/>
      <c r="C9" s="105"/>
      <c r="D9" s="102"/>
      <c r="E9" s="105"/>
      <c r="F9" s="84" t="s">
        <v>131</v>
      </c>
      <c r="G9" s="106"/>
      <c r="H9" s="101" t="s">
        <v>132</v>
      </c>
      <c r="I9" s="106"/>
      <c r="J9" s="101" t="s">
        <v>133</v>
      </c>
      <c r="K9" s="106"/>
      <c r="L9" s="101" t="s">
        <v>134</v>
      </c>
      <c r="M9" s="107"/>
      <c r="N9" s="101" t="s">
        <v>135</v>
      </c>
      <c r="O9" s="101"/>
      <c r="P9" s="101" t="s">
        <v>136</v>
      </c>
      <c r="Q9" s="101"/>
      <c r="R9" s="101" t="s">
        <v>136</v>
      </c>
      <c r="S9" s="101"/>
      <c r="T9" s="101" t="s">
        <v>137</v>
      </c>
      <c r="U9" s="101"/>
      <c r="V9" s="101" t="s">
        <v>138</v>
      </c>
      <c r="W9" s="101"/>
      <c r="X9" s="101" t="s">
        <v>139</v>
      </c>
      <c r="Y9" s="107"/>
      <c r="Z9" s="140" t="s">
        <v>46</v>
      </c>
      <c r="AA9" s="141"/>
      <c r="AB9" s="140" t="s">
        <v>129</v>
      </c>
      <c r="AC9" s="108"/>
      <c r="AD9" s="108" t="s">
        <v>48</v>
      </c>
      <c r="AE9" s="108"/>
      <c r="AF9" s="108"/>
      <c r="AG9" s="104"/>
      <c r="AH9" s="101" t="s">
        <v>140</v>
      </c>
      <c r="AI9" s="104"/>
      <c r="AJ9" s="101"/>
      <c r="AK9" s="101"/>
      <c r="AM9" s="101"/>
      <c r="AN9" s="101"/>
      <c r="AO9" s="58"/>
    </row>
    <row r="10" spans="1:70" ht="20.25" customHeight="1">
      <c r="A10" s="105"/>
      <c r="B10" s="105"/>
      <c r="C10" s="105"/>
      <c r="D10" s="101"/>
      <c r="E10" s="101"/>
      <c r="F10" s="101" t="s">
        <v>141</v>
      </c>
      <c r="G10" s="101"/>
      <c r="H10" s="109"/>
      <c r="I10" s="101"/>
      <c r="J10" s="108" t="s">
        <v>142</v>
      </c>
      <c r="K10" s="101"/>
      <c r="L10" s="109" t="s">
        <v>143</v>
      </c>
      <c r="M10" s="109"/>
      <c r="N10" s="108" t="s">
        <v>144</v>
      </c>
      <c r="O10" s="109"/>
      <c r="P10" s="108" t="s">
        <v>145</v>
      </c>
      <c r="Q10" s="109"/>
      <c r="R10" s="108" t="s">
        <v>145</v>
      </c>
      <c r="S10" s="109"/>
      <c r="T10" s="109" t="s">
        <v>146</v>
      </c>
      <c r="U10" s="109"/>
      <c r="V10" s="109" t="s">
        <v>147</v>
      </c>
      <c r="W10" s="109"/>
      <c r="X10" s="109" t="s">
        <v>148</v>
      </c>
      <c r="Y10" s="109"/>
      <c r="Z10" s="108" t="s">
        <v>149</v>
      </c>
      <c r="AA10" s="109"/>
      <c r="AB10" s="108" t="s">
        <v>150</v>
      </c>
      <c r="AC10" s="109"/>
      <c r="AD10" s="108"/>
      <c r="AE10" s="108"/>
      <c r="AF10" s="108"/>
      <c r="AG10" s="104"/>
      <c r="AH10" s="101" t="s">
        <v>151</v>
      </c>
      <c r="AI10" s="101"/>
      <c r="AJ10" s="60"/>
      <c r="AK10" s="104"/>
      <c r="AL10" s="104"/>
      <c r="AO10" s="58"/>
    </row>
    <row r="11" spans="1:70" ht="20.25" customHeight="1">
      <c r="A11" s="105"/>
      <c r="B11" s="105"/>
      <c r="C11" s="105"/>
      <c r="D11" s="101"/>
      <c r="E11" s="101"/>
      <c r="F11" s="101"/>
      <c r="G11" s="101"/>
      <c r="H11" s="109"/>
      <c r="I11" s="101"/>
      <c r="J11" s="101"/>
      <c r="K11" s="101"/>
      <c r="L11" s="109" t="s">
        <v>152</v>
      </c>
      <c r="M11" s="109"/>
      <c r="N11" s="108" t="s">
        <v>153</v>
      </c>
      <c r="O11" s="108"/>
      <c r="P11" s="108" t="s">
        <v>154</v>
      </c>
      <c r="Q11" s="108"/>
      <c r="R11" s="108" t="s">
        <v>155</v>
      </c>
      <c r="S11" s="108"/>
      <c r="T11" s="108"/>
      <c r="U11" s="108"/>
      <c r="V11" s="108" t="s">
        <v>156</v>
      </c>
      <c r="W11" s="108"/>
      <c r="X11" s="108" t="s">
        <v>157</v>
      </c>
      <c r="Y11" s="109"/>
      <c r="Z11" s="108"/>
      <c r="AA11" s="109"/>
      <c r="AB11" s="109"/>
      <c r="AC11" s="109"/>
      <c r="AD11" s="108"/>
      <c r="AE11" s="108"/>
      <c r="AF11" s="108"/>
      <c r="AG11" s="104"/>
      <c r="AH11" s="104"/>
      <c r="AI11" s="101"/>
      <c r="AK11" s="104"/>
      <c r="AL11" s="104"/>
      <c r="AO11" s="58"/>
    </row>
    <row r="12" spans="1:70" ht="23.25">
      <c r="A12" s="105"/>
      <c r="B12" s="105"/>
      <c r="C12" s="105"/>
      <c r="D12" s="101"/>
      <c r="E12" s="101"/>
      <c r="F12" s="101"/>
      <c r="G12" s="101"/>
      <c r="H12" s="109"/>
      <c r="I12" s="101"/>
      <c r="J12" s="101"/>
      <c r="K12" s="101"/>
      <c r="L12" s="108"/>
      <c r="M12" s="109"/>
      <c r="N12" s="108" t="s">
        <v>158</v>
      </c>
      <c r="O12" s="108"/>
      <c r="P12" s="108" t="s">
        <v>159</v>
      </c>
      <c r="Q12" s="108"/>
      <c r="R12" s="108" t="s">
        <v>159</v>
      </c>
      <c r="S12" s="108"/>
      <c r="T12" s="108"/>
      <c r="U12" s="108"/>
      <c r="V12" s="108"/>
      <c r="W12" s="108"/>
      <c r="X12" s="108"/>
      <c r="Y12" s="109"/>
      <c r="Z12" s="108"/>
      <c r="AA12" s="109"/>
      <c r="AB12" s="109"/>
      <c r="AC12" s="109"/>
      <c r="AD12" s="108"/>
      <c r="AE12" s="108"/>
      <c r="AF12" s="108"/>
      <c r="AG12" s="104"/>
      <c r="AH12" s="104"/>
      <c r="AI12" s="101"/>
      <c r="AK12" s="104"/>
      <c r="AL12" s="104"/>
      <c r="AO12" s="58"/>
    </row>
    <row r="13" spans="1:70" ht="23.25">
      <c r="A13" s="105"/>
      <c r="B13" s="105"/>
      <c r="C13" s="105"/>
      <c r="D13" s="101"/>
      <c r="E13" s="101"/>
      <c r="F13" s="204"/>
      <c r="G13" s="101"/>
      <c r="H13" s="110"/>
      <c r="I13" s="101"/>
      <c r="J13" s="110"/>
      <c r="K13" s="101"/>
      <c r="L13" s="108"/>
      <c r="M13" s="109"/>
      <c r="N13" s="108"/>
      <c r="O13" s="108"/>
      <c r="P13" s="108" t="s">
        <v>160</v>
      </c>
      <c r="Q13" s="108"/>
      <c r="R13" s="108" t="s">
        <v>160</v>
      </c>
      <c r="S13" s="108"/>
      <c r="T13" s="108"/>
      <c r="U13" s="108"/>
      <c r="V13" s="108"/>
      <c r="W13" s="108"/>
      <c r="X13" s="205"/>
      <c r="Y13" s="109"/>
      <c r="Z13" s="205"/>
      <c r="AA13" s="109"/>
      <c r="AB13" s="205"/>
      <c r="AC13" s="109"/>
      <c r="AD13" s="205"/>
      <c r="AE13" s="108"/>
      <c r="AF13" s="108"/>
      <c r="AG13" s="104"/>
      <c r="AH13" s="111"/>
      <c r="AI13" s="101"/>
      <c r="AJ13" s="142"/>
      <c r="AK13" s="104"/>
      <c r="AL13" s="111"/>
      <c r="AO13" s="58"/>
    </row>
    <row r="14" spans="1:70" s="135" customFormat="1" ht="24" customHeight="1">
      <c r="A14" s="41" t="s">
        <v>161</v>
      </c>
      <c r="B14" s="104"/>
      <c r="C14" s="104"/>
      <c r="D14" s="101"/>
      <c r="E14" s="113"/>
      <c r="F14" s="143"/>
      <c r="G14" s="144"/>
      <c r="H14" s="143"/>
      <c r="I14" s="144"/>
      <c r="J14" s="144"/>
      <c r="K14" s="144"/>
      <c r="L14" s="143"/>
      <c r="M14" s="144"/>
      <c r="N14" s="143"/>
      <c r="O14" s="144"/>
      <c r="P14" s="143"/>
      <c r="Q14" s="144"/>
      <c r="R14" s="143"/>
      <c r="S14" s="144"/>
      <c r="T14" s="143"/>
      <c r="U14" s="144"/>
      <c r="V14" s="143"/>
      <c r="W14" s="144"/>
      <c r="X14" s="143"/>
      <c r="Y14" s="144"/>
      <c r="Z14" s="143"/>
      <c r="AA14" s="144"/>
      <c r="AB14" s="143"/>
      <c r="AC14" s="144"/>
      <c r="AD14" s="143"/>
      <c r="AE14" s="144"/>
      <c r="AF14" s="143"/>
      <c r="AG14" s="144"/>
      <c r="AH14" s="143"/>
      <c r="AI14" s="144"/>
      <c r="AJ14" s="143"/>
      <c r="AK14" s="144"/>
      <c r="AL14" s="143"/>
      <c r="AM14" s="145"/>
    </row>
    <row r="15" spans="1:70" s="60" customFormat="1" ht="24" customHeight="1">
      <c r="A15" s="114" t="s">
        <v>162</v>
      </c>
      <c r="B15" s="104"/>
      <c r="C15" s="104"/>
      <c r="D15" s="101"/>
      <c r="E15" s="104"/>
      <c r="F15" s="74">
        <v>23932602</v>
      </c>
      <c r="G15" s="181"/>
      <c r="H15" s="74">
        <v>18103110</v>
      </c>
      <c r="I15" s="181"/>
      <c r="J15" s="74">
        <v>0</v>
      </c>
      <c r="K15" s="181"/>
      <c r="L15" s="74">
        <v>16718206</v>
      </c>
      <c r="M15" s="181"/>
      <c r="N15" s="74">
        <v>5904049</v>
      </c>
      <c r="O15" s="181"/>
      <c r="P15" s="74">
        <v>0</v>
      </c>
      <c r="Q15" s="74"/>
      <c r="R15" s="74">
        <v>0</v>
      </c>
      <c r="S15" s="74"/>
      <c r="T15" s="74">
        <v>0</v>
      </c>
      <c r="U15" s="181"/>
      <c r="V15" s="74">
        <v>-385531</v>
      </c>
      <c r="W15" s="74"/>
      <c r="X15" s="74">
        <v>22236724</v>
      </c>
      <c r="Y15" s="181"/>
      <c r="Z15" s="74">
        <v>3050000</v>
      </c>
      <c r="AA15" s="74"/>
      <c r="AB15" s="74">
        <v>0</v>
      </c>
      <c r="AC15" s="181"/>
      <c r="AD15" s="74">
        <v>339035179</v>
      </c>
      <c r="AE15" s="181"/>
      <c r="AF15" s="74">
        <v>0</v>
      </c>
      <c r="AG15" s="181"/>
      <c r="AH15" s="74">
        <f>SUM(F15:J15,X15:AF15)</f>
        <v>406357615</v>
      </c>
      <c r="AI15" s="181"/>
      <c r="AJ15" s="74">
        <v>47357104</v>
      </c>
      <c r="AK15" s="182"/>
      <c r="AL15" s="74">
        <f>SUM(AH15:AJ15)</f>
        <v>453714719</v>
      </c>
      <c r="AM15" s="115"/>
    </row>
    <row r="16" spans="1:70" s="60" customFormat="1" ht="24" customHeight="1">
      <c r="A16" s="99" t="s">
        <v>163</v>
      </c>
      <c r="B16" s="104"/>
      <c r="C16" s="104"/>
      <c r="D16" s="101"/>
      <c r="E16" s="104"/>
      <c r="F16" s="174">
        <v>0</v>
      </c>
      <c r="G16" s="74"/>
      <c r="H16" s="174">
        <v>0</v>
      </c>
      <c r="I16" s="74"/>
      <c r="J16" s="174">
        <v>0</v>
      </c>
      <c r="K16" s="74"/>
      <c r="L16" s="174">
        <v>0</v>
      </c>
      <c r="M16" s="74"/>
      <c r="N16" s="174">
        <v>-5904049</v>
      </c>
      <c r="O16" s="74"/>
      <c r="P16" s="174">
        <v>2757730</v>
      </c>
      <c r="Q16" s="74"/>
      <c r="R16" s="174">
        <v>3096939</v>
      </c>
      <c r="S16" s="74"/>
      <c r="T16" s="174">
        <v>1209328</v>
      </c>
      <c r="U16" s="74"/>
      <c r="V16" s="174">
        <v>0</v>
      </c>
      <c r="W16" s="74"/>
      <c r="X16" s="174">
        <f>SUM(L16:W16)</f>
        <v>1159948</v>
      </c>
      <c r="Y16" s="74"/>
      <c r="Z16" s="174">
        <v>0</v>
      </c>
      <c r="AA16" s="74"/>
      <c r="AB16" s="174">
        <v>0</v>
      </c>
      <c r="AC16" s="74"/>
      <c r="AD16" s="174">
        <v>3651775</v>
      </c>
      <c r="AE16" s="74"/>
      <c r="AF16" s="174">
        <v>0</v>
      </c>
      <c r="AG16" s="74"/>
      <c r="AH16" s="174">
        <f>SUM(F16:J16,X16:AF16)</f>
        <v>4811723</v>
      </c>
      <c r="AI16" s="74"/>
      <c r="AJ16" s="174">
        <v>3996708</v>
      </c>
      <c r="AK16" s="189"/>
      <c r="AL16" s="174">
        <f>SUM(AH16:AJ16)</f>
        <v>8808431</v>
      </c>
      <c r="AM16" s="115"/>
    </row>
    <row r="17" spans="1:41" s="60" customFormat="1" ht="24" customHeight="1">
      <c r="A17" s="146" t="s">
        <v>164</v>
      </c>
      <c r="B17" s="104"/>
      <c r="C17" s="104"/>
      <c r="D17" s="101"/>
      <c r="E17" s="104"/>
      <c r="F17" s="74">
        <f>SUM(F13:F16)</f>
        <v>23932602</v>
      </c>
      <c r="G17" s="74"/>
      <c r="H17" s="74">
        <f>SUM(H13:H16)</f>
        <v>18103110</v>
      </c>
      <c r="I17" s="74"/>
      <c r="J17" s="74">
        <f>SUM(J13:J16)</f>
        <v>0</v>
      </c>
      <c r="K17" s="74"/>
      <c r="L17" s="74">
        <f>SUM(L13:L16)</f>
        <v>16718206</v>
      </c>
      <c r="M17" s="74"/>
      <c r="N17" s="74">
        <f>SUM(N13:N16)</f>
        <v>0</v>
      </c>
      <c r="O17" s="74"/>
      <c r="P17" s="74">
        <f>SUM(P13:P16)</f>
        <v>2757730</v>
      </c>
      <c r="Q17" s="74"/>
      <c r="R17" s="74">
        <f>SUM(R13:R16)</f>
        <v>3096939</v>
      </c>
      <c r="S17" s="74"/>
      <c r="T17" s="74">
        <f>SUM(T13:T16)</f>
        <v>1209328</v>
      </c>
      <c r="U17" s="74"/>
      <c r="V17" s="74">
        <f>SUM(V13:V16)</f>
        <v>-385531</v>
      </c>
      <c r="W17" s="74"/>
      <c r="X17" s="74">
        <f>SUM(X13:X16)</f>
        <v>23396672</v>
      </c>
      <c r="Y17" s="74"/>
      <c r="Z17" s="74">
        <f>SUM(Z13:Z16)</f>
        <v>3050000</v>
      </c>
      <c r="AA17" s="74"/>
      <c r="AB17" s="74">
        <f>SUM(AB13:AB16)</f>
        <v>0</v>
      </c>
      <c r="AC17" s="74"/>
      <c r="AD17" s="74">
        <f>SUM(AD13:AD16)</f>
        <v>342686954</v>
      </c>
      <c r="AE17" s="74"/>
      <c r="AF17" s="74">
        <f>SUM(AF13:AF16)</f>
        <v>0</v>
      </c>
      <c r="AG17" s="74"/>
      <c r="AH17" s="74">
        <f>SUM(AH13:AH16)</f>
        <v>411169338</v>
      </c>
      <c r="AI17" s="74"/>
      <c r="AJ17" s="74">
        <f>SUM(AJ13:AJ16)</f>
        <v>51353812</v>
      </c>
      <c r="AK17" s="189"/>
      <c r="AL17" s="74">
        <f>SUM(AL13:AL16)</f>
        <v>462523150</v>
      </c>
      <c r="AM17" s="115"/>
    </row>
    <row r="18" spans="1:41" s="60" customFormat="1" ht="24" customHeight="1">
      <c r="A18" s="116" t="s">
        <v>165</v>
      </c>
      <c r="B18" s="104"/>
      <c r="C18" s="104"/>
      <c r="D18" s="101">
        <v>32</v>
      </c>
      <c r="E18" s="104"/>
      <c r="F18" s="74">
        <v>0</v>
      </c>
      <c r="G18" s="181"/>
      <c r="H18" s="74">
        <v>0</v>
      </c>
      <c r="I18" s="74"/>
      <c r="J18" s="74">
        <v>0</v>
      </c>
      <c r="K18" s="74"/>
      <c r="L18" s="74">
        <v>0</v>
      </c>
      <c r="M18" s="74"/>
      <c r="N18" s="74">
        <v>0</v>
      </c>
      <c r="O18" s="74"/>
      <c r="P18" s="74">
        <v>0</v>
      </c>
      <c r="Q18" s="74"/>
      <c r="R18" s="74">
        <v>0</v>
      </c>
      <c r="S18" s="74"/>
      <c r="T18" s="74">
        <v>0</v>
      </c>
      <c r="U18" s="74"/>
      <c r="V18" s="74">
        <v>0</v>
      </c>
      <c r="W18" s="74"/>
      <c r="X18" s="74">
        <f>SUM(L18:W18)</f>
        <v>0</v>
      </c>
      <c r="Y18" s="74"/>
      <c r="Z18" s="74">
        <v>0</v>
      </c>
      <c r="AA18" s="74"/>
      <c r="AB18" s="74">
        <v>0</v>
      </c>
      <c r="AC18" s="74"/>
      <c r="AD18" s="74">
        <v>-10661974</v>
      </c>
      <c r="AE18" s="74"/>
      <c r="AF18" s="74">
        <v>0</v>
      </c>
      <c r="AG18" s="74"/>
      <c r="AH18" s="74">
        <f>SUM(F18:J18,X18:AF18)</f>
        <v>-10661974</v>
      </c>
      <c r="AI18" s="74"/>
      <c r="AJ18" s="74">
        <v>-463249</v>
      </c>
      <c r="AK18" s="189"/>
      <c r="AL18" s="74">
        <f>SUM(AH18:AJ18)</f>
        <v>-11125223</v>
      </c>
      <c r="AM18" s="115"/>
    </row>
    <row r="19" spans="1:41" s="60" customFormat="1" ht="24" customHeight="1">
      <c r="A19" s="118" t="s">
        <v>166</v>
      </c>
      <c r="B19" s="104"/>
      <c r="C19" s="104"/>
      <c r="D19" s="101"/>
      <c r="E19" s="104"/>
      <c r="F19" s="74">
        <v>0</v>
      </c>
      <c r="G19" s="74"/>
      <c r="H19" s="74">
        <v>0</v>
      </c>
      <c r="I19" s="74"/>
      <c r="J19" s="74">
        <v>0</v>
      </c>
      <c r="K19" s="74"/>
      <c r="L19" s="74">
        <v>0</v>
      </c>
      <c r="M19" s="74"/>
      <c r="N19" s="74">
        <v>0</v>
      </c>
      <c r="O19" s="74"/>
      <c r="P19" s="74">
        <v>0</v>
      </c>
      <c r="Q19" s="74"/>
      <c r="R19" s="74">
        <v>0</v>
      </c>
      <c r="S19" s="74"/>
      <c r="T19" s="74">
        <v>0</v>
      </c>
      <c r="U19" s="74"/>
      <c r="V19" s="74">
        <v>0</v>
      </c>
      <c r="W19" s="74"/>
      <c r="X19" s="74">
        <f>SUM(L19:W19)</f>
        <v>0</v>
      </c>
      <c r="Y19" s="74"/>
      <c r="Z19" s="74">
        <v>0</v>
      </c>
      <c r="AA19" s="74"/>
      <c r="AB19" s="74">
        <v>0</v>
      </c>
      <c r="AC19" s="74"/>
      <c r="AD19" s="74">
        <v>0</v>
      </c>
      <c r="AE19" s="74"/>
      <c r="AF19" s="74">
        <v>-3207966</v>
      </c>
      <c r="AG19" s="74"/>
      <c r="AH19" s="74">
        <f>SUM(F19:J19,X19:AF19)</f>
        <v>-3207966</v>
      </c>
      <c r="AI19" s="74"/>
      <c r="AJ19" s="74">
        <v>0</v>
      </c>
      <c r="AK19" s="182"/>
      <c r="AL19" s="74">
        <f>SUM(AH19:AJ19)</f>
        <v>-3207966</v>
      </c>
      <c r="AM19" s="115"/>
    </row>
    <row r="20" spans="1:41" s="60" customFormat="1" ht="24" customHeight="1">
      <c r="A20" s="118" t="s">
        <v>167</v>
      </c>
      <c r="B20" s="104"/>
      <c r="C20" s="104"/>
      <c r="D20" s="101"/>
      <c r="E20" s="104"/>
      <c r="F20" s="174">
        <v>0</v>
      </c>
      <c r="G20" s="74"/>
      <c r="H20" s="174">
        <v>0</v>
      </c>
      <c r="I20" s="74"/>
      <c r="J20" s="174">
        <v>0</v>
      </c>
      <c r="K20" s="74"/>
      <c r="L20" s="174">
        <v>0</v>
      </c>
      <c r="M20" s="74"/>
      <c r="N20" s="174">
        <v>0</v>
      </c>
      <c r="O20" s="74"/>
      <c r="P20" s="174">
        <v>0</v>
      </c>
      <c r="Q20" s="74"/>
      <c r="R20" s="174">
        <v>0</v>
      </c>
      <c r="S20" s="74"/>
      <c r="T20" s="174">
        <v>0</v>
      </c>
      <c r="U20" s="74"/>
      <c r="V20" s="174">
        <v>0</v>
      </c>
      <c r="W20" s="74"/>
      <c r="X20" s="174">
        <f>SUM(L20:W20)</f>
        <v>0</v>
      </c>
      <c r="Y20" s="74"/>
      <c r="Z20" s="174">
        <v>0</v>
      </c>
      <c r="AA20" s="74"/>
      <c r="AB20" s="174">
        <v>3207966</v>
      </c>
      <c r="AC20" s="74"/>
      <c r="AD20" s="174">
        <v>-3207966</v>
      </c>
      <c r="AE20" s="74"/>
      <c r="AF20" s="174">
        <v>0</v>
      </c>
      <c r="AG20" s="74"/>
      <c r="AH20" s="174">
        <v>0</v>
      </c>
      <c r="AI20" s="74"/>
      <c r="AJ20" s="174">
        <v>0</v>
      </c>
      <c r="AK20" s="189"/>
      <c r="AL20" s="174">
        <f>SUM(AH20:AJ20)</f>
        <v>0</v>
      </c>
      <c r="AM20" s="115"/>
    </row>
    <row r="21" spans="1:41" ht="24" customHeight="1">
      <c r="A21" s="118"/>
      <c r="B21" s="105"/>
      <c r="C21" s="105"/>
      <c r="D21" s="102"/>
      <c r="E21" s="105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189"/>
      <c r="AL21" s="74"/>
      <c r="AM21" s="117"/>
      <c r="AO21" s="58"/>
    </row>
    <row r="22" spans="1:41" ht="24" customHeight="1">
      <c r="A22" s="118" t="s">
        <v>92</v>
      </c>
      <c r="B22" s="105"/>
      <c r="C22" s="105"/>
      <c r="D22" s="102"/>
      <c r="E22" s="105"/>
      <c r="F22" s="74">
        <v>0</v>
      </c>
      <c r="G22" s="181"/>
      <c r="H22" s="74">
        <v>0</v>
      </c>
      <c r="I22" s="181"/>
      <c r="J22" s="181">
        <v>0</v>
      </c>
      <c r="K22" s="181"/>
      <c r="L22" s="74">
        <v>0</v>
      </c>
      <c r="M22" s="181"/>
      <c r="N22" s="181">
        <v>0</v>
      </c>
      <c r="O22" s="181"/>
      <c r="P22" s="74">
        <v>0</v>
      </c>
      <c r="Q22" s="74"/>
      <c r="R22" s="74">
        <v>0</v>
      </c>
      <c r="S22" s="74"/>
      <c r="T22" s="74">
        <v>0</v>
      </c>
      <c r="U22" s="181"/>
      <c r="V22" s="74">
        <v>0</v>
      </c>
      <c r="W22" s="74"/>
      <c r="X22" s="74">
        <f>SUM(L22:W22)</f>
        <v>0</v>
      </c>
      <c r="Y22" s="181"/>
      <c r="Z22" s="74">
        <v>0</v>
      </c>
      <c r="AA22" s="74"/>
      <c r="AB22" s="74">
        <v>0</v>
      </c>
      <c r="AC22" s="181"/>
      <c r="AD22" s="74">
        <v>9550226</v>
      </c>
      <c r="AE22" s="181"/>
      <c r="AF22" s="74">
        <v>0</v>
      </c>
      <c r="AG22" s="181"/>
      <c r="AH22" s="74">
        <f>SUM(F22:J22,X22:AF22)</f>
        <v>9550226</v>
      </c>
      <c r="AI22" s="181"/>
      <c r="AJ22" s="74">
        <v>2085146</v>
      </c>
      <c r="AK22" s="182"/>
      <c r="AL22" s="74">
        <f t="shared" ref="AL22:AL23" si="0">SUM(AH22:AJ22)</f>
        <v>11635372</v>
      </c>
      <c r="AM22" s="115"/>
      <c r="AO22" s="58"/>
    </row>
    <row r="23" spans="1:41" ht="24" customHeight="1">
      <c r="A23" s="118" t="s">
        <v>93</v>
      </c>
      <c r="B23" s="105"/>
      <c r="C23" s="105"/>
      <c r="D23" s="102"/>
      <c r="E23" s="105"/>
      <c r="F23" s="174">
        <v>0</v>
      </c>
      <c r="G23" s="74"/>
      <c r="H23" s="174">
        <v>0</v>
      </c>
      <c r="I23" s="74"/>
      <c r="J23" s="174">
        <v>0</v>
      </c>
      <c r="K23" s="74"/>
      <c r="L23" s="174">
        <v>411972</v>
      </c>
      <c r="M23" s="74"/>
      <c r="N23" s="174">
        <v>0</v>
      </c>
      <c r="O23" s="74"/>
      <c r="P23" s="174">
        <v>-448645</v>
      </c>
      <c r="Q23" s="74"/>
      <c r="R23" s="174">
        <v>-2157024</v>
      </c>
      <c r="S23" s="74"/>
      <c r="T23" s="174">
        <v>-2056717</v>
      </c>
      <c r="U23" s="74"/>
      <c r="V23" s="174">
        <v>11419</v>
      </c>
      <c r="W23" s="74"/>
      <c r="X23" s="174">
        <f>SUM(L23:W23)</f>
        <v>-4238995</v>
      </c>
      <c r="Y23" s="74"/>
      <c r="Z23" s="174">
        <v>0</v>
      </c>
      <c r="AA23" s="74"/>
      <c r="AB23" s="174">
        <v>0</v>
      </c>
      <c r="AC23" s="74"/>
      <c r="AD23" s="174">
        <v>-252693</v>
      </c>
      <c r="AE23" s="74"/>
      <c r="AF23" s="174">
        <v>0</v>
      </c>
      <c r="AG23" s="74"/>
      <c r="AH23" s="174">
        <f>SUM(F23:J23,X23:AF23)</f>
        <v>-4491688</v>
      </c>
      <c r="AI23" s="74"/>
      <c r="AJ23" s="174">
        <v>-4107728</v>
      </c>
      <c r="AK23" s="189"/>
      <c r="AL23" s="174">
        <f t="shared" si="0"/>
        <v>-8599416</v>
      </c>
      <c r="AM23" s="117"/>
      <c r="AO23" s="58"/>
    </row>
    <row r="24" spans="1:41" ht="24" customHeight="1">
      <c r="A24" s="112" t="s">
        <v>106</v>
      </c>
      <c r="B24" s="105"/>
      <c r="C24" s="105"/>
      <c r="D24" s="102"/>
      <c r="E24" s="105"/>
      <c r="F24" s="179">
        <f>SUM(F22:F23)</f>
        <v>0</v>
      </c>
      <c r="G24" s="181"/>
      <c r="H24" s="179">
        <f>SUM(H22:H23)</f>
        <v>0</v>
      </c>
      <c r="I24" s="181"/>
      <c r="J24" s="179">
        <f>SUM(J22:J23)</f>
        <v>0</v>
      </c>
      <c r="K24" s="181"/>
      <c r="L24" s="179">
        <f>SUM(L22:L23)</f>
        <v>411972</v>
      </c>
      <c r="M24" s="181"/>
      <c r="N24" s="179">
        <f>SUM(N22:N23)</f>
        <v>0</v>
      </c>
      <c r="O24" s="181"/>
      <c r="P24" s="179">
        <f>SUM(P22:P23)</f>
        <v>-448645</v>
      </c>
      <c r="Q24" s="181"/>
      <c r="R24" s="179">
        <f>SUM(R22:R23)</f>
        <v>-2157024</v>
      </c>
      <c r="S24" s="181"/>
      <c r="T24" s="179">
        <f>SUM(T22:T23)</f>
        <v>-2056717</v>
      </c>
      <c r="U24" s="181"/>
      <c r="V24" s="179">
        <f>SUM(V22:V23)</f>
        <v>11419</v>
      </c>
      <c r="W24" s="181"/>
      <c r="X24" s="179">
        <f>SUM(L24:W24)</f>
        <v>-4238995</v>
      </c>
      <c r="Y24" s="181"/>
      <c r="Z24" s="179">
        <f>SUM(Z22:Z23)</f>
        <v>0</v>
      </c>
      <c r="AA24" s="181"/>
      <c r="AB24" s="179">
        <f>SUM(AB22:AB23)</f>
        <v>0</v>
      </c>
      <c r="AC24" s="181"/>
      <c r="AD24" s="179">
        <f>SUM(AD22:AD23)</f>
        <v>9297533</v>
      </c>
      <c r="AE24" s="181"/>
      <c r="AF24" s="179">
        <f>SUM(AF22:AF23)</f>
        <v>0</v>
      </c>
      <c r="AG24" s="181"/>
      <c r="AH24" s="179">
        <f>SUM(F24:J24,X24:AD24)</f>
        <v>5058538</v>
      </c>
      <c r="AI24" s="181"/>
      <c r="AJ24" s="179">
        <f>SUM(AJ22:AJ23)</f>
        <v>-2022582</v>
      </c>
      <c r="AK24" s="178"/>
      <c r="AL24" s="179">
        <f>SUM(AH24:AJ24)</f>
        <v>3035956</v>
      </c>
      <c r="AM24" s="115"/>
      <c r="AO24" s="58"/>
    </row>
    <row r="25" spans="1:41" s="135" customFormat="1" ht="24" customHeight="1">
      <c r="A25" s="104"/>
      <c r="B25" s="104"/>
      <c r="C25" s="104"/>
      <c r="D25" s="101"/>
      <c r="E25" s="113"/>
      <c r="F25" s="74"/>
      <c r="G25" s="181"/>
      <c r="H25" s="74"/>
      <c r="I25" s="181"/>
      <c r="J25" s="181"/>
      <c r="K25" s="181"/>
      <c r="L25" s="74"/>
      <c r="M25" s="181"/>
      <c r="N25" s="181"/>
      <c r="O25" s="181"/>
      <c r="P25" s="74"/>
      <c r="Q25" s="74"/>
      <c r="R25" s="74"/>
      <c r="S25" s="74"/>
      <c r="T25" s="74"/>
      <c r="U25" s="181"/>
      <c r="V25" s="74"/>
      <c r="W25" s="74"/>
      <c r="X25" s="74"/>
      <c r="Y25" s="181"/>
      <c r="Z25" s="74"/>
      <c r="AA25" s="74"/>
      <c r="AB25" s="74"/>
      <c r="AC25" s="181"/>
      <c r="AD25" s="74"/>
      <c r="AE25" s="181"/>
      <c r="AF25" s="74"/>
      <c r="AG25" s="181"/>
      <c r="AH25" s="74"/>
      <c r="AI25" s="181"/>
      <c r="AJ25" s="74"/>
      <c r="AK25" s="182"/>
      <c r="AL25" s="74"/>
      <c r="AM25" s="115"/>
    </row>
    <row r="26" spans="1:41" ht="24" customHeight="1">
      <c r="A26" s="104" t="s">
        <v>168</v>
      </c>
      <c r="B26" s="104"/>
      <c r="C26" s="104"/>
      <c r="D26" s="101"/>
      <c r="E26" s="104"/>
      <c r="F26" s="74">
        <v>0</v>
      </c>
      <c r="G26" s="74"/>
      <c r="H26" s="74">
        <v>0</v>
      </c>
      <c r="I26" s="74"/>
      <c r="J26" s="74">
        <v>0</v>
      </c>
      <c r="K26" s="74"/>
      <c r="L26" s="74">
        <v>-93193</v>
      </c>
      <c r="M26" s="74"/>
      <c r="N26" s="74">
        <v>0</v>
      </c>
      <c r="O26" s="74"/>
      <c r="P26" s="74">
        <v>0</v>
      </c>
      <c r="Q26" s="74"/>
      <c r="R26" s="74">
        <v>0</v>
      </c>
      <c r="S26" s="74"/>
      <c r="T26" s="74">
        <v>0</v>
      </c>
      <c r="U26" s="74"/>
      <c r="V26" s="74">
        <v>0</v>
      </c>
      <c r="W26" s="74"/>
      <c r="X26" s="74">
        <f>SUM(L26:W26)</f>
        <v>-93193</v>
      </c>
      <c r="Y26" s="74"/>
      <c r="Z26" s="74">
        <v>0</v>
      </c>
      <c r="AA26" s="74"/>
      <c r="AB26" s="74">
        <v>0</v>
      </c>
      <c r="AC26" s="74"/>
      <c r="AD26" s="74">
        <v>93193</v>
      </c>
      <c r="AE26" s="74"/>
      <c r="AF26" s="74">
        <v>0</v>
      </c>
      <c r="AG26" s="74"/>
      <c r="AH26" s="74">
        <f>SUM(F26:J26,X26:AF26)</f>
        <v>0</v>
      </c>
      <c r="AI26" s="74"/>
      <c r="AJ26" s="74">
        <v>0</v>
      </c>
      <c r="AK26" s="190"/>
      <c r="AL26" s="74">
        <f>SUM(AH26:AJ26)</f>
        <v>0</v>
      </c>
      <c r="AM26" s="117"/>
      <c r="AO26" s="58"/>
    </row>
    <row r="27" spans="1:41" ht="24" customHeight="1">
      <c r="A27" s="104" t="s">
        <v>85</v>
      </c>
      <c r="D27" s="101"/>
      <c r="E27" s="104"/>
      <c r="F27" s="174">
        <v>0</v>
      </c>
      <c r="G27" s="74"/>
      <c r="H27" s="174">
        <v>0</v>
      </c>
      <c r="I27" s="74"/>
      <c r="J27" s="174">
        <v>0</v>
      </c>
      <c r="K27" s="74"/>
      <c r="L27" s="174">
        <v>0</v>
      </c>
      <c r="M27" s="74"/>
      <c r="N27" s="174">
        <v>0</v>
      </c>
      <c r="O27" s="74"/>
      <c r="P27" s="174">
        <v>0</v>
      </c>
      <c r="Q27" s="74"/>
      <c r="R27" s="174">
        <v>0</v>
      </c>
      <c r="S27" s="74"/>
      <c r="T27" s="174">
        <v>0</v>
      </c>
      <c r="U27" s="74"/>
      <c r="V27" s="174">
        <v>0</v>
      </c>
      <c r="W27" s="74"/>
      <c r="X27" s="174">
        <f>SUM(L27:W27)</f>
        <v>0</v>
      </c>
      <c r="Y27" s="74"/>
      <c r="Z27" s="174">
        <v>0</v>
      </c>
      <c r="AA27" s="74"/>
      <c r="AB27" s="174">
        <v>0</v>
      </c>
      <c r="AC27" s="74"/>
      <c r="AD27" s="174">
        <v>28392</v>
      </c>
      <c r="AE27" s="74"/>
      <c r="AF27" s="174">
        <v>0</v>
      </c>
      <c r="AG27" s="74"/>
      <c r="AH27" s="174">
        <f>SUM(F27:J27,X27:AF27)</f>
        <v>28392</v>
      </c>
      <c r="AI27" s="74"/>
      <c r="AJ27" s="174">
        <v>-562290</v>
      </c>
      <c r="AK27" s="189"/>
      <c r="AL27" s="174">
        <f>SUM(AH27:AJ27)</f>
        <v>-533898</v>
      </c>
      <c r="AM27" s="117"/>
      <c r="AO27" s="58"/>
    </row>
    <row r="28" spans="1:41" s="149" customFormat="1" ht="24" customHeight="1" thickBot="1">
      <c r="A28" s="147" t="s">
        <v>169</v>
      </c>
      <c r="B28" s="120"/>
      <c r="C28" s="120"/>
      <c r="D28" s="121"/>
      <c r="E28" s="122"/>
      <c r="F28" s="191">
        <f>SUM(F17:F20,F24,F26:F27)</f>
        <v>23932602</v>
      </c>
      <c r="G28" s="181"/>
      <c r="H28" s="191">
        <f>SUM(H17:H20,H24,H26:H27)</f>
        <v>18103110</v>
      </c>
      <c r="I28" s="181"/>
      <c r="J28" s="191">
        <f>SUM(J17:J20,J24,J26:J27)</f>
        <v>0</v>
      </c>
      <c r="K28" s="181"/>
      <c r="L28" s="191">
        <f>SUM(L17:L20,L24,L26:L27)</f>
        <v>17036985</v>
      </c>
      <c r="M28" s="181"/>
      <c r="N28" s="191">
        <f>SUM(N17:N20,N24,N26:N27)</f>
        <v>0</v>
      </c>
      <c r="O28" s="181"/>
      <c r="P28" s="191">
        <f>SUM(P17:P20,P24,P26:P27)</f>
        <v>2309085</v>
      </c>
      <c r="Q28" s="181"/>
      <c r="R28" s="191">
        <f>SUM(R17:R20,R24,R26:R27)</f>
        <v>939915</v>
      </c>
      <c r="S28" s="181"/>
      <c r="T28" s="191">
        <f>SUM(T17:T20,T24,T26:T27)</f>
        <v>-847389</v>
      </c>
      <c r="U28" s="181"/>
      <c r="V28" s="191">
        <f>SUM(V17:V20,V24,V26:V27)</f>
        <v>-374112</v>
      </c>
      <c r="W28" s="181"/>
      <c r="X28" s="191">
        <f>SUM(X17:X20,X24,X26:X27)</f>
        <v>19064484</v>
      </c>
      <c r="Y28" s="181"/>
      <c r="Z28" s="191">
        <f>SUM(Z17:Z20,Z24,Z26:Z27)</f>
        <v>3050000</v>
      </c>
      <c r="AA28" s="181"/>
      <c r="AB28" s="191">
        <f>SUM(AB17:AB20,AB24,AB26:AB27)</f>
        <v>3207966</v>
      </c>
      <c r="AC28" s="181"/>
      <c r="AD28" s="191">
        <f>SUM(AD17:AD20,AD24,AD26:AD27)</f>
        <v>338236132</v>
      </c>
      <c r="AE28" s="181"/>
      <c r="AF28" s="191">
        <f>SUM(AF17:AF20,AF24,AF26:AF27)</f>
        <v>-3207966</v>
      </c>
      <c r="AG28" s="181"/>
      <c r="AH28" s="191">
        <f>SUM(AH17:AH20,AH24,AH26:AH27)</f>
        <v>402386328</v>
      </c>
      <c r="AI28" s="181"/>
      <c r="AJ28" s="191">
        <f>SUM(AJ17:AJ20,AJ24,AJ26:AJ27)</f>
        <v>48305691</v>
      </c>
      <c r="AK28" s="178"/>
      <c r="AL28" s="191">
        <f>SUM(AL17:AL20,AL24,AL26:AL27)</f>
        <v>450692019</v>
      </c>
      <c r="AM28" s="148"/>
    </row>
    <row r="29" spans="1:41" ht="24" customHeight="1" thickTop="1">
      <c r="A29" s="112"/>
      <c r="B29" s="113"/>
      <c r="C29" s="113"/>
      <c r="D29" s="123"/>
      <c r="E29" s="10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O29" s="58"/>
    </row>
    <row r="30" spans="1:41" s="135" customFormat="1" ht="24" customHeight="1">
      <c r="A30" s="41" t="s">
        <v>170</v>
      </c>
      <c r="B30" s="104"/>
      <c r="C30" s="104"/>
      <c r="D30" s="101"/>
      <c r="E30" s="11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192"/>
      <c r="AI30" s="188"/>
      <c r="AJ30" s="192"/>
      <c r="AK30" s="193"/>
      <c r="AL30" s="74"/>
      <c r="AM30" s="145"/>
    </row>
    <row r="31" spans="1:41" s="60" customFormat="1" ht="24" customHeight="1">
      <c r="A31" s="114" t="s">
        <v>171</v>
      </c>
      <c r="B31" s="104"/>
      <c r="C31" s="104"/>
      <c r="D31" s="101"/>
      <c r="E31" s="104"/>
      <c r="F31" s="74">
        <v>23693276</v>
      </c>
      <c r="G31" s="181"/>
      <c r="H31" s="74">
        <v>18103110</v>
      </c>
      <c r="I31" s="181"/>
      <c r="J31" s="74">
        <v>15549174</v>
      </c>
      <c r="K31" s="181"/>
      <c r="L31" s="74">
        <v>16899790</v>
      </c>
      <c r="M31" s="181"/>
      <c r="N31" s="74">
        <v>0</v>
      </c>
      <c r="O31" s="181"/>
      <c r="P31" s="74">
        <v>3225050</v>
      </c>
      <c r="Q31" s="181"/>
      <c r="R31" s="74">
        <v>1430450</v>
      </c>
      <c r="S31" s="181"/>
      <c r="T31" s="74">
        <v>-584325</v>
      </c>
      <c r="U31" s="181"/>
      <c r="V31" s="74">
        <v>-751640</v>
      </c>
      <c r="W31" s="181"/>
      <c r="X31" s="74">
        <f t="shared" ref="X31" si="1">SUM(L31:W31)</f>
        <v>20219325</v>
      </c>
      <c r="Y31" s="181"/>
      <c r="Z31" s="74">
        <v>3050000</v>
      </c>
      <c r="AA31" s="181"/>
      <c r="AB31" s="74">
        <v>0</v>
      </c>
      <c r="AC31" s="181"/>
      <c r="AD31" s="74">
        <v>359054745</v>
      </c>
      <c r="AE31" s="181"/>
      <c r="AF31" s="74">
        <v>0</v>
      </c>
      <c r="AG31" s="181"/>
      <c r="AH31" s="74">
        <f>SUM(F31:J31,X31:AF31)</f>
        <v>439669630</v>
      </c>
      <c r="AI31" s="181"/>
      <c r="AJ31" s="74">
        <v>51616419</v>
      </c>
      <c r="AK31" s="181"/>
      <c r="AL31" s="74">
        <f t="shared" ref="AL31" si="2">SUM(AH31:AJ31)</f>
        <v>491286049</v>
      </c>
      <c r="AM31" s="115"/>
    </row>
    <row r="32" spans="1:41" s="60" customFormat="1" ht="24" customHeight="1">
      <c r="A32" s="116" t="s">
        <v>165</v>
      </c>
      <c r="B32" s="104"/>
      <c r="C32" s="104"/>
      <c r="D32" s="166">
        <v>32</v>
      </c>
      <c r="E32" s="104"/>
      <c r="F32" s="74">
        <v>0</v>
      </c>
      <c r="G32" s="74"/>
      <c r="H32" s="74">
        <v>0</v>
      </c>
      <c r="I32" s="74"/>
      <c r="J32" s="74">
        <v>0</v>
      </c>
      <c r="K32" s="74"/>
      <c r="L32" s="74">
        <v>0</v>
      </c>
      <c r="M32" s="74"/>
      <c r="N32" s="74">
        <v>0</v>
      </c>
      <c r="O32" s="74"/>
      <c r="P32" s="74">
        <v>0</v>
      </c>
      <c r="Q32" s="74"/>
      <c r="R32" s="74">
        <v>0</v>
      </c>
      <c r="S32" s="74"/>
      <c r="T32" s="74">
        <v>0</v>
      </c>
      <c r="U32" s="74"/>
      <c r="V32" s="74">
        <v>0</v>
      </c>
      <c r="W32" s="74"/>
      <c r="X32" s="74">
        <f>SUM(L32:W32)</f>
        <v>0</v>
      </c>
      <c r="Y32" s="74"/>
      <c r="Z32" s="74">
        <v>0</v>
      </c>
      <c r="AA32" s="74"/>
      <c r="AB32" s="74">
        <v>0</v>
      </c>
      <c r="AC32" s="74">
        <v>0</v>
      </c>
      <c r="AD32" s="74">
        <v>-5923319</v>
      </c>
      <c r="AE32" s="74">
        <v>0</v>
      </c>
      <c r="AF32" s="74">
        <v>0</v>
      </c>
      <c r="AG32" s="74"/>
      <c r="AH32" s="74">
        <f>SUM(F32:J32,X32:AF32)</f>
        <v>-5923319</v>
      </c>
      <c r="AI32" s="74"/>
      <c r="AJ32" s="74">
        <v>-466749</v>
      </c>
      <c r="AK32" s="189"/>
      <c r="AL32" s="74">
        <f>SUM(AH32:AJ32)</f>
        <v>-6390068</v>
      </c>
      <c r="AM32" s="115"/>
    </row>
    <row r="33" spans="1:47" ht="24" hidden="1" customHeight="1">
      <c r="A33" s="118" t="s">
        <v>166</v>
      </c>
      <c r="B33" s="105"/>
      <c r="C33" s="105"/>
      <c r="D33" s="166"/>
      <c r="E33" s="105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>
        <f>SUM(F33:J33,X33:AF33)</f>
        <v>0</v>
      </c>
      <c r="AI33" s="74"/>
      <c r="AJ33" s="74"/>
      <c r="AK33" s="189"/>
      <c r="AL33" s="74">
        <f>SUM(AH33:AJ33)</f>
        <v>0</v>
      </c>
      <c r="AO33" s="58"/>
    </row>
    <row r="34" spans="1:47" ht="24" hidden="1" customHeight="1">
      <c r="A34" s="118" t="s">
        <v>167</v>
      </c>
      <c r="B34" s="105"/>
      <c r="C34" s="105"/>
      <c r="D34" s="166"/>
      <c r="E34" s="105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>
        <f>SUM(F34:J34,X34:AF34)</f>
        <v>0</v>
      </c>
      <c r="AI34" s="74"/>
      <c r="AJ34" s="74"/>
      <c r="AK34" s="189"/>
      <c r="AL34" s="74">
        <f>SUM(AH34:AJ34)</f>
        <v>0</v>
      </c>
      <c r="AO34" s="58"/>
    </row>
    <row r="35" spans="1:47" ht="24" customHeight="1">
      <c r="A35" s="118" t="s">
        <v>172</v>
      </c>
      <c r="B35" s="105"/>
      <c r="C35" s="105"/>
      <c r="D35" s="166">
        <v>30</v>
      </c>
      <c r="E35" s="105"/>
      <c r="F35" s="74">
        <v>0</v>
      </c>
      <c r="G35" s="74"/>
      <c r="H35" s="74">
        <v>0</v>
      </c>
      <c r="I35" s="74"/>
      <c r="J35" s="174">
        <v>0</v>
      </c>
      <c r="K35" s="74"/>
      <c r="L35" s="74">
        <v>0</v>
      </c>
      <c r="M35" s="74"/>
      <c r="N35" s="74">
        <v>0</v>
      </c>
      <c r="O35" s="74"/>
      <c r="P35" s="74">
        <v>0</v>
      </c>
      <c r="Q35" s="74"/>
      <c r="R35" s="74">
        <v>0</v>
      </c>
      <c r="S35" s="74"/>
      <c r="T35" s="74">
        <v>0</v>
      </c>
      <c r="U35" s="74"/>
      <c r="V35" s="74">
        <v>0</v>
      </c>
      <c r="W35" s="74"/>
      <c r="X35" s="74">
        <f>SUM(L35:W35)</f>
        <v>0</v>
      </c>
      <c r="Y35" s="74"/>
      <c r="Z35" s="74">
        <v>0</v>
      </c>
      <c r="AA35" s="74"/>
      <c r="AB35" s="74">
        <v>0</v>
      </c>
      <c r="AC35" s="74"/>
      <c r="AD35" s="74">
        <v>-329047</v>
      </c>
      <c r="AE35" s="74"/>
      <c r="AF35" s="74">
        <v>0</v>
      </c>
      <c r="AG35" s="74"/>
      <c r="AH35" s="74">
        <f>SUM(F35:J35,X35:AF35)</f>
        <v>-329047</v>
      </c>
      <c r="AI35" s="74"/>
      <c r="AJ35" s="74">
        <v>0</v>
      </c>
      <c r="AK35" s="189"/>
      <c r="AL35" s="74">
        <f>SUM(AH35:AJ35)</f>
        <v>-329047</v>
      </c>
      <c r="AO35" s="58"/>
    </row>
    <row r="36" spans="1:47" ht="23.25">
      <c r="A36" s="118"/>
      <c r="B36" s="105"/>
      <c r="C36" s="105"/>
      <c r="D36" s="102"/>
      <c r="E36" s="105"/>
      <c r="F36" s="194"/>
      <c r="G36" s="74"/>
      <c r="H36" s="194"/>
      <c r="I36" s="74"/>
      <c r="J36" s="74"/>
      <c r="K36" s="74"/>
      <c r="L36" s="194"/>
      <c r="M36" s="74"/>
      <c r="N36" s="194"/>
      <c r="O36" s="74"/>
      <c r="P36" s="194"/>
      <c r="Q36" s="74"/>
      <c r="R36" s="194"/>
      <c r="S36" s="74"/>
      <c r="T36" s="194"/>
      <c r="U36" s="74"/>
      <c r="V36" s="194"/>
      <c r="W36" s="74"/>
      <c r="X36" s="194"/>
      <c r="Y36" s="74"/>
      <c r="Z36" s="194"/>
      <c r="AA36" s="74"/>
      <c r="AB36" s="194"/>
      <c r="AC36" s="74"/>
      <c r="AD36" s="194"/>
      <c r="AE36" s="74"/>
      <c r="AF36" s="194"/>
      <c r="AG36" s="74"/>
      <c r="AH36" s="194"/>
      <c r="AI36" s="74"/>
      <c r="AJ36" s="194"/>
      <c r="AK36" s="195"/>
      <c r="AL36" s="194"/>
      <c r="AO36" s="58"/>
    </row>
    <row r="37" spans="1:47" ht="24" customHeight="1">
      <c r="A37" s="118" t="s">
        <v>92</v>
      </c>
      <c r="B37" s="105"/>
      <c r="C37" s="105"/>
      <c r="D37" s="102"/>
      <c r="E37" s="105"/>
      <c r="F37" s="74">
        <v>0</v>
      </c>
      <c r="G37" s="181"/>
      <c r="H37" s="74">
        <v>0</v>
      </c>
      <c r="I37" s="181"/>
      <c r="J37" s="181">
        <v>0</v>
      </c>
      <c r="K37" s="181"/>
      <c r="L37" s="74">
        <v>0</v>
      </c>
      <c r="M37" s="181"/>
      <c r="N37" s="74">
        <v>0</v>
      </c>
      <c r="O37" s="181"/>
      <c r="P37" s="74">
        <v>0</v>
      </c>
      <c r="Q37" s="181"/>
      <c r="R37" s="74">
        <v>0</v>
      </c>
      <c r="S37" s="181"/>
      <c r="T37" s="74">
        <v>0</v>
      </c>
      <c r="U37" s="74"/>
      <c r="V37" s="74">
        <v>0</v>
      </c>
      <c r="W37" s="74"/>
      <c r="X37" s="74">
        <f>SUM(L37:W37)</f>
        <v>0</v>
      </c>
      <c r="Y37" s="181"/>
      <c r="Z37" s="74">
        <v>0</v>
      </c>
      <c r="AA37" s="181"/>
      <c r="AB37" s="74">
        <v>0</v>
      </c>
      <c r="AC37" s="181"/>
      <c r="AD37" s="74">
        <v>19520944</v>
      </c>
      <c r="AE37" s="181"/>
      <c r="AF37" s="74">
        <v>0</v>
      </c>
      <c r="AG37" s="181"/>
      <c r="AH37" s="74">
        <f>SUM(F37:J37,X37:AF37)</f>
        <v>19520944</v>
      </c>
      <c r="AI37" s="181"/>
      <c r="AJ37" s="74">
        <v>2721450</v>
      </c>
      <c r="AK37" s="182"/>
      <c r="AL37" s="74">
        <f>SUM(AH37:AJ37)</f>
        <v>22242394</v>
      </c>
      <c r="AO37" s="58"/>
    </row>
    <row r="38" spans="1:47" ht="24" customHeight="1">
      <c r="A38" s="118" t="s">
        <v>93</v>
      </c>
      <c r="B38" s="105"/>
      <c r="C38" s="105"/>
      <c r="D38" s="102"/>
      <c r="E38" s="105"/>
      <c r="F38" s="174">
        <v>0</v>
      </c>
      <c r="G38" s="74"/>
      <c r="H38" s="174">
        <v>0</v>
      </c>
      <c r="I38" s="74"/>
      <c r="J38" s="174">
        <v>0</v>
      </c>
      <c r="K38" s="74"/>
      <c r="L38" s="174">
        <v>0</v>
      </c>
      <c r="M38" s="74"/>
      <c r="N38" s="174">
        <v>0</v>
      </c>
      <c r="O38" s="74"/>
      <c r="P38" s="174">
        <v>-537646</v>
      </c>
      <c r="Q38" s="74"/>
      <c r="R38" s="174">
        <v>2164649</v>
      </c>
      <c r="S38" s="74"/>
      <c r="T38" s="174">
        <v>128787</v>
      </c>
      <c r="U38" s="74">
        <v>0</v>
      </c>
      <c r="V38" s="174">
        <v>1011923</v>
      </c>
      <c r="W38" s="74"/>
      <c r="X38" s="174">
        <f>SUM(L38:W38)</f>
        <v>2767713</v>
      </c>
      <c r="Y38" s="74"/>
      <c r="Z38" s="174">
        <v>0</v>
      </c>
      <c r="AA38" s="74"/>
      <c r="AB38" s="174">
        <v>0</v>
      </c>
      <c r="AC38" s="74"/>
      <c r="AD38" s="174">
        <v>768911</v>
      </c>
      <c r="AE38" s="74"/>
      <c r="AF38" s="174">
        <v>0</v>
      </c>
      <c r="AG38" s="74"/>
      <c r="AH38" s="174">
        <f>SUM(F38:J38,X38:AF38)</f>
        <v>3536624</v>
      </c>
      <c r="AI38" s="74"/>
      <c r="AJ38" s="174">
        <v>2235274</v>
      </c>
      <c r="AK38" s="189"/>
      <c r="AL38" s="174">
        <f>SUM(AH38:AJ38)</f>
        <v>5771898</v>
      </c>
      <c r="AO38" s="58"/>
    </row>
    <row r="39" spans="1:47" ht="24" customHeight="1">
      <c r="A39" s="112" t="s">
        <v>106</v>
      </c>
      <c r="B39" s="105"/>
      <c r="C39" s="105"/>
      <c r="D39" s="102"/>
      <c r="E39" s="105"/>
      <c r="F39" s="179">
        <f>SUM(F37:F38)</f>
        <v>0</v>
      </c>
      <c r="G39" s="181"/>
      <c r="H39" s="179">
        <f>SUM(H37:H38)</f>
        <v>0</v>
      </c>
      <c r="I39" s="181"/>
      <c r="J39" s="179">
        <f>SUM(J37:J38)</f>
        <v>0</v>
      </c>
      <c r="K39" s="181"/>
      <c r="L39" s="179">
        <f>SUM(L37:L38)</f>
        <v>0</v>
      </c>
      <c r="M39" s="181"/>
      <c r="N39" s="179">
        <f>SUM(N37:N38)</f>
        <v>0</v>
      </c>
      <c r="O39" s="181"/>
      <c r="P39" s="179">
        <f>SUM(P37:P38)</f>
        <v>-537646</v>
      </c>
      <c r="Q39" s="181"/>
      <c r="R39" s="179">
        <f>SUM(R37:R38)</f>
        <v>2164649</v>
      </c>
      <c r="S39" s="181"/>
      <c r="T39" s="179">
        <f>SUM(T37:T38)</f>
        <v>128787</v>
      </c>
      <c r="U39" s="181"/>
      <c r="V39" s="179">
        <f>SUM(V37:V38)</f>
        <v>1011923</v>
      </c>
      <c r="W39" s="181"/>
      <c r="X39" s="179">
        <f>SUM(X37:X38)</f>
        <v>2767713</v>
      </c>
      <c r="Y39" s="181"/>
      <c r="Z39" s="179">
        <f>SUM(Z37:Z38)</f>
        <v>0</v>
      </c>
      <c r="AA39" s="181"/>
      <c r="AB39" s="179">
        <f>SUM(AB37:AB38)</f>
        <v>0</v>
      </c>
      <c r="AC39" s="181"/>
      <c r="AD39" s="179">
        <f>SUM(AD37:AD38)</f>
        <v>20289855</v>
      </c>
      <c r="AE39" s="181"/>
      <c r="AF39" s="179">
        <f>SUM(AF37:AF38)</f>
        <v>0</v>
      </c>
      <c r="AG39" s="181"/>
      <c r="AH39" s="179">
        <f>SUM(AH37:AH38)</f>
        <v>23057568</v>
      </c>
      <c r="AI39" s="181"/>
      <c r="AJ39" s="179">
        <f>SUM(AJ37:AJ38)</f>
        <v>4956724</v>
      </c>
      <c r="AK39" s="178"/>
      <c r="AL39" s="179">
        <f>SUM(AL37:AL38)</f>
        <v>28014292</v>
      </c>
      <c r="AO39" s="58"/>
    </row>
    <row r="40" spans="1:47" ht="24" customHeight="1">
      <c r="A40" s="112"/>
      <c r="B40" s="105"/>
      <c r="C40" s="105"/>
      <c r="D40" s="102"/>
      <c r="E40" s="105"/>
      <c r="F40" s="74"/>
      <c r="G40" s="181"/>
      <c r="H40" s="74"/>
      <c r="I40" s="181"/>
      <c r="J40" s="74"/>
      <c r="K40" s="181"/>
      <c r="L40" s="74"/>
      <c r="M40" s="181"/>
      <c r="N40" s="74"/>
      <c r="O40" s="181"/>
      <c r="P40" s="74"/>
      <c r="Q40" s="181"/>
      <c r="R40" s="74"/>
      <c r="S40" s="181"/>
      <c r="T40" s="74"/>
      <c r="U40" s="74"/>
      <c r="V40" s="74"/>
      <c r="W40" s="74"/>
      <c r="X40" s="74"/>
      <c r="Y40" s="181"/>
      <c r="Z40" s="74"/>
      <c r="AA40" s="181"/>
      <c r="AB40" s="74"/>
      <c r="AC40" s="181"/>
      <c r="AD40" s="74"/>
      <c r="AE40" s="181"/>
      <c r="AF40" s="74"/>
      <c r="AG40" s="181"/>
      <c r="AH40" s="74"/>
      <c r="AI40" s="181"/>
      <c r="AJ40" s="74"/>
      <c r="AK40" s="182"/>
      <c r="AL40" s="74"/>
      <c r="AO40" s="58"/>
    </row>
    <row r="41" spans="1:47" ht="24" customHeight="1">
      <c r="A41" s="104" t="s">
        <v>168</v>
      </c>
      <c r="B41" s="104"/>
      <c r="C41" s="104"/>
      <c r="D41" s="101"/>
      <c r="E41" s="104"/>
      <c r="F41" s="74">
        <v>0</v>
      </c>
      <c r="G41" s="74"/>
      <c r="H41" s="74">
        <v>0</v>
      </c>
      <c r="I41" s="74"/>
      <c r="J41" s="74">
        <v>0</v>
      </c>
      <c r="K41" s="74"/>
      <c r="L41" s="74">
        <v>-185258</v>
      </c>
      <c r="M41" s="74"/>
      <c r="N41" s="74">
        <v>0</v>
      </c>
      <c r="O41" s="74"/>
      <c r="P41" s="74">
        <v>0</v>
      </c>
      <c r="Q41" s="74"/>
      <c r="R41" s="74">
        <v>0</v>
      </c>
      <c r="S41" s="74"/>
      <c r="T41" s="74">
        <v>0</v>
      </c>
      <c r="U41" s="74"/>
      <c r="V41" s="74">
        <v>0</v>
      </c>
      <c r="W41" s="74"/>
      <c r="X41" s="74">
        <f>SUM(L41:W41)</f>
        <v>-185258</v>
      </c>
      <c r="Y41" s="74"/>
      <c r="Z41" s="74">
        <v>0</v>
      </c>
      <c r="AA41" s="74"/>
      <c r="AB41" s="74">
        <v>0</v>
      </c>
      <c r="AC41" s="74"/>
      <c r="AD41" s="74">
        <v>185258</v>
      </c>
      <c r="AE41" s="74"/>
      <c r="AF41" s="74">
        <v>0</v>
      </c>
      <c r="AG41" s="74"/>
      <c r="AH41" s="74">
        <f>SUM(F41:J41,X41:AF41)</f>
        <v>0</v>
      </c>
      <c r="AI41" s="74"/>
      <c r="AJ41" s="74">
        <v>0</v>
      </c>
      <c r="AK41" s="190"/>
      <c r="AL41" s="74">
        <f>SUM(AH41:AJ41)</f>
        <v>0</v>
      </c>
      <c r="AO41" s="58"/>
    </row>
    <row r="42" spans="1:47" ht="24" customHeight="1">
      <c r="A42" s="104" t="s">
        <v>85</v>
      </c>
      <c r="D42" s="101"/>
      <c r="E42" s="104"/>
      <c r="F42" s="174">
        <v>0</v>
      </c>
      <c r="G42" s="74"/>
      <c r="H42" s="174">
        <v>0</v>
      </c>
      <c r="I42" s="74"/>
      <c r="J42" s="174">
        <v>0</v>
      </c>
      <c r="K42" s="74"/>
      <c r="L42" s="174">
        <v>0</v>
      </c>
      <c r="M42" s="74"/>
      <c r="N42" s="174">
        <v>0</v>
      </c>
      <c r="O42" s="74"/>
      <c r="P42" s="174">
        <v>0</v>
      </c>
      <c r="Q42" s="74"/>
      <c r="R42" s="174">
        <v>0</v>
      </c>
      <c r="S42" s="74"/>
      <c r="T42" s="174">
        <v>0</v>
      </c>
      <c r="U42" s="74"/>
      <c r="V42" s="174">
        <v>0</v>
      </c>
      <c r="W42" s="74"/>
      <c r="X42" s="174">
        <f>SUM(L42:W42)</f>
        <v>0</v>
      </c>
      <c r="Y42" s="74"/>
      <c r="Z42" s="174">
        <v>0</v>
      </c>
      <c r="AA42" s="74"/>
      <c r="AB42" s="174">
        <v>0</v>
      </c>
      <c r="AC42" s="74"/>
      <c r="AD42" s="174">
        <v>353926</v>
      </c>
      <c r="AE42" s="74"/>
      <c r="AF42" s="174">
        <v>0</v>
      </c>
      <c r="AG42" s="74"/>
      <c r="AH42" s="174">
        <f>SUM(F42:J42,X42:AF42)</f>
        <v>353926</v>
      </c>
      <c r="AI42" s="74"/>
      <c r="AJ42" s="174">
        <v>605123</v>
      </c>
      <c r="AK42" s="189"/>
      <c r="AL42" s="174">
        <f>SUM(AH42:AJ42)</f>
        <v>959049</v>
      </c>
      <c r="AO42" s="58"/>
    </row>
    <row r="43" spans="1:47" s="149" customFormat="1" ht="24" customHeight="1" thickBot="1">
      <c r="A43" s="147" t="s">
        <v>173</v>
      </c>
      <c r="B43" s="120"/>
      <c r="C43" s="120"/>
      <c r="D43" s="121"/>
      <c r="E43" s="122"/>
      <c r="F43" s="191">
        <f>SUM(F31:F35,F39,F41:F42)</f>
        <v>23693276</v>
      </c>
      <c r="G43" s="181"/>
      <c r="H43" s="191">
        <f>SUM(H31:H35,H39,H41:H42)</f>
        <v>18103110</v>
      </c>
      <c r="I43" s="181"/>
      <c r="J43" s="191">
        <f>SUM(J31:J35,J39,J41:J42)</f>
        <v>15549174</v>
      </c>
      <c r="K43" s="181"/>
      <c r="L43" s="191">
        <f>SUM(L31:L35,L39,L41:L42)</f>
        <v>16714532</v>
      </c>
      <c r="M43" s="181"/>
      <c r="N43" s="191">
        <f>SUM(N31:N35,N39,N41:N42)</f>
        <v>0</v>
      </c>
      <c r="O43" s="181"/>
      <c r="P43" s="191">
        <f>SUM(P31:P35,P39,P41:P42)</f>
        <v>2687404</v>
      </c>
      <c r="Q43" s="181"/>
      <c r="R43" s="191">
        <f>SUM(R31:R35,R39,R41:R42)</f>
        <v>3595099</v>
      </c>
      <c r="S43" s="181"/>
      <c r="T43" s="191">
        <f>SUM(T31:T35,T39,T41:T42)</f>
        <v>-455538</v>
      </c>
      <c r="U43" s="181"/>
      <c r="V43" s="191">
        <f>SUM(V31:V35,V39,V41:V42)</f>
        <v>260283</v>
      </c>
      <c r="W43" s="181"/>
      <c r="X43" s="191">
        <f>SUM(X31:X35,X39,X41:X42)</f>
        <v>22801780</v>
      </c>
      <c r="Y43" s="181"/>
      <c r="Z43" s="191">
        <f>SUM(Z31:Z35,Z39,Z41:Z42)</f>
        <v>3050000</v>
      </c>
      <c r="AA43" s="181"/>
      <c r="AB43" s="191">
        <f>SUM(AB31:AB35,AB39,AB41:AB42)</f>
        <v>0</v>
      </c>
      <c r="AC43" s="181"/>
      <c r="AD43" s="191">
        <f>SUM(AD31:AD35,AD39,AD41:AD42)</f>
        <v>373631418</v>
      </c>
      <c r="AE43" s="181"/>
      <c r="AF43" s="191">
        <f>SUM(AF31:AF35,AF39,AF41:AF42)</f>
        <v>0</v>
      </c>
      <c r="AG43" s="181"/>
      <c r="AH43" s="191">
        <f>SUM(AH31:AH35,AH39,AH41:AH42)</f>
        <v>456828758</v>
      </c>
      <c r="AI43" s="181"/>
      <c r="AJ43" s="191">
        <f>SUM(AJ31:AJ35,AJ39,AJ41:AJ42)</f>
        <v>56711517</v>
      </c>
      <c r="AK43" s="178"/>
      <c r="AL43" s="191">
        <f>SUM(AL31:AL35,AL39,AL41:AL42)</f>
        <v>513540275</v>
      </c>
      <c r="AM43" s="148"/>
    </row>
    <row r="44" spans="1:47" ht="20.25" customHeight="1" thickTop="1">
      <c r="A44" s="114"/>
      <c r="B44" s="113"/>
      <c r="C44" s="113"/>
      <c r="D44" s="123"/>
      <c r="E44" s="10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O44" s="58"/>
    </row>
    <row r="45" spans="1:47" ht="20.25" customHeight="1">
      <c r="A45" s="132"/>
      <c r="B45" s="113"/>
      <c r="C45" s="113"/>
      <c r="D45" s="123"/>
      <c r="E45" s="10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O45" s="58"/>
    </row>
    <row r="46" spans="1:47" ht="20.25" customHeight="1">
      <c r="A46" s="220" t="s">
        <v>0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96"/>
      <c r="AL46" s="96"/>
      <c r="AM46" s="134"/>
      <c r="AN46" s="96"/>
      <c r="AO46" s="96"/>
      <c r="AP46" s="96"/>
      <c r="AQ46" s="96"/>
      <c r="AR46" s="96"/>
      <c r="AS46" s="96"/>
      <c r="AT46" s="96"/>
      <c r="AU46" s="150"/>
    </row>
    <row r="47" spans="1:47" ht="20.25" customHeight="1">
      <c r="A47" s="220" t="s">
        <v>120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96"/>
      <c r="AL47" s="96"/>
      <c r="AM47" s="134"/>
      <c r="AN47" s="96"/>
      <c r="AO47" s="96"/>
      <c r="AP47" s="96"/>
      <c r="AQ47" s="96"/>
      <c r="AR47" s="96"/>
      <c r="AS47" s="96"/>
      <c r="AT47" s="96"/>
    </row>
    <row r="48" spans="1:47" ht="20.25" customHeight="1">
      <c r="A48" s="221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106"/>
      <c r="AL48" s="106"/>
      <c r="AM48" s="106"/>
      <c r="AN48" s="105"/>
      <c r="AO48" s="106"/>
      <c r="AP48" s="105"/>
      <c r="AQ48" s="203"/>
      <c r="AR48" s="203"/>
      <c r="AS48" s="203"/>
      <c r="AT48" s="203"/>
    </row>
    <row r="49" spans="1:46" ht="20.25" customHeight="1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106"/>
      <c r="AL49" s="106"/>
      <c r="AM49" s="106"/>
      <c r="AN49" s="105"/>
      <c r="AO49" s="106"/>
      <c r="AP49" s="105"/>
      <c r="AQ49" s="203"/>
      <c r="AR49" s="203"/>
      <c r="AS49" s="203"/>
      <c r="AT49" s="203"/>
    </row>
    <row r="50" spans="1:46" ht="20.25" customHeight="1">
      <c r="E50" s="203"/>
      <c r="G50" s="99"/>
      <c r="H50" s="222" t="str">
        <f>F5</f>
        <v>Thousand Baht</v>
      </c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99"/>
      <c r="AL50" s="99"/>
      <c r="AM50" s="99"/>
      <c r="AN50" s="99"/>
      <c r="AO50" s="101"/>
      <c r="AP50" s="101"/>
      <c r="AQ50" s="203"/>
      <c r="AR50" s="203"/>
      <c r="AS50" s="203"/>
      <c r="AT50" s="203"/>
    </row>
    <row r="51" spans="1:46" ht="20.25" customHeight="1">
      <c r="E51" s="105"/>
      <c r="H51" s="216" t="s">
        <v>4</v>
      </c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136"/>
      <c r="AL51" s="136"/>
      <c r="AM51" s="136"/>
      <c r="AN51" s="136"/>
      <c r="AO51" s="151"/>
      <c r="AP51" s="151"/>
      <c r="AQ51" s="106"/>
      <c r="AR51" s="106"/>
      <c r="AS51" s="57"/>
      <c r="AT51" s="124"/>
    </row>
    <row r="52" spans="1:46" ht="20.25" customHeight="1">
      <c r="E52" s="105"/>
      <c r="F52" s="84" t="s">
        <v>5</v>
      </c>
      <c r="H52" s="216" t="s">
        <v>121</v>
      </c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136"/>
      <c r="AL52" s="136"/>
      <c r="AM52" s="136"/>
      <c r="AN52" s="136"/>
      <c r="AO52" s="151"/>
      <c r="AP52" s="151"/>
      <c r="AQ52" s="106"/>
      <c r="AR52" s="106"/>
      <c r="AS52" s="57"/>
      <c r="AT52" s="124"/>
    </row>
    <row r="53" spans="1:46" ht="20.25" customHeight="1">
      <c r="A53" s="105"/>
      <c r="B53" s="105"/>
      <c r="C53" s="105"/>
      <c r="D53" s="102"/>
      <c r="F53" s="102"/>
      <c r="H53" s="84" t="s">
        <v>174</v>
      </c>
      <c r="I53" s="106"/>
      <c r="J53" s="101" t="s">
        <v>125</v>
      </c>
      <c r="K53" s="106"/>
      <c r="L53" s="101" t="s">
        <v>126</v>
      </c>
      <c r="M53" s="106"/>
      <c r="N53" s="217" t="s">
        <v>127</v>
      </c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106"/>
      <c r="AB53" s="152"/>
      <c r="AC53" s="152"/>
      <c r="AD53" s="153" t="s">
        <v>128</v>
      </c>
      <c r="AE53" s="154"/>
      <c r="AF53" s="154"/>
      <c r="AG53" s="108"/>
      <c r="AH53" s="108" t="s">
        <v>129</v>
      </c>
      <c r="AI53" s="107"/>
      <c r="AJ53" s="101" t="s">
        <v>139</v>
      </c>
      <c r="AK53" s="104"/>
      <c r="AL53" s="58"/>
      <c r="AM53" s="131"/>
      <c r="AN53" s="131"/>
      <c r="AO53" s="131"/>
      <c r="AP53" s="131"/>
      <c r="AQ53" s="84"/>
      <c r="AR53" s="84"/>
    </row>
    <row r="54" spans="1:46" ht="20.25" customHeight="1">
      <c r="A54" s="105"/>
      <c r="B54" s="105"/>
      <c r="C54" s="105"/>
      <c r="D54" s="102"/>
      <c r="F54" s="102"/>
      <c r="H54" s="84" t="s">
        <v>131</v>
      </c>
      <c r="I54" s="106"/>
      <c r="J54" s="101" t="s">
        <v>132</v>
      </c>
      <c r="K54" s="106"/>
      <c r="L54" s="101" t="s">
        <v>133</v>
      </c>
      <c r="M54" s="106"/>
      <c r="N54" s="101" t="s">
        <v>134</v>
      </c>
      <c r="O54" s="101"/>
      <c r="P54" s="101" t="s">
        <v>135</v>
      </c>
      <c r="Q54" s="101"/>
      <c r="R54" s="101" t="s">
        <v>136</v>
      </c>
      <c r="S54" s="101"/>
      <c r="T54" s="101" t="s">
        <v>136</v>
      </c>
      <c r="U54" s="101"/>
      <c r="V54" s="101" t="s">
        <v>137</v>
      </c>
      <c r="W54" s="101"/>
      <c r="X54" s="101" t="s">
        <v>138</v>
      </c>
      <c r="Y54" s="107"/>
      <c r="Z54" s="101" t="s">
        <v>139</v>
      </c>
      <c r="AA54" s="106"/>
      <c r="AB54" s="108" t="s">
        <v>46</v>
      </c>
      <c r="AC54" s="103"/>
      <c r="AD54" s="140" t="s">
        <v>129</v>
      </c>
      <c r="AE54" s="108"/>
      <c r="AF54" s="108" t="s">
        <v>48</v>
      </c>
      <c r="AG54" s="108"/>
      <c r="AH54" s="108"/>
      <c r="AI54" s="107"/>
      <c r="AJ54" s="101"/>
      <c r="AK54" s="104"/>
      <c r="AL54" s="58"/>
      <c r="AM54" s="131"/>
      <c r="AN54" s="131"/>
      <c r="AO54" s="131"/>
      <c r="AP54" s="131"/>
      <c r="AQ54" s="84"/>
      <c r="AR54" s="84"/>
    </row>
    <row r="55" spans="1:46" ht="20.25" customHeight="1">
      <c r="A55" s="105"/>
      <c r="B55" s="105"/>
      <c r="C55" s="105"/>
      <c r="D55" s="102"/>
      <c r="F55" s="102"/>
      <c r="H55" s="101" t="s">
        <v>141</v>
      </c>
      <c r="I55" s="101"/>
      <c r="J55" s="109"/>
      <c r="K55" s="101"/>
      <c r="L55" s="108" t="s">
        <v>142</v>
      </c>
      <c r="M55" s="101"/>
      <c r="N55" s="109" t="s">
        <v>143</v>
      </c>
      <c r="O55" s="109"/>
      <c r="P55" s="108" t="s">
        <v>144</v>
      </c>
      <c r="Q55" s="109"/>
      <c r="R55" s="108" t="s">
        <v>145</v>
      </c>
      <c r="S55" s="109"/>
      <c r="T55" s="108" t="s">
        <v>145</v>
      </c>
      <c r="U55" s="109"/>
      <c r="V55" s="109" t="s">
        <v>146</v>
      </c>
      <c r="W55" s="109"/>
      <c r="X55" s="109" t="s">
        <v>147</v>
      </c>
      <c r="Y55" s="109"/>
      <c r="Z55" s="109" t="s">
        <v>148</v>
      </c>
      <c r="AA55" s="101"/>
      <c r="AB55" s="108" t="s">
        <v>149</v>
      </c>
      <c r="AC55" s="101"/>
      <c r="AD55" s="108" t="s">
        <v>150</v>
      </c>
      <c r="AE55" s="109"/>
      <c r="AF55" s="108"/>
      <c r="AG55" s="108"/>
      <c r="AH55" s="108"/>
      <c r="AI55" s="109"/>
      <c r="AJ55" s="104"/>
      <c r="AL55" s="58"/>
      <c r="AM55" s="131"/>
      <c r="AN55" s="131"/>
      <c r="AO55" s="131"/>
      <c r="AP55" s="131"/>
      <c r="AQ55" s="60"/>
      <c r="AR55" s="60"/>
      <c r="AS55" s="60"/>
      <c r="AT55" s="60"/>
    </row>
    <row r="56" spans="1:46" ht="20.25" customHeight="1">
      <c r="A56" s="105"/>
      <c r="B56" s="105"/>
      <c r="C56" s="105"/>
      <c r="D56" s="102"/>
      <c r="F56" s="102"/>
      <c r="H56" s="101"/>
      <c r="I56" s="101"/>
      <c r="J56" s="109"/>
      <c r="K56" s="101"/>
      <c r="M56" s="101"/>
      <c r="N56" s="109" t="s">
        <v>152</v>
      </c>
      <c r="O56" s="109"/>
      <c r="P56" s="108" t="s">
        <v>153</v>
      </c>
      <c r="Q56" s="108"/>
      <c r="R56" s="108" t="s">
        <v>154</v>
      </c>
      <c r="S56" s="108"/>
      <c r="T56" s="108" t="s">
        <v>155</v>
      </c>
      <c r="U56" s="108"/>
      <c r="V56" s="108"/>
      <c r="W56" s="108"/>
      <c r="X56" s="108" t="s">
        <v>156</v>
      </c>
      <c r="Y56" s="109"/>
      <c r="Z56" s="108" t="s">
        <v>157</v>
      </c>
      <c r="AA56" s="101"/>
      <c r="AB56" s="108"/>
      <c r="AC56" s="101"/>
      <c r="AD56" s="109"/>
      <c r="AE56" s="109"/>
      <c r="AF56" s="108"/>
      <c r="AG56" s="108"/>
      <c r="AH56" s="108"/>
      <c r="AI56" s="109"/>
      <c r="AJ56" s="104"/>
      <c r="AL56" s="58"/>
      <c r="AM56" s="131"/>
      <c r="AN56" s="131"/>
      <c r="AO56" s="131"/>
      <c r="AP56" s="131"/>
      <c r="AQ56" s="60"/>
      <c r="AR56" s="60"/>
      <c r="AS56" s="60"/>
      <c r="AT56" s="60"/>
    </row>
    <row r="57" spans="1:46" ht="20.25" customHeight="1">
      <c r="A57" s="105"/>
      <c r="B57" s="105"/>
      <c r="C57" s="105"/>
      <c r="D57" s="102"/>
      <c r="F57" s="102"/>
      <c r="H57" s="101"/>
      <c r="I57" s="101"/>
      <c r="J57" s="109"/>
      <c r="K57" s="101"/>
      <c r="M57" s="101"/>
      <c r="N57" s="108"/>
      <c r="O57" s="109"/>
      <c r="P57" s="108" t="s">
        <v>158</v>
      </c>
      <c r="Q57" s="108"/>
      <c r="R57" s="108" t="s">
        <v>159</v>
      </c>
      <c r="S57" s="108"/>
      <c r="T57" s="108" t="s">
        <v>159</v>
      </c>
      <c r="U57" s="108"/>
      <c r="V57" s="108"/>
      <c r="W57" s="108"/>
      <c r="X57" s="108"/>
      <c r="Y57" s="109"/>
      <c r="Z57" s="108"/>
      <c r="AA57" s="101"/>
      <c r="AB57" s="108"/>
      <c r="AC57" s="101"/>
      <c r="AD57" s="108"/>
      <c r="AE57" s="109"/>
      <c r="AF57" s="108"/>
      <c r="AG57" s="108"/>
      <c r="AH57" s="108"/>
      <c r="AI57" s="109"/>
      <c r="AJ57" s="104"/>
      <c r="AL57" s="58"/>
      <c r="AM57" s="131"/>
      <c r="AN57" s="131"/>
      <c r="AO57" s="131"/>
      <c r="AP57" s="131"/>
      <c r="AQ57" s="60"/>
      <c r="AR57" s="60"/>
      <c r="AS57" s="60"/>
      <c r="AT57" s="60"/>
    </row>
    <row r="58" spans="1:46" ht="23.25">
      <c r="A58" s="105"/>
      <c r="B58" s="105"/>
      <c r="C58" s="105"/>
      <c r="D58" s="102"/>
      <c r="F58" s="102"/>
      <c r="H58" s="204"/>
      <c r="I58" s="101"/>
      <c r="J58" s="110"/>
      <c r="K58" s="101"/>
      <c r="L58" s="110"/>
      <c r="M58" s="101"/>
      <c r="N58" s="108"/>
      <c r="O58" s="109"/>
      <c r="P58" s="108"/>
      <c r="Q58" s="108"/>
      <c r="R58" s="108" t="s">
        <v>160</v>
      </c>
      <c r="S58" s="108"/>
      <c r="T58" s="108" t="s">
        <v>160</v>
      </c>
      <c r="U58" s="108"/>
      <c r="V58" s="108"/>
      <c r="W58" s="108"/>
      <c r="X58" s="108"/>
      <c r="Y58" s="109"/>
      <c r="Z58" s="205"/>
      <c r="AA58" s="101"/>
      <c r="AB58" s="205"/>
      <c r="AC58" s="101"/>
      <c r="AD58" s="205"/>
      <c r="AE58" s="109"/>
      <c r="AF58" s="205"/>
      <c r="AG58" s="108"/>
      <c r="AH58" s="205"/>
      <c r="AI58" s="109"/>
      <c r="AJ58" s="111"/>
      <c r="AL58" s="58"/>
      <c r="AM58" s="131"/>
      <c r="AN58" s="131"/>
      <c r="AO58" s="131"/>
      <c r="AP58" s="131"/>
      <c r="AQ58" s="60"/>
      <c r="AR58" s="60"/>
      <c r="AS58" s="60"/>
      <c r="AT58" s="60"/>
    </row>
    <row r="59" spans="1:46" ht="23.25" customHeight="1">
      <c r="A59" s="41" t="s">
        <v>161</v>
      </c>
      <c r="B59" s="104"/>
      <c r="C59" s="104"/>
      <c r="D59" s="101"/>
      <c r="E59" s="104"/>
      <c r="F59" s="101"/>
      <c r="G59" s="135"/>
      <c r="H59" s="143"/>
      <c r="I59" s="144"/>
      <c r="J59" s="143"/>
      <c r="K59" s="144"/>
      <c r="L59" s="143"/>
      <c r="M59" s="144"/>
      <c r="N59" s="143"/>
      <c r="O59" s="144"/>
      <c r="P59" s="143"/>
      <c r="Q59" s="144"/>
      <c r="R59" s="143"/>
      <c r="S59" s="144"/>
      <c r="T59" s="143"/>
      <c r="U59" s="144"/>
      <c r="V59" s="143"/>
      <c r="W59" s="144"/>
      <c r="X59" s="143"/>
      <c r="Y59" s="144"/>
      <c r="Z59" s="143"/>
      <c r="AA59" s="144"/>
      <c r="AB59" s="143"/>
      <c r="AC59" s="144"/>
      <c r="AD59" s="143"/>
      <c r="AE59" s="144"/>
      <c r="AF59" s="143"/>
      <c r="AG59" s="144"/>
      <c r="AH59" s="143"/>
      <c r="AI59" s="144"/>
      <c r="AJ59" s="155"/>
      <c r="AK59" s="156"/>
      <c r="AL59" s="135"/>
      <c r="AO59" s="58"/>
    </row>
    <row r="60" spans="1:46" s="60" customFormat="1" ht="23.25" customHeight="1">
      <c r="A60" s="114" t="s">
        <v>162</v>
      </c>
      <c r="B60" s="106"/>
      <c r="C60" s="104"/>
      <c r="D60" s="101"/>
      <c r="E60" s="113"/>
      <c r="F60" s="101"/>
      <c r="H60" s="74">
        <v>23932602</v>
      </c>
      <c r="I60" s="173"/>
      <c r="J60" s="74">
        <v>18103110</v>
      </c>
      <c r="K60" s="173"/>
      <c r="L60" s="74">
        <v>0</v>
      </c>
      <c r="M60" s="173"/>
      <c r="N60" s="173">
        <v>15790274</v>
      </c>
      <c r="O60" s="173"/>
      <c r="P60" s="173">
        <v>2861341</v>
      </c>
      <c r="Q60" s="173"/>
      <c r="R60" s="173">
        <v>0</v>
      </c>
      <c r="S60" s="173"/>
      <c r="T60" s="173">
        <v>0</v>
      </c>
      <c r="U60" s="173"/>
      <c r="V60" s="173">
        <v>0</v>
      </c>
      <c r="W60" s="173"/>
      <c r="X60" s="173">
        <v>5650</v>
      </c>
      <c r="Y60" s="173"/>
      <c r="Z60" s="173">
        <f>SUM(N60:X60)</f>
        <v>18657265</v>
      </c>
      <c r="AA60" s="173"/>
      <c r="AB60" s="173">
        <v>3050000</v>
      </c>
      <c r="AC60" s="173"/>
      <c r="AD60" s="74">
        <v>0</v>
      </c>
      <c r="AE60" s="173"/>
      <c r="AF60" s="74">
        <v>299216934</v>
      </c>
      <c r="AG60" s="173"/>
      <c r="AH60" s="74">
        <v>0</v>
      </c>
      <c r="AI60" s="173"/>
      <c r="AJ60" s="74">
        <f>SUM(H60:L60,Z60:AH60)</f>
        <v>362959911</v>
      </c>
      <c r="AK60" s="144"/>
    </row>
    <row r="61" spans="1:46" s="60" customFormat="1" ht="23.25" customHeight="1">
      <c r="A61" s="158" t="s">
        <v>175</v>
      </c>
      <c r="B61" s="106"/>
      <c r="C61" s="104"/>
      <c r="D61" s="101"/>
      <c r="E61" s="113"/>
      <c r="F61" s="101"/>
      <c r="H61" s="174">
        <v>0</v>
      </c>
      <c r="I61" s="173"/>
      <c r="J61" s="174">
        <v>0</v>
      </c>
      <c r="K61" s="173"/>
      <c r="L61" s="174">
        <v>0</v>
      </c>
      <c r="M61" s="173"/>
      <c r="N61" s="172">
        <v>0</v>
      </c>
      <c r="O61" s="173"/>
      <c r="P61" s="172">
        <v>-2861341</v>
      </c>
      <c r="Q61" s="173"/>
      <c r="R61" s="172">
        <v>2555110</v>
      </c>
      <c r="S61" s="173"/>
      <c r="T61" s="172">
        <v>306231</v>
      </c>
      <c r="U61" s="173"/>
      <c r="V61" s="172">
        <v>0</v>
      </c>
      <c r="W61" s="173"/>
      <c r="X61" s="172">
        <f>SUM(L61:V61)</f>
        <v>0</v>
      </c>
      <c r="Y61" s="173"/>
      <c r="Z61" s="172">
        <f>SUM(N61:X61)</f>
        <v>0</v>
      </c>
      <c r="AA61" s="173"/>
      <c r="AB61" s="172">
        <v>0</v>
      </c>
      <c r="AC61" s="173"/>
      <c r="AD61" s="174">
        <v>0</v>
      </c>
      <c r="AE61" s="173"/>
      <c r="AF61" s="175">
        <v>2416181</v>
      </c>
      <c r="AG61" s="173"/>
      <c r="AH61" s="174">
        <v>0</v>
      </c>
      <c r="AI61" s="173"/>
      <c r="AJ61" s="174">
        <f>SUM(H61:L61,Z61:AH61)</f>
        <v>2416181</v>
      </c>
      <c r="AK61" s="144"/>
    </row>
    <row r="62" spans="1:46" s="60" customFormat="1" ht="23.25" customHeight="1">
      <c r="A62" s="146" t="s">
        <v>164</v>
      </c>
      <c r="B62" s="106"/>
      <c r="C62" s="104"/>
      <c r="D62" s="101"/>
      <c r="E62" s="113"/>
      <c r="F62" s="101"/>
      <c r="H62" s="74">
        <f>+H60+H61</f>
        <v>23932602</v>
      </c>
      <c r="I62" s="177"/>
      <c r="J62" s="74">
        <f>+J60+J61</f>
        <v>18103110</v>
      </c>
      <c r="K62" s="177"/>
      <c r="L62" s="74">
        <f>+L60+L61</f>
        <v>0</v>
      </c>
      <c r="M62" s="177"/>
      <c r="N62" s="74">
        <f>+N60+N61</f>
        <v>15790274</v>
      </c>
      <c r="O62" s="177"/>
      <c r="P62" s="74">
        <f>+P60+P61</f>
        <v>0</v>
      </c>
      <c r="Q62" s="177"/>
      <c r="R62" s="74">
        <f>+R60+R61</f>
        <v>2555110</v>
      </c>
      <c r="S62" s="177"/>
      <c r="T62" s="74">
        <f>+T60+T61</f>
        <v>306231</v>
      </c>
      <c r="U62" s="177"/>
      <c r="V62" s="74">
        <f>+V60+V61</f>
        <v>0</v>
      </c>
      <c r="W62" s="177"/>
      <c r="X62" s="74">
        <f>+X60+X61</f>
        <v>5650</v>
      </c>
      <c r="Y62" s="177"/>
      <c r="Z62" s="74">
        <f>+Z60+Z61</f>
        <v>18657265</v>
      </c>
      <c r="AA62" s="177"/>
      <c r="AB62" s="74">
        <f>+AB60+AB61</f>
        <v>3050000</v>
      </c>
      <c r="AC62" s="177"/>
      <c r="AD62" s="74">
        <f>+AD60+AD61</f>
        <v>0</v>
      </c>
      <c r="AE62" s="177"/>
      <c r="AF62" s="74">
        <f>+AF60+AF61</f>
        <v>301633115</v>
      </c>
      <c r="AG62" s="177"/>
      <c r="AH62" s="74">
        <f>+AH60+AH61</f>
        <v>0</v>
      </c>
      <c r="AI62" s="177"/>
      <c r="AJ62" s="74">
        <f>+AJ60+AJ61</f>
        <v>365376092</v>
      </c>
      <c r="AK62" s="144"/>
    </row>
    <row r="63" spans="1:46" ht="23.25">
      <c r="A63" s="116" t="s">
        <v>165</v>
      </c>
      <c r="B63" s="105"/>
      <c r="C63" s="104"/>
      <c r="D63" s="101"/>
      <c r="E63" s="113"/>
      <c r="F63" s="101">
        <v>32</v>
      </c>
      <c r="H63" s="74">
        <v>0</v>
      </c>
      <c r="I63" s="177"/>
      <c r="J63" s="74">
        <v>0</v>
      </c>
      <c r="K63" s="177"/>
      <c r="L63" s="74">
        <v>0</v>
      </c>
      <c r="M63" s="177"/>
      <c r="N63" s="74">
        <v>0</v>
      </c>
      <c r="O63" s="177"/>
      <c r="P63" s="176">
        <v>0</v>
      </c>
      <c r="Q63" s="177"/>
      <c r="R63" s="176">
        <v>0</v>
      </c>
      <c r="S63" s="177"/>
      <c r="T63" s="176">
        <v>0</v>
      </c>
      <c r="U63" s="177"/>
      <c r="V63" s="176">
        <v>0</v>
      </c>
      <c r="W63" s="177"/>
      <c r="X63" s="176">
        <f>SUM(L63:V63)</f>
        <v>0</v>
      </c>
      <c r="Y63" s="177"/>
      <c r="Z63" s="176">
        <f>SUM(N63:X63)</f>
        <v>0</v>
      </c>
      <c r="AA63" s="177"/>
      <c r="AB63" s="176">
        <v>0</v>
      </c>
      <c r="AC63" s="177"/>
      <c r="AD63" s="74">
        <v>0</v>
      </c>
      <c r="AE63" s="173"/>
      <c r="AF63" s="74">
        <v>-10661974</v>
      </c>
      <c r="AG63" s="173"/>
      <c r="AH63" s="74">
        <v>0</v>
      </c>
      <c r="AI63" s="173"/>
      <c r="AJ63" s="74">
        <f>SUM(H63:L63,Z63:AH63)</f>
        <v>-10661974</v>
      </c>
      <c r="AK63" s="157"/>
      <c r="AL63" s="58"/>
      <c r="AO63" s="58"/>
    </row>
    <row r="64" spans="1:46" ht="23.25" customHeight="1">
      <c r="A64" s="116" t="s">
        <v>166</v>
      </c>
      <c r="B64" s="105"/>
      <c r="C64" s="104"/>
      <c r="D64" s="101"/>
      <c r="E64" s="113"/>
      <c r="F64" s="101"/>
      <c r="H64" s="74">
        <v>0</v>
      </c>
      <c r="I64" s="177"/>
      <c r="J64" s="74">
        <v>0</v>
      </c>
      <c r="K64" s="177"/>
      <c r="L64" s="74">
        <v>0</v>
      </c>
      <c r="M64" s="177"/>
      <c r="N64" s="74">
        <v>0</v>
      </c>
      <c r="O64" s="177"/>
      <c r="P64" s="176">
        <v>0</v>
      </c>
      <c r="Q64" s="177"/>
      <c r="R64" s="176">
        <v>0</v>
      </c>
      <c r="S64" s="177"/>
      <c r="T64" s="176">
        <v>0</v>
      </c>
      <c r="U64" s="177"/>
      <c r="V64" s="176">
        <v>0</v>
      </c>
      <c r="W64" s="177"/>
      <c r="X64" s="176">
        <f>SUM(L64:V64)</f>
        <v>0</v>
      </c>
      <c r="Y64" s="177"/>
      <c r="Z64" s="176">
        <f>SUM(N64:X64)</f>
        <v>0</v>
      </c>
      <c r="AA64" s="177"/>
      <c r="AB64" s="176">
        <v>0</v>
      </c>
      <c r="AC64" s="177"/>
      <c r="AD64" s="74">
        <v>0</v>
      </c>
      <c r="AE64" s="177"/>
      <c r="AF64" s="74">
        <v>0</v>
      </c>
      <c r="AG64" s="177"/>
      <c r="AH64" s="74">
        <v>-3207966</v>
      </c>
      <c r="AI64" s="177"/>
      <c r="AJ64" s="74">
        <f>SUM(H64:L64,Z64:AH64)</f>
        <v>-3207966</v>
      </c>
      <c r="AK64" s="157"/>
      <c r="AL64" s="58"/>
      <c r="AO64" s="58"/>
    </row>
    <row r="65" spans="1:41" ht="23.25" customHeight="1">
      <c r="A65" s="116" t="s">
        <v>167</v>
      </c>
      <c r="B65" s="105"/>
      <c r="C65" s="104"/>
      <c r="D65" s="101"/>
      <c r="E65" s="113"/>
      <c r="F65" s="101"/>
      <c r="H65" s="174">
        <v>0</v>
      </c>
      <c r="I65" s="173"/>
      <c r="J65" s="174">
        <v>0</v>
      </c>
      <c r="K65" s="173"/>
      <c r="L65" s="174">
        <v>0</v>
      </c>
      <c r="M65" s="173"/>
      <c r="N65" s="172">
        <v>0</v>
      </c>
      <c r="O65" s="173"/>
      <c r="P65" s="172">
        <v>0</v>
      </c>
      <c r="Q65" s="173"/>
      <c r="R65" s="172">
        <v>0</v>
      </c>
      <c r="S65" s="173"/>
      <c r="T65" s="172">
        <v>0</v>
      </c>
      <c r="U65" s="173"/>
      <c r="V65" s="172">
        <v>0</v>
      </c>
      <c r="W65" s="173"/>
      <c r="X65" s="172">
        <f>SUM(L65:V65)</f>
        <v>0</v>
      </c>
      <c r="Y65" s="173"/>
      <c r="Z65" s="172">
        <f>SUM(N65:X65)</f>
        <v>0</v>
      </c>
      <c r="AA65" s="173"/>
      <c r="AB65" s="172">
        <v>0</v>
      </c>
      <c r="AC65" s="173"/>
      <c r="AD65" s="174">
        <v>3207966</v>
      </c>
      <c r="AE65" s="173"/>
      <c r="AF65" s="174">
        <v>-3207966</v>
      </c>
      <c r="AG65" s="173"/>
      <c r="AH65" s="174">
        <v>0</v>
      </c>
      <c r="AI65" s="173"/>
      <c r="AJ65" s="174">
        <f>SUM(H65:L65,Z65:AH65)</f>
        <v>0</v>
      </c>
      <c r="AK65" s="157"/>
      <c r="AL65" s="58"/>
      <c r="AO65" s="58"/>
    </row>
    <row r="66" spans="1:41" ht="23.25" customHeight="1">
      <c r="A66" s="118"/>
      <c r="B66" s="105"/>
      <c r="C66" s="105"/>
      <c r="D66" s="102"/>
      <c r="E66" s="105"/>
      <c r="F66" s="102"/>
      <c r="H66" s="74"/>
      <c r="I66" s="173"/>
      <c r="J66" s="74"/>
      <c r="K66" s="173"/>
      <c r="L66" s="74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74"/>
      <c r="AE66" s="173"/>
      <c r="AF66" s="74"/>
      <c r="AG66" s="173"/>
      <c r="AH66" s="74"/>
      <c r="AI66" s="173"/>
      <c r="AJ66" s="74"/>
      <c r="AK66" s="58"/>
      <c r="AL66" s="58"/>
      <c r="AO66" s="58"/>
    </row>
    <row r="67" spans="1:41" ht="23.25" customHeight="1">
      <c r="A67" s="118" t="s">
        <v>92</v>
      </c>
      <c r="B67" s="105"/>
      <c r="C67" s="105"/>
      <c r="D67" s="102"/>
      <c r="E67" s="105"/>
      <c r="F67" s="102"/>
      <c r="H67" s="74">
        <v>0</v>
      </c>
      <c r="I67" s="173"/>
      <c r="J67" s="74">
        <v>0</v>
      </c>
      <c r="K67" s="173"/>
      <c r="L67" s="74">
        <v>0</v>
      </c>
      <c r="M67" s="173"/>
      <c r="N67" s="74">
        <v>0</v>
      </c>
      <c r="O67" s="173"/>
      <c r="P67" s="74">
        <v>0</v>
      </c>
      <c r="Q67" s="173"/>
      <c r="R67" s="74">
        <v>0</v>
      </c>
      <c r="S67" s="173"/>
      <c r="T67" s="74">
        <v>0</v>
      </c>
      <c r="U67" s="173"/>
      <c r="V67" s="74">
        <v>0</v>
      </c>
      <c r="W67" s="173"/>
      <c r="X67" s="74">
        <f>SUM(L67:V67)</f>
        <v>0</v>
      </c>
      <c r="Y67" s="173"/>
      <c r="Z67" s="173">
        <f>SUM(N67:X67)</f>
        <v>0</v>
      </c>
      <c r="AA67" s="173"/>
      <c r="AB67" s="173">
        <v>0</v>
      </c>
      <c r="AC67" s="173"/>
      <c r="AD67" s="74">
        <v>0</v>
      </c>
      <c r="AE67" s="173"/>
      <c r="AF67" s="74">
        <v>7688657</v>
      </c>
      <c r="AG67" s="173"/>
      <c r="AH67" s="74">
        <v>0</v>
      </c>
      <c r="AI67" s="173"/>
      <c r="AJ67" s="74">
        <f>SUM(H67:L67,Z67:AH67)</f>
        <v>7688657</v>
      </c>
      <c r="AK67" s="58"/>
      <c r="AL67" s="58"/>
      <c r="AO67" s="58"/>
    </row>
    <row r="68" spans="1:41" ht="23.25" customHeight="1">
      <c r="A68" s="118" t="s">
        <v>93</v>
      </c>
      <c r="B68" s="105"/>
      <c r="C68" s="105"/>
      <c r="D68" s="102"/>
      <c r="E68" s="105"/>
      <c r="F68" s="102"/>
      <c r="H68" s="174">
        <v>0</v>
      </c>
      <c r="I68" s="173"/>
      <c r="J68" s="174">
        <v>0</v>
      </c>
      <c r="K68" s="173"/>
      <c r="L68" s="174">
        <v>0</v>
      </c>
      <c r="M68" s="173"/>
      <c r="N68" s="172">
        <v>0</v>
      </c>
      <c r="O68" s="173"/>
      <c r="P68" s="172">
        <v>0</v>
      </c>
      <c r="Q68" s="173"/>
      <c r="R68" s="172">
        <v>-386195</v>
      </c>
      <c r="S68" s="173"/>
      <c r="T68" s="172">
        <v>-369652</v>
      </c>
      <c r="U68" s="173"/>
      <c r="V68" s="172">
        <v>-1164268</v>
      </c>
      <c r="W68" s="173"/>
      <c r="X68" s="172">
        <v>16866</v>
      </c>
      <c r="Y68" s="173"/>
      <c r="Z68" s="172">
        <f>SUM(N68:X68)</f>
        <v>-1903249</v>
      </c>
      <c r="AA68" s="173"/>
      <c r="AB68" s="172">
        <v>0</v>
      </c>
      <c r="AC68" s="173"/>
      <c r="AD68" s="174">
        <v>0</v>
      </c>
      <c r="AE68" s="173"/>
      <c r="AF68" s="174">
        <v>-253313</v>
      </c>
      <c r="AG68" s="173"/>
      <c r="AH68" s="174">
        <v>0</v>
      </c>
      <c r="AI68" s="173"/>
      <c r="AJ68" s="174">
        <f>SUM(H68:L68,Z68:AH68)</f>
        <v>-2156562</v>
      </c>
      <c r="AK68" s="58"/>
      <c r="AL68" s="58"/>
      <c r="AO68" s="58"/>
    </row>
    <row r="69" spans="1:41" ht="23.25" customHeight="1">
      <c r="A69" s="112" t="s">
        <v>106</v>
      </c>
      <c r="B69" s="105"/>
      <c r="C69" s="105"/>
      <c r="D69" s="102"/>
      <c r="E69" s="105"/>
      <c r="F69" s="102"/>
      <c r="H69" s="179">
        <f>SUM(H67:H68)</f>
        <v>0</v>
      </c>
      <c r="I69" s="180"/>
      <c r="J69" s="179">
        <f>SUM(J67:J68)</f>
        <v>0</v>
      </c>
      <c r="K69" s="180"/>
      <c r="L69" s="179">
        <f>SUM(L67:L68)</f>
        <v>0</v>
      </c>
      <c r="M69" s="180"/>
      <c r="N69" s="179">
        <f>SUM(N67:N68)</f>
        <v>0</v>
      </c>
      <c r="O69" s="180"/>
      <c r="P69" s="179">
        <f>SUM(P67:P68)</f>
        <v>0</v>
      </c>
      <c r="Q69" s="180"/>
      <c r="R69" s="179">
        <f>SUM(R67:R68)</f>
        <v>-386195</v>
      </c>
      <c r="S69" s="180"/>
      <c r="T69" s="179">
        <f>SUM(T67:T68)</f>
        <v>-369652</v>
      </c>
      <c r="U69" s="180"/>
      <c r="V69" s="179">
        <f>SUM(V67:V68)</f>
        <v>-1164268</v>
      </c>
      <c r="W69" s="180"/>
      <c r="X69" s="179">
        <f>SUM(X67:X68)</f>
        <v>16866</v>
      </c>
      <c r="Y69" s="180"/>
      <c r="Z69" s="179">
        <f>SUM(Z67:Z68)</f>
        <v>-1903249</v>
      </c>
      <c r="AA69" s="180"/>
      <c r="AB69" s="179">
        <f>SUM(AB67:AB68)</f>
        <v>0</v>
      </c>
      <c r="AC69" s="180"/>
      <c r="AD69" s="179">
        <f>SUM(AD67:AD68)</f>
        <v>0</v>
      </c>
      <c r="AE69" s="180"/>
      <c r="AF69" s="179">
        <f>SUM(AF67:AF68)</f>
        <v>7435344</v>
      </c>
      <c r="AG69" s="180"/>
      <c r="AH69" s="179">
        <f>SUM(AH67:AH68)</f>
        <v>0</v>
      </c>
      <c r="AI69" s="180"/>
      <c r="AJ69" s="179">
        <f>SUM(AJ67:AJ68)</f>
        <v>5532095</v>
      </c>
      <c r="AK69" s="58"/>
      <c r="AL69" s="58"/>
      <c r="AO69" s="58"/>
    </row>
    <row r="70" spans="1:41" ht="23.25" customHeight="1">
      <c r="A70" s="104"/>
      <c r="B70" s="104"/>
      <c r="C70" s="104"/>
      <c r="D70" s="101"/>
      <c r="E70" s="104"/>
      <c r="F70" s="101"/>
      <c r="H70" s="74"/>
      <c r="I70" s="181"/>
      <c r="J70" s="74"/>
      <c r="K70" s="181"/>
      <c r="L70" s="74"/>
      <c r="M70" s="181"/>
      <c r="N70" s="74"/>
      <c r="O70" s="181"/>
      <c r="P70" s="74"/>
      <c r="Q70" s="181"/>
      <c r="R70" s="74"/>
      <c r="S70" s="181"/>
      <c r="T70" s="74"/>
      <c r="U70" s="181"/>
      <c r="V70" s="74"/>
      <c r="W70" s="181"/>
      <c r="X70" s="74"/>
      <c r="Y70" s="181"/>
      <c r="Z70" s="74"/>
      <c r="AA70" s="181"/>
      <c r="AB70" s="74"/>
      <c r="AC70" s="181"/>
      <c r="AD70" s="74"/>
      <c r="AE70" s="181"/>
      <c r="AF70" s="74"/>
      <c r="AG70" s="181"/>
      <c r="AH70" s="74"/>
      <c r="AI70" s="181"/>
      <c r="AJ70" s="74"/>
      <c r="AK70" s="157"/>
      <c r="AL70" s="58"/>
      <c r="AO70" s="58"/>
    </row>
    <row r="71" spans="1:41" ht="23.25" customHeight="1">
      <c r="A71" s="104" t="s">
        <v>168</v>
      </c>
      <c r="B71" s="104"/>
      <c r="C71" s="104"/>
      <c r="D71" s="101"/>
      <c r="E71" s="104"/>
      <c r="F71" s="101"/>
      <c r="H71" s="183">
        <v>0</v>
      </c>
      <c r="I71" s="184"/>
      <c r="J71" s="183">
        <v>0</v>
      </c>
      <c r="K71" s="184"/>
      <c r="L71" s="183">
        <v>0</v>
      </c>
      <c r="M71" s="184"/>
      <c r="N71" s="74">
        <v>-82535</v>
      </c>
      <c r="O71" s="184"/>
      <c r="P71" s="74">
        <v>0</v>
      </c>
      <c r="Q71" s="184"/>
      <c r="R71" s="74">
        <v>0</v>
      </c>
      <c r="S71" s="184"/>
      <c r="T71" s="74">
        <v>0</v>
      </c>
      <c r="U71" s="184"/>
      <c r="V71" s="74">
        <v>0</v>
      </c>
      <c r="W71" s="184"/>
      <c r="X71" s="74">
        <v>0</v>
      </c>
      <c r="Y71" s="184"/>
      <c r="Z71" s="74">
        <f>SUM(N71:X71)</f>
        <v>-82535</v>
      </c>
      <c r="AA71" s="184"/>
      <c r="AB71" s="74">
        <v>0</v>
      </c>
      <c r="AC71" s="184"/>
      <c r="AD71" s="183">
        <v>0</v>
      </c>
      <c r="AE71" s="184"/>
      <c r="AF71" s="74">
        <v>82535</v>
      </c>
      <c r="AG71" s="184"/>
      <c r="AH71" s="74">
        <v>0</v>
      </c>
      <c r="AI71" s="184"/>
      <c r="AJ71" s="74">
        <f>SUM(H71:L71,Z71:AH71)</f>
        <v>0</v>
      </c>
      <c r="AK71" s="157"/>
      <c r="AL71" s="58"/>
      <c r="AO71" s="58"/>
    </row>
    <row r="72" spans="1:41" ht="23.25" customHeight="1">
      <c r="A72" s="104" t="s">
        <v>85</v>
      </c>
      <c r="B72" s="104"/>
      <c r="C72" s="104"/>
      <c r="D72" s="101"/>
      <c r="E72" s="104"/>
      <c r="F72" s="101"/>
      <c r="H72" s="183">
        <v>0</v>
      </c>
      <c r="I72" s="184"/>
      <c r="J72" s="183">
        <v>0</v>
      </c>
      <c r="K72" s="184"/>
      <c r="L72" s="183">
        <v>0</v>
      </c>
      <c r="M72" s="184"/>
      <c r="N72" s="74">
        <v>0</v>
      </c>
      <c r="O72" s="184"/>
      <c r="P72" s="74">
        <v>0</v>
      </c>
      <c r="Q72" s="184"/>
      <c r="R72" s="74">
        <v>0</v>
      </c>
      <c r="S72" s="184"/>
      <c r="T72" s="74">
        <v>0</v>
      </c>
      <c r="U72" s="184"/>
      <c r="V72" s="74">
        <v>0</v>
      </c>
      <c r="W72" s="184"/>
      <c r="X72" s="74">
        <f>SUM(L72:V72)</f>
        <v>0</v>
      </c>
      <c r="Y72" s="184"/>
      <c r="Z72" s="74">
        <f>SUM(N72:X72)</f>
        <v>0</v>
      </c>
      <c r="AA72" s="184"/>
      <c r="AB72" s="74">
        <v>0</v>
      </c>
      <c r="AC72" s="184"/>
      <c r="AD72" s="183">
        <v>0</v>
      </c>
      <c r="AE72" s="184"/>
      <c r="AF72" s="185">
        <v>368351</v>
      </c>
      <c r="AG72" s="184"/>
      <c r="AH72" s="74">
        <v>0</v>
      </c>
      <c r="AI72" s="184"/>
      <c r="AJ72" s="74">
        <f>SUM(H72:L72,Z72:AH72)</f>
        <v>368351</v>
      </c>
      <c r="AK72" s="157"/>
      <c r="AL72" s="58"/>
      <c r="AO72" s="58"/>
    </row>
    <row r="73" spans="1:41" s="149" customFormat="1" ht="23.25" customHeight="1" thickBot="1">
      <c r="A73" s="147" t="s">
        <v>169</v>
      </c>
      <c r="B73" s="122"/>
      <c r="C73" s="122"/>
      <c r="D73" s="125"/>
      <c r="E73" s="122"/>
      <c r="F73" s="125"/>
      <c r="H73" s="186">
        <f>SUM(H62:H65,H69,H71:H72)</f>
        <v>23932602</v>
      </c>
      <c r="I73" s="181"/>
      <c r="J73" s="186">
        <f>SUM(J62:J65,J69,J71:J72)</f>
        <v>18103110</v>
      </c>
      <c r="K73" s="181"/>
      <c r="L73" s="186">
        <f>SUM(L62:L65,L69,L71:L72)</f>
        <v>0</v>
      </c>
      <c r="M73" s="181"/>
      <c r="N73" s="186">
        <f>SUM(N62:N65,N69,N71:N72)</f>
        <v>15707739</v>
      </c>
      <c r="O73" s="181"/>
      <c r="P73" s="186">
        <f>SUM(P62:P65,P69,P71:P72)</f>
        <v>0</v>
      </c>
      <c r="Q73" s="181"/>
      <c r="R73" s="186">
        <f>SUM(R62:R65,R69,R71:R72)</f>
        <v>2168915</v>
      </c>
      <c r="S73" s="181"/>
      <c r="T73" s="186">
        <f>SUM(T62:T65,T69,T71:T72)</f>
        <v>-63421</v>
      </c>
      <c r="U73" s="181"/>
      <c r="V73" s="186">
        <f>SUM(V62:V65,V69,V71:V72)</f>
        <v>-1164268</v>
      </c>
      <c r="W73" s="181"/>
      <c r="X73" s="186">
        <f>SUM(X62:X65,X69,X71:X72)</f>
        <v>22516</v>
      </c>
      <c r="Y73" s="181"/>
      <c r="Z73" s="186">
        <f>SUM(Z62:Z65,Z69,Z71:Z72)</f>
        <v>16671481</v>
      </c>
      <c r="AA73" s="181"/>
      <c r="AB73" s="186">
        <f>SUM(AB62:AB65,AB69,AB71:AB72)</f>
        <v>3050000</v>
      </c>
      <c r="AC73" s="181"/>
      <c r="AD73" s="186">
        <f>SUM(AD62:AD65,AD69,AD71:AD72)</f>
        <v>3207966</v>
      </c>
      <c r="AE73" s="181"/>
      <c r="AF73" s="186">
        <f>SUM(AF62:AF65,AF69,AF71:AF72)</f>
        <v>295649405</v>
      </c>
      <c r="AG73" s="181"/>
      <c r="AH73" s="186">
        <f>SUM(AH62:AH65,AH69,AH71:AH72)</f>
        <v>-3207966</v>
      </c>
      <c r="AI73" s="181"/>
      <c r="AJ73" s="186">
        <f>SUM(AJ62:AJ65,AJ69,AJ71:AJ72)</f>
        <v>357406598</v>
      </c>
      <c r="AM73" s="148"/>
    </row>
    <row r="74" spans="1:41" ht="23.25" customHeight="1" thickTop="1">
      <c r="A74" s="119"/>
      <c r="B74" s="104"/>
      <c r="C74" s="104"/>
      <c r="D74" s="101"/>
      <c r="E74" s="104"/>
      <c r="F74" s="101"/>
      <c r="G74" s="135"/>
      <c r="H74" s="74"/>
      <c r="I74" s="187"/>
      <c r="J74" s="74"/>
      <c r="K74" s="187"/>
      <c r="L74" s="74"/>
      <c r="M74" s="188"/>
      <c r="N74" s="74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74"/>
      <c r="AC74" s="188"/>
      <c r="AD74" s="74"/>
      <c r="AE74" s="188"/>
      <c r="AF74" s="74"/>
      <c r="AG74" s="74"/>
      <c r="AH74" s="74"/>
      <c r="AI74" s="188"/>
      <c r="AJ74" s="74"/>
      <c r="AK74" s="135"/>
      <c r="AL74" s="135"/>
      <c r="AO74" s="58"/>
    </row>
    <row r="75" spans="1:41" ht="23.25" customHeight="1">
      <c r="A75" s="41" t="s">
        <v>170</v>
      </c>
      <c r="B75" s="104"/>
      <c r="C75" s="104"/>
      <c r="D75" s="101"/>
      <c r="E75" s="104"/>
      <c r="F75" s="101"/>
      <c r="G75" s="135"/>
      <c r="H75" s="74"/>
      <c r="I75" s="187"/>
      <c r="J75" s="74"/>
      <c r="K75" s="187"/>
      <c r="L75" s="74"/>
      <c r="M75" s="188"/>
      <c r="N75" s="74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74"/>
      <c r="AC75" s="188"/>
      <c r="AD75" s="74"/>
      <c r="AE75" s="188"/>
      <c r="AF75" s="74"/>
      <c r="AG75" s="74"/>
      <c r="AH75" s="74"/>
      <c r="AI75" s="188"/>
      <c r="AJ75" s="74"/>
      <c r="AK75" s="156"/>
      <c r="AL75" s="135"/>
      <c r="AO75" s="58"/>
    </row>
    <row r="76" spans="1:41" ht="23.25" customHeight="1">
      <c r="A76" s="114" t="s">
        <v>171</v>
      </c>
      <c r="B76" s="105"/>
      <c r="C76" s="104"/>
      <c r="D76" s="101"/>
      <c r="E76" s="113"/>
      <c r="F76" s="101"/>
      <c r="H76" s="74">
        <v>23693276</v>
      </c>
      <c r="I76" s="173"/>
      <c r="J76" s="74">
        <v>18103110</v>
      </c>
      <c r="K76" s="173"/>
      <c r="L76" s="74">
        <v>15549174</v>
      </c>
      <c r="M76" s="173"/>
      <c r="N76" s="173">
        <v>15580556</v>
      </c>
      <c r="O76" s="173"/>
      <c r="P76" s="173">
        <v>0</v>
      </c>
      <c r="Q76" s="173"/>
      <c r="R76" s="173">
        <v>3059559</v>
      </c>
      <c r="S76" s="173"/>
      <c r="T76" s="173">
        <v>-33468</v>
      </c>
      <c r="U76" s="173"/>
      <c r="V76" s="173">
        <v>-825167</v>
      </c>
      <c r="W76" s="173"/>
      <c r="X76" s="173">
        <v>-430733</v>
      </c>
      <c r="Y76" s="173"/>
      <c r="Z76" s="173">
        <f>SUM(N76:X76)</f>
        <v>17350747</v>
      </c>
      <c r="AA76" s="173"/>
      <c r="AB76" s="173">
        <v>3050000</v>
      </c>
      <c r="AC76" s="173"/>
      <c r="AD76" s="74">
        <v>0</v>
      </c>
      <c r="AE76" s="173"/>
      <c r="AF76" s="74">
        <v>313429895</v>
      </c>
      <c r="AG76" s="173"/>
      <c r="AH76" s="74">
        <v>0</v>
      </c>
      <c r="AI76" s="173"/>
      <c r="AJ76" s="74">
        <f>SUM(H76:L76,Z76:AH76)</f>
        <v>391176202</v>
      </c>
      <c r="AK76" s="157"/>
      <c r="AL76" s="58"/>
      <c r="AO76" s="58"/>
    </row>
    <row r="77" spans="1:41" ht="23.25">
      <c r="A77" s="158" t="s">
        <v>165</v>
      </c>
      <c r="B77" s="104"/>
      <c r="C77" s="104"/>
      <c r="D77" s="101"/>
      <c r="E77" s="104"/>
      <c r="F77" s="101">
        <v>32</v>
      </c>
      <c r="G77" s="135"/>
      <c r="H77" s="74">
        <v>0</v>
      </c>
      <c r="I77" s="173"/>
      <c r="J77" s="74">
        <v>0</v>
      </c>
      <c r="K77" s="173"/>
      <c r="L77" s="74">
        <v>0</v>
      </c>
      <c r="M77" s="173"/>
      <c r="N77" s="173">
        <v>0</v>
      </c>
      <c r="O77" s="173"/>
      <c r="P77" s="173">
        <v>0</v>
      </c>
      <c r="Q77" s="173"/>
      <c r="R77" s="173">
        <v>0</v>
      </c>
      <c r="S77" s="173"/>
      <c r="T77" s="173">
        <v>0</v>
      </c>
      <c r="U77" s="173"/>
      <c r="V77" s="173">
        <v>0</v>
      </c>
      <c r="W77" s="173"/>
      <c r="X77" s="176">
        <v>0</v>
      </c>
      <c r="Y77" s="173"/>
      <c r="Z77" s="173">
        <f>SUM(N77:X77)</f>
        <v>0</v>
      </c>
      <c r="AA77" s="173"/>
      <c r="AB77" s="173">
        <v>0</v>
      </c>
      <c r="AC77" s="173"/>
      <c r="AD77" s="74">
        <v>0</v>
      </c>
      <c r="AE77" s="173"/>
      <c r="AF77" s="74">
        <v>-5923319</v>
      </c>
      <c r="AG77" s="173"/>
      <c r="AH77" s="74">
        <v>0</v>
      </c>
      <c r="AI77" s="173"/>
      <c r="AJ77" s="74">
        <f>SUM(H77:L77,Z77:AH77)</f>
        <v>-5923319</v>
      </c>
      <c r="AK77" s="156"/>
      <c r="AL77" s="135"/>
      <c r="AO77" s="58"/>
    </row>
    <row r="78" spans="1:41" ht="23.25" hidden="1" customHeight="1">
      <c r="A78" s="116" t="s">
        <v>166</v>
      </c>
      <c r="B78" s="105"/>
      <c r="C78" s="104"/>
      <c r="D78" s="101"/>
      <c r="E78" s="113"/>
      <c r="F78" s="202"/>
      <c r="H78" s="74"/>
      <c r="I78" s="177"/>
      <c r="J78" s="74"/>
      <c r="K78" s="177"/>
      <c r="L78" s="74"/>
      <c r="M78" s="176"/>
      <c r="N78" s="74"/>
      <c r="O78" s="74"/>
      <c r="P78" s="176"/>
      <c r="Q78" s="74"/>
      <c r="R78" s="176"/>
      <c r="S78" s="74"/>
      <c r="T78" s="176"/>
      <c r="U78" s="176"/>
      <c r="V78" s="176"/>
      <c r="W78" s="176"/>
      <c r="X78" s="176"/>
      <c r="Y78" s="176"/>
      <c r="Z78" s="176">
        <f>SUM(N78:X78)</f>
        <v>0</v>
      </c>
      <c r="AA78" s="176"/>
      <c r="AB78" s="176"/>
      <c r="AC78" s="176"/>
      <c r="AD78" s="74"/>
      <c r="AE78" s="176"/>
      <c r="AF78" s="74"/>
      <c r="AG78" s="176"/>
      <c r="AH78" s="74"/>
      <c r="AI78" s="176"/>
      <c r="AJ78" s="74">
        <f>SUM(H78:L78,Z78:AH78)</f>
        <v>0</v>
      </c>
      <c r="AK78" s="157"/>
      <c r="AL78" s="58"/>
      <c r="AO78" s="58"/>
    </row>
    <row r="79" spans="1:41" s="60" customFormat="1" ht="23.25" hidden="1" customHeight="1">
      <c r="A79" s="116" t="s">
        <v>167</v>
      </c>
      <c r="B79" s="106"/>
      <c r="C79" s="104"/>
      <c r="D79" s="101"/>
      <c r="E79" s="113"/>
      <c r="F79" s="91"/>
      <c r="H79" s="74"/>
      <c r="I79" s="173"/>
      <c r="J79" s="74"/>
      <c r="K79" s="173"/>
      <c r="L79" s="74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>
        <f>SUM(N79:X79)</f>
        <v>0</v>
      </c>
      <c r="AA79" s="173"/>
      <c r="AB79" s="173"/>
      <c r="AC79" s="173"/>
      <c r="AD79" s="74"/>
      <c r="AE79" s="173"/>
      <c r="AF79" s="74"/>
      <c r="AG79" s="173"/>
      <c r="AH79" s="74"/>
      <c r="AI79" s="173"/>
      <c r="AJ79" s="74">
        <f>SUM(H79:L79,Z79:AH79)</f>
        <v>0</v>
      </c>
      <c r="AK79" s="144"/>
    </row>
    <row r="80" spans="1:41" ht="23.25" customHeight="1">
      <c r="A80" s="118" t="s">
        <v>172</v>
      </c>
      <c r="B80" s="105"/>
      <c r="C80" s="104"/>
      <c r="D80" s="101"/>
      <c r="E80" s="113"/>
      <c r="F80" s="202">
        <v>30</v>
      </c>
      <c r="H80" s="74">
        <v>0</v>
      </c>
      <c r="I80" s="173"/>
      <c r="J80" s="74">
        <v>0</v>
      </c>
      <c r="K80" s="173"/>
      <c r="L80" s="74">
        <v>0</v>
      </c>
      <c r="M80" s="173"/>
      <c r="N80" s="173">
        <v>0</v>
      </c>
      <c r="O80" s="173"/>
      <c r="P80" s="173">
        <v>0</v>
      </c>
      <c r="Q80" s="173"/>
      <c r="R80" s="173">
        <v>0</v>
      </c>
      <c r="S80" s="173"/>
      <c r="T80" s="173">
        <v>0</v>
      </c>
      <c r="U80" s="173"/>
      <c r="V80" s="173">
        <v>0</v>
      </c>
      <c r="W80" s="173"/>
      <c r="X80" s="173">
        <v>0</v>
      </c>
      <c r="Y80" s="173"/>
      <c r="Z80" s="173">
        <f>SUM(N80:X80)</f>
        <v>0</v>
      </c>
      <c r="AA80" s="173"/>
      <c r="AB80" s="173">
        <v>0</v>
      </c>
      <c r="AC80" s="173"/>
      <c r="AD80" s="74">
        <v>0</v>
      </c>
      <c r="AE80" s="173"/>
      <c r="AF80" s="74">
        <v>-329047</v>
      </c>
      <c r="AG80" s="173"/>
      <c r="AH80" s="74">
        <v>0</v>
      </c>
      <c r="AI80" s="173"/>
      <c r="AJ80" s="74">
        <f>SUM(H80:L80,Z80:AH80)</f>
        <v>-329047</v>
      </c>
      <c r="AK80" s="157"/>
      <c r="AL80" s="58"/>
      <c r="AO80" s="58"/>
    </row>
    <row r="81" spans="1:41" ht="23.25" customHeight="1">
      <c r="A81" s="118"/>
      <c r="B81" s="105"/>
      <c r="C81" s="105"/>
      <c r="D81" s="102"/>
      <c r="E81" s="105"/>
      <c r="F81" s="102"/>
      <c r="H81" s="194"/>
      <c r="I81" s="173"/>
      <c r="J81" s="194"/>
      <c r="K81" s="173"/>
      <c r="L81" s="194"/>
      <c r="M81" s="173"/>
      <c r="N81" s="200"/>
      <c r="O81" s="173"/>
      <c r="P81" s="200"/>
      <c r="Q81" s="173"/>
      <c r="R81" s="200"/>
      <c r="S81" s="173"/>
      <c r="T81" s="200"/>
      <c r="U81" s="173"/>
      <c r="V81" s="200"/>
      <c r="W81" s="173"/>
      <c r="X81" s="200"/>
      <c r="Y81" s="173"/>
      <c r="Z81" s="200"/>
      <c r="AA81" s="173"/>
      <c r="AB81" s="200"/>
      <c r="AC81" s="173"/>
      <c r="AD81" s="194"/>
      <c r="AE81" s="173"/>
      <c r="AF81" s="194"/>
      <c r="AG81" s="173"/>
      <c r="AH81" s="194"/>
      <c r="AI81" s="173"/>
      <c r="AJ81" s="194"/>
      <c r="AK81" s="58"/>
      <c r="AL81" s="58"/>
      <c r="AO81" s="58"/>
    </row>
    <row r="82" spans="1:41" ht="23.25" customHeight="1">
      <c r="A82" s="118" t="s">
        <v>92</v>
      </c>
      <c r="B82" s="105"/>
      <c r="C82" s="105"/>
      <c r="D82" s="102"/>
      <c r="E82" s="105"/>
      <c r="F82" s="102"/>
      <c r="H82" s="74">
        <v>0</v>
      </c>
      <c r="I82" s="173"/>
      <c r="J82" s="74">
        <v>0</v>
      </c>
      <c r="K82" s="173"/>
      <c r="L82" s="74">
        <v>0</v>
      </c>
      <c r="M82" s="173"/>
      <c r="N82" s="74">
        <v>0</v>
      </c>
      <c r="O82" s="173"/>
      <c r="P82" s="74">
        <v>0</v>
      </c>
      <c r="Q82" s="173"/>
      <c r="R82" s="74">
        <v>0</v>
      </c>
      <c r="S82" s="173"/>
      <c r="T82" s="74">
        <v>0</v>
      </c>
      <c r="U82" s="173"/>
      <c r="V82" s="74">
        <v>0</v>
      </c>
      <c r="W82" s="173"/>
      <c r="X82" s="74">
        <f>SUM(L82:V82)</f>
        <v>0</v>
      </c>
      <c r="Y82" s="173"/>
      <c r="Z82" s="173">
        <f>SUM(N82:X82)</f>
        <v>0</v>
      </c>
      <c r="AA82" s="173"/>
      <c r="AB82" s="173">
        <v>0</v>
      </c>
      <c r="AC82" s="173"/>
      <c r="AD82" s="74">
        <v>0</v>
      </c>
      <c r="AE82" s="173"/>
      <c r="AF82" s="74">
        <v>17601724</v>
      </c>
      <c r="AG82" s="173"/>
      <c r="AH82" s="74">
        <v>0</v>
      </c>
      <c r="AI82" s="173"/>
      <c r="AJ82" s="74">
        <f>SUM(H82:L82,Z82:AH82)</f>
        <v>17601724</v>
      </c>
      <c r="AK82" s="58"/>
      <c r="AL82" s="58"/>
      <c r="AO82" s="58"/>
    </row>
    <row r="83" spans="1:41" ht="23.25" customHeight="1">
      <c r="A83" s="118" t="s">
        <v>93</v>
      </c>
      <c r="B83" s="105"/>
      <c r="C83" s="105"/>
      <c r="D83" s="102"/>
      <c r="E83" s="105"/>
      <c r="F83" s="102"/>
      <c r="H83" s="174">
        <v>0</v>
      </c>
      <c r="I83" s="173"/>
      <c r="J83" s="174">
        <v>0</v>
      </c>
      <c r="K83" s="173"/>
      <c r="L83" s="174">
        <v>0</v>
      </c>
      <c r="M83" s="173"/>
      <c r="N83" s="172">
        <v>0</v>
      </c>
      <c r="O83" s="173"/>
      <c r="P83" s="172">
        <v>0</v>
      </c>
      <c r="Q83" s="173"/>
      <c r="R83" s="172">
        <v>-529805</v>
      </c>
      <c r="S83" s="173">
        <v>0</v>
      </c>
      <c r="T83" s="172">
        <v>321225</v>
      </c>
      <c r="U83" s="173">
        <v>0</v>
      </c>
      <c r="V83" s="172">
        <v>252906</v>
      </c>
      <c r="W83" s="173">
        <v>0</v>
      </c>
      <c r="X83" s="172">
        <v>820201</v>
      </c>
      <c r="Y83" s="173"/>
      <c r="Z83" s="172">
        <f>SUM(N83:X83)</f>
        <v>864527</v>
      </c>
      <c r="AA83" s="173"/>
      <c r="AB83" s="172">
        <v>0</v>
      </c>
      <c r="AC83" s="173"/>
      <c r="AD83" s="174">
        <v>0</v>
      </c>
      <c r="AE83" s="173"/>
      <c r="AF83" s="174">
        <v>768910</v>
      </c>
      <c r="AG83" s="173"/>
      <c r="AH83" s="174">
        <v>0</v>
      </c>
      <c r="AI83" s="173"/>
      <c r="AJ83" s="174">
        <f>SUM(H83:L83,Z83:AH83)</f>
        <v>1633437</v>
      </c>
      <c r="AK83" s="58"/>
      <c r="AL83" s="58"/>
      <c r="AO83" s="58"/>
    </row>
    <row r="84" spans="1:41" ht="23.25" customHeight="1">
      <c r="A84" s="112" t="s">
        <v>106</v>
      </c>
      <c r="B84" s="105"/>
      <c r="C84" s="105"/>
      <c r="D84" s="102"/>
      <c r="E84" s="105"/>
      <c r="F84" s="102"/>
      <c r="H84" s="179">
        <f>SUM(H82:H83)</f>
        <v>0</v>
      </c>
      <c r="I84" s="180"/>
      <c r="J84" s="179">
        <f>SUM(J82:J83)</f>
        <v>0</v>
      </c>
      <c r="K84" s="180"/>
      <c r="L84" s="179">
        <f>SUM(L82:L83)</f>
        <v>0</v>
      </c>
      <c r="M84" s="180"/>
      <c r="N84" s="179">
        <f>SUM(N82:N83)</f>
        <v>0</v>
      </c>
      <c r="O84" s="180"/>
      <c r="P84" s="179">
        <f>SUM(P82:P83)</f>
        <v>0</v>
      </c>
      <c r="Q84" s="180"/>
      <c r="R84" s="179">
        <f>SUM(R82:R83)</f>
        <v>-529805</v>
      </c>
      <c r="S84" s="180"/>
      <c r="T84" s="179">
        <f>SUM(T82:T83)</f>
        <v>321225</v>
      </c>
      <c r="U84" s="180"/>
      <c r="V84" s="179">
        <f>SUM(V82:V83)</f>
        <v>252906</v>
      </c>
      <c r="W84" s="180"/>
      <c r="X84" s="179">
        <f>SUM(X82:X83)</f>
        <v>820201</v>
      </c>
      <c r="Y84" s="180"/>
      <c r="Z84" s="179">
        <f>SUM(Z82:Z83)</f>
        <v>864527</v>
      </c>
      <c r="AA84" s="180"/>
      <c r="AB84" s="179">
        <f>SUM(AB82:AB83)</f>
        <v>0</v>
      </c>
      <c r="AC84" s="180"/>
      <c r="AD84" s="179">
        <f>SUM(AD82:AD83)</f>
        <v>0</v>
      </c>
      <c r="AE84" s="180"/>
      <c r="AF84" s="179">
        <f>SUM(AF82:AF83)</f>
        <v>18370634</v>
      </c>
      <c r="AG84" s="180"/>
      <c r="AH84" s="179">
        <f>SUM(AH82:AH83)</f>
        <v>0</v>
      </c>
      <c r="AI84" s="180"/>
      <c r="AJ84" s="179">
        <f>SUM(AJ82:AJ83)</f>
        <v>19235161</v>
      </c>
      <c r="AK84" s="58"/>
      <c r="AL84" s="58"/>
      <c r="AO84" s="58"/>
    </row>
    <row r="85" spans="1:41" ht="23.25" customHeight="1">
      <c r="A85" s="112"/>
      <c r="B85" s="105"/>
      <c r="C85" s="105"/>
      <c r="D85" s="102"/>
      <c r="E85" s="105"/>
      <c r="F85" s="73"/>
      <c r="G85" s="68"/>
      <c r="H85" s="74"/>
      <c r="I85" s="181"/>
      <c r="J85" s="74"/>
      <c r="K85" s="181"/>
      <c r="L85" s="74"/>
      <c r="M85" s="181"/>
      <c r="N85" s="74"/>
      <c r="O85" s="181"/>
      <c r="P85" s="74"/>
      <c r="Q85" s="181"/>
      <c r="R85" s="74"/>
      <c r="S85" s="181"/>
      <c r="T85" s="74"/>
      <c r="U85" s="181"/>
      <c r="V85" s="74"/>
      <c r="W85" s="181"/>
      <c r="X85" s="74"/>
      <c r="Y85" s="181"/>
      <c r="Z85" s="74"/>
      <c r="AA85" s="181"/>
      <c r="AB85" s="74"/>
      <c r="AC85" s="181"/>
      <c r="AD85" s="74"/>
      <c r="AE85" s="181"/>
      <c r="AF85" s="74"/>
      <c r="AG85" s="181"/>
      <c r="AH85" s="74"/>
      <c r="AI85" s="181"/>
      <c r="AJ85" s="74"/>
      <c r="AK85" s="115"/>
      <c r="AL85" s="73"/>
      <c r="AO85" s="58"/>
    </row>
    <row r="86" spans="1:41" ht="23.25" customHeight="1">
      <c r="A86" s="104" t="s">
        <v>168</v>
      </c>
      <c r="B86" s="104"/>
      <c r="C86" s="104"/>
      <c r="D86" s="101"/>
      <c r="E86" s="104"/>
      <c r="F86" s="101"/>
      <c r="H86" s="183">
        <v>0</v>
      </c>
      <c r="I86" s="184"/>
      <c r="J86" s="183">
        <v>0</v>
      </c>
      <c r="K86" s="184"/>
      <c r="L86" s="183">
        <v>0</v>
      </c>
      <c r="M86" s="184"/>
      <c r="N86" s="74">
        <v>-172503</v>
      </c>
      <c r="O86" s="184"/>
      <c r="P86" s="74">
        <v>0</v>
      </c>
      <c r="Q86" s="184"/>
      <c r="R86" s="74">
        <v>0</v>
      </c>
      <c r="S86" s="184"/>
      <c r="T86" s="74">
        <v>0</v>
      </c>
      <c r="U86" s="184"/>
      <c r="V86" s="74">
        <v>0</v>
      </c>
      <c r="W86" s="184"/>
      <c r="X86" s="74">
        <v>0</v>
      </c>
      <c r="Y86" s="184"/>
      <c r="Z86" s="74">
        <f>SUM(N86:X86)</f>
        <v>-172503</v>
      </c>
      <c r="AA86" s="184"/>
      <c r="AB86" s="74">
        <v>0</v>
      </c>
      <c r="AC86" s="184"/>
      <c r="AD86" s="183">
        <v>0</v>
      </c>
      <c r="AE86" s="184"/>
      <c r="AF86" s="74">
        <v>172503</v>
      </c>
      <c r="AG86" s="184"/>
      <c r="AH86" s="74">
        <v>0</v>
      </c>
      <c r="AI86" s="184"/>
      <c r="AJ86" s="74">
        <f>SUM(H86:L86,Z86:AH86)</f>
        <v>0</v>
      </c>
      <c r="AK86" s="157"/>
      <c r="AL86" s="58"/>
      <c r="AO86" s="58"/>
    </row>
    <row r="87" spans="1:41" ht="23.25" customHeight="1">
      <c r="A87" s="104" t="s">
        <v>85</v>
      </c>
      <c r="B87" s="104"/>
      <c r="C87" s="104"/>
      <c r="D87" s="101"/>
      <c r="E87" s="104"/>
      <c r="F87" s="101"/>
      <c r="H87" s="183">
        <v>0</v>
      </c>
      <c r="I87" s="184"/>
      <c r="J87" s="183">
        <v>0</v>
      </c>
      <c r="K87" s="184"/>
      <c r="L87" s="183">
        <v>0</v>
      </c>
      <c r="M87" s="184"/>
      <c r="N87" s="74">
        <v>0</v>
      </c>
      <c r="O87" s="184"/>
      <c r="P87" s="74">
        <v>0</v>
      </c>
      <c r="Q87" s="184"/>
      <c r="R87" s="74">
        <v>0</v>
      </c>
      <c r="S87" s="184"/>
      <c r="T87" s="74">
        <v>0</v>
      </c>
      <c r="U87" s="184"/>
      <c r="V87" s="74">
        <v>0</v>
      </c>
      <c r="W87" s="184"/>
      <c r="X87" s="74">
        <v>0</v>
      </c>
      <c r="Y87" s="184"/>
      <c r="Z87" s="74">
        <f>SUM(N87:X87)</f>
        <v>0</v>
      </c>
      <c r="AA87" s="184"/>
      <c r="AB87" s="74">
        <v>0</v>
      </c>
      <c r="AC87" s="184"/>
      <c r="AD87" s="183">
        <v>0</v>
      </c>
      <c r="AE87" s="184"/>
      <c r="AF87" s="185">
        <v>25941</v>
      </c>
      <c r="AG87" s="184"/>
      <c r="AH87" s="74">
        <v>0</v>
      </c>
      <c r="AI87" s="184"/>
      <c r="AJ87" s="74">
        <f>SUM(H87:L87,Z87:AH87)</f>
        <v>25941</v>
      </c>
      <c r="AK87" s="157"/>
      <c r="AL87" s="58"/>
      <c r="AO87" s="58"/>
    </row>
    <row r="88" spans="1:41" s="149" customFormat="1" ht="23.25" customHeight="1" thickBot="1">
      <c r="A88" s="147" t="s">
        <v>173</v>
      </c>
      <c r="B88" s="122"/>
      <c r="C88" s="122"/>
      <c r="D88" s="125"/>
      <c r="E88" s="122"/>
      <c r="F88" s="125"/>
      <c r="H88" s="186">
        <f>SUM(H76:H80,H84,H86:H87)</f>
        <v>23693276</v>
      </c>
      <c r="I88" s="181"/>
      <c r="J88" s="186">
        <f>SUM(J76:J80,J84,J86:J87)</f>
        <v>18103110</v>
      </c>
      <c r="K88" s="181"/>
      <c r="L88" s="186">
        <f>SUM(L76:L80,L84,L86:L87)</f>
        <v>15549174</v>
      </c>
      <c r="M88" s="181"/>
      <c r="N88" s="186">
        <f>SUM(N76:N80,N84,N86:N87)</f>
        <v>15408053</v>
      </c>
      <c r="O88" s="181"/>
      <c r="P88" s="186">
        <f>SUM(P76:P80,P84,P86:P87)</f>
        <v>0</v>
      </c>
      <c r="Q88" s="181"/>
      <c r="R88" s="186">
        <f>SUM(R76:R80,R84,R86:R87)</f>
        <v>2529754</v>
      </c>
      <c r="S88" s="181"/>
      <c r="T88" s="186">
        <f>SUM(T76:T80,T84,T86:T87)</f>
        <v>287757</v>
      </c>
      <c r="U88" s="181"/>
      <c r="V88" s="186">
        <f>SUM(V76:V80,V84,V86:V87)</f>
        <v>-572261</v>
      </c>
      <c r="W88" s="181"/>
      <c r="X88" s="186">
        <f>SUM(X76:X80,X84,X86:X87)</f>
        <v>389468</v>
      </c>
      <c r="Y88" s="181"/>
      <c r="Z88" s="186">
        <f>SUM(Z76:Z80,Z84,Z86:Z87)</f>
        <v>18042771</v>
      </c>
      <c r="AA88" s="181"/>
      <c r="AB88" s="186">
        <f>SUM(AB76:AB80,AB84,AB86:AB87)</f>
        <v>3050000</v>
      </c>
      <c r="AC88" s="181"/>
      <c r="AD88" s="186">
        <f>SUM(AD76:AD80,AD84,AD86:AD87)</f>
        <v>0</v>
      </c>
      <c r="AE88" s="181"/>
      <c r="AF88" s="186">
        <f>SUM(AF76:AF80,AF84,AF86:AF87)</f>
        <v>325746607</v>
      </c>
      <c r="AG88" s="181"/>
      <c r="AH88" s="186">
        <f>SUM(AH76:AH80,AH84,AH86:AH87)</f>
        <v>0</v>
      </c>
      <c r="AI88" s="181"/>
      <c r="AJ88" s="186">
        <f>SUM(AJ76:AJ80,AJ84,AJ86:AJ87)</f>
        <v>404184938</v>
      </c>
      <c r="AM88" s="148"/>
    </row>
    <row r="89" spans="1:41" ht="20.25" customHeight="1" thickTop="1">
      <c r="B89" s="104"/>
      <c r="C89" s="104"/>
      <c r="D89" s="101"/>
      <c r="E89" s="104"/>
      <c r="F89" s="101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58"/>
      <c r="AL89" s="58"/>
      <c r="AO89" s="58"/>
    </row>
    <row r="90" spans="1:41" ht="20.25" customHeight="1">
      <c r="B90" s="104"/>
      <c r="C90" s="104"/>
      <c r="D90" s="101"/>
      <c r="E90" s="104"/>
      <c r="F90" s="101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58"/>
      <c r="AL90" s="58"/>
      <c r="AO90" s="58"/>
    </row>
    <row r="91" spans="1:41" ht="20.25" customHeight="1">
      <c r="B91" s="104"/>
      <c r="C91" s="104"/>
      <c r="D91" s="101"/>
      <c r="E91" s="104"/>
      <c r="F91" s="101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58"/>
      <c r="AL91" s="58"/>
      <c r="AO91" s="58"/>
    </row>
    <row r="92" spans="1:41" ht="20.25" customHeight="1">
      <c r="B92" s="104"/>
      <c r="C92" s="104"/>
      <c r="D92" s="101"/>
      <c r="E92" s="104"/>
      <c r="F92" s="101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58"/>
      <c r="AL92" s="58"/>
      <c r="AO92" s="58"/>
    </row>
    <row r="93" spans="1:41" ht="20.25" customHeight="1">
      <c r="B93" s="104"/>
      <c r="C93" s="104"/>
      <c r="D93" s="101"/>
      <c r="E93" s="104"/>
      <c r="F93" s="101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58"/>
      <c r="AL93" s="58"/>
      <c r="AO93" s="58"/>
    </row>
    <row r="94" spans="1:41" ht="20.25" customHeight="1">
      <c r="B94" s="104"/>
      <c r="C94" s="104"/>
      <c r="D94" s="101"/>
      <c r="E94" s="104"/>
      <c r="F94" s="101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58"/>
      <c r="AL94" s="58"/>
      <c r="AO94" s="58"/>
    </row>
    <row r="95" spans="1:41" ht="20.25" customHeight="1">
      <c r="A95" s="132"/>
      <c r="B95" s="104"/>
      <c r="C95" s="104"/>
      <c r="D95" s="101"/>
      <c r="E95" s="104"/>
      <c r="F95" s="101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58"/>
      <c r="AL95" s="58"/>
      <c r="AO95" s="58"/>
    </row>
    <row r="96" spans="1:41" ht="20.25" customHeight="1">
      <c r="E96" s="104"/>
      <c r="X96" s="58"/>
      <c r="AF96" s="126"/>
      <c r="AG96" s="126"/>
      <c r="AH96" s="126"/>
      <c r="AO96" s="156"/>
    </row>
    <row r="97" spans="4:45" ht="20.25" customHeight="1">
      <c r="D97" s="58"/>
      <c r="F97" s="159"/>
      <c r="G97" s="160"/>
      <c r="H97" s="160"/>
      <c r="I97" s="160"/>
      <c r="J97" s="160"/>
      <c r="K97" s="160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58"/>
      <c r="AA97" s="58"/>
      <c r="AB97" s="58"/>
      <c r="AC97" s="58"/>
      <c r="AE97" s="58"/>
      <c r="AI97" s="58"/>
      <c r="AK97" s="58"/>
      <c r="AL97" s="58"/>
      <c r="AO97" s="58"/>
    </row>
    <row r="98" spans="4:45" ht="20.25" customHeight="1">
      <c r="D98" s="58"/>
      <c r="H98" s="91" t="s">
        <v>53</v>
      </c>
      <c r="I98" s="160"/>
      <c r="J98" s="160"/>
      <c r="K98" s="160"/>
      <c r="M98" s="58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58"/>
      <c r="AA98" s="58"/>
      <c r="AB98" s="58"/>
      <c r="AC98" s="58"/>
      <c r="AD98" s="91" t="s">
        <v>54</v>
      </c>
      <c r="AE98" s="58"/>
      <c r="AI98" s="58"/>
      <c r="AK98" s="58"/>
      <c r="AL98" s="58"/>
      <c r="AO98" s="58"/>
    </row>
    <row r="99" spans="4:45" ht="20.25" customHeight="1">
      <c r="D99" s="58"/>
      <c r="H99" s="159" t="s">
        <v>55</v>
      </c>
      <c r="I99" s="160"/>
      <c r="J99" s="160"/>
      <c r="K99" s="160"/>
      <c r="M99" s="58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58"/>
      <c r="Y99" s="58"/>
      <c r="AA99" s="58"/>
      <c r="AB99" s="58"/>
      <c r="AC99" s="58"/>
      <c r="AD99" s="91" t="s">
        <v>56</v>
      </c>
      <c r="AE99" s="58"/>
      <c r="AI99" s="58"/>
      <c r="AK99" s="58"/>
      <c r="AL99" s="58"/>
      <c r="AO99" s="58"/>
    </row>
    <row r="100" spans="4:45" ht="20.25" customHeight="1">
      <c r="AS100" s="60"/>
    </row>
    <row r="101" spans="4:45" ht="20.25" customHeight="1">
      <c r="AS101" s="60"/>
    </row>
    <row r="102" spans="4:45" ht="20.25" customHeight="1">
      <c r="AS102" s="60"/>
    </row>
  </sheetData>
  <sheetProtection algorithmName="SHA-512" hashValue="2TbtVmdyYYNhyWEWr3yRkOokfEV/pfXemrqNYMLw9xmls/hlDyX2UlLFUS+JPO1diF5P6gQwu7vZkUmeLDDUTA==" saltValue="T+crnLRC5sI3nH7Mt9ZbrA==" spinCount="100000" sheet="1" formatCells="0" formatColumns="0" formatRows="0" insertColumns="0" insertRows="0" insertHyperlinks="0" deleteColumns="0" deleteRows="0" sort="0" autoFilter="0" pivotTables="0"/>
  <mergeCells count="15">
    <mergeCell ref="A1:AL1"/>
    <mergeCell ref="A2:AL2"/>
    <mergeCell ref="F5:AL5"/>
    <mergeCell ref="F6:AL6"/>
    <mergeCell ref="F7:AH7"/>
    <mergeCell ref="A3:AL3"/>
    <mergeCell ref="H51:AJ51"/>
    <mergeCell ref="H52:AJ52"/>
    <mergeCell ref="N53:Z53"/>
    <mergeCell ref="L8:X8"/>
    <mergeCell ref="Z8:AD8"/>
    <mergeCell ref="A46:AJ46"/>
    <mergeCell ref="A47:AJ47"/>
    <mergeCell ref="A48:AJ48"/>
    <mergeCell ref="H50:AJ50"/>
  </mergeCells>
  <printOptions horizontalCentered="1"/>
  <pageMargins left="0.31496062992125984" right="0" top="0.55118110236220474" bottom="0.70866141732283472" header="0.11811023622047245" footer="0.43307086614173229"/>
  <pageSetup paperSize="9" scale="41" firstPageNumber="14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5" max="2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zoomScale="85" zoomScaleNormal="85" zoomScaleSheetLayoutView="90" zoomScalePageLayoutView="70" workbookViewId="0"/>
  </sheetViews>
  <sheetFormatPr defaultColWidth="7.5703125" defaultRowHeight="23.25"/>
  <cols>
    <col min="1" max="3" width="2.5703125" style="58" customWidth="1"/>
    <col min="4" max="4" width="7.5703125" style="58" customWidth="1"/>
    <col min="5" max="5" width="68.5703125" style="58" customWidth="1"/>
    <col min="6" max="6" width="7" style="58" customWidth="1"/>
    <col min="7" max="7" width="21.7109375" style="58" customWidth="1"/>
    <col min="8" max="8" width="1.140625" style="58" customWidth="1"/>
    <col min="9" max="9" width="21.7109375" style="58" customWidth="1"/>
    <col min="10" max="10" width="1.140625" style="58" customWidth="1"/>
    <col min="11" max="11" width="21.7109375" style="58" customWidth="1"/>
    <col min="12" max="12" width="1.140625" style="58" customWidth="1"/>
    <col min="13" max="13" width="21.7109375" style="58" customWidth="1"/>
    <col min="14" max="14" width="1.5703125" style="58" customWidth="1"/>
    <col min="15" max="15" width="16.42578125" style="58" customWidth="1"/>
    <col min="16" max="16384" width="7.5703125" style="58"/>
  </cols>
  <sheetData>
    <row r="1" spans="1:16" ht="21.75" customHeight="1">
      <c r="A1" s="56" t="s">
        <v>0</v>
      </c>
      <c r="B1" s="56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6" ht="21.75" customHeight="1">
      <c r="A2" s="56" t="s">
        <v>176</v>
      </c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6" ht="21.75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6" ht="21.75" customHeight="1">
      <c r="A4" s="127"/>
      <c r="B4" s="57"/>
      <c r="C4" s="57"/>
      <c r="D4" s="57"/>
      <c r="E4" s="57"/>
      <c r="F4" s="57"/>
      <c r="G4" s="223" t="s">
        <v>177</v>
      </c>
      <c r="H4" s="223"/>
      <c r="I4" s="223"/>
      <c r="J4" s="223"/>
      <c r="K4" s="223"/>
      <c r="L4" s="223"/>
      <c r="M4" s="223"/>
      <c r="N4" s="57"/>
      <c r="P4" s="42"/>
    </row>
    <row r="5" spans="1:16" ht="21.75" customHeight="1">
      <c r="G5" s="216" t="s">
        <v>3</v>
      </c>
      <c r="H5" s="216"/>
      <c r="I5" s="216"/>
      <c r="K5" s="216" t="s">
        <v>4</v>
      </c>
      <c r="L5" s="216"/>
      <c r="M5" s="216"/>
    </row>
    <row r="6" spans="1:16" ht="21.75" customHeight="1">
      <c r="G6" s="168" t="s">
        <v>115</v>
      </c>
      <c r="H6" s="59"/>
      <c r="I6" s="59"/>
      <c r="J6" s="60"/>
      <c r="K6" s="168" t="s">
        <v>115</v>
      </c>
      <c r="L6" s="59"/>
      <c r="M6" s="59"/>
    </row>
    <row r="7" spans="1:16">
      <c r="F7" s="84" t="s">
        <v>5</v>
      </c>
      <c r="G7" s="196">
        <v>2021</v>
      </c>
      <c r="H7" s="197"/>
      <c r="I7" s="169">
        <v>2020</v>
      </c>
      <c r="J7" s="198"/>
      <c r="K7" s="196">
        <v>2021</v>
      </c>
      <c r="L7" s="197"/>
      <c r="M7" s="196">
        <v>2020</v>
      </c>
    </row>
    <row r="8" spans="1:16" ht="21.75" customHeight="1">
      <c r="A8" s="61" t="s">
        <v>178</v>
      </c>
      <c r="B8" s="61"/>
      <c r="C8" s="61"/>
      <c r="D8" s="61"/>
      <c r="E8" s="61"/>
      <c r="G8" s="61"/>
      <c r="H8" s="61"/>
      <c r="I8" s="61"/>
      <c r="J8" s="61"/>
      <c r="K8" s="43"/>
      <c r="L8" s="61"/>
      <c r="M8" s="61"/>
    </row>
    <row r="9" spans="1:16" ht="21.75" customHeight="1">
      <c r="A9" s="61"/>
      <c r="B9" s="58" t="s">
        <v>89</v>
      </c>
      <c r="D9" s="61"/>
      <c r="E9" s="61"/>
      <c r="F9" s="84"/>
      <c r="G9" s="42">
        <v>27825219</v>
      </c>
      <c r="H9" s="44"/>
      <c r="I9" s="42">
        <v>13885666</v>
      </c>
      <c r="J9" s="44"/>
      <c r="K9" s="42">
        <v>21103422</v>
      </c>
      <c r="L9" s="44"/>
      <c r="M9" s="42">
        <v>8660085</v>
      </c>
      <c r="N9" s="62"/>
    </row>
    <row r="10" spans="1:16" ht="21.75" customHeight="1">
      <c r="A10" s="61"/>
      <c r="B10" s="201" t="s">
        <v>179</v>
      </c>
      <c r="C10" s="201"/>
      <c r="D10" s="61"/>
      <c r="E10" s="61"/>
      <c r="F10" s="84"/>
      <c r="G10" s="46"/>
      <c r="H10" s="46"/>
      <c r="I10" s="46"/>
      <c r="J10" s="46"/>
      <c r="K10" s="46"/>
      <c r="L10" s="46"/>
      <c r="M10" s="46"/>
      <c r="N10" s="62"/>
    </row>
    <row r="11" spans="1:16" ht="21.75" customHeight="1">
      <c r="A11" s="61"/>
      <c r="B11" s="201"/>
      <c r="C11" s="201" t="s">
        <v>180</v>
      </c>
      <c r="D11" s="61"/>
      <c r="E11" s="61"/>
      <c r="F11" s="84"/>
      <c r="G11" s="46"/>
      <c r="H11" s="46"/>
      <c r="I11" s="46"/>
      <c r="J11" s="46"/>
      <c r="K11" s="46"/>
      <c r="L11" s="46"/>
      <c r="M11" s="46"/>
      <c r="N11" s="62"/>
    </row>
    <row r="12" spans="1:16" ht="21.75" customHeight="1">
      <c r="A12" s="61"/>
      <c r="B12" s="61"/>
      <c r="C12" s="61"/>
      <c r="D12" s="61" t="s">
        <v>181</v>
      </c>
      <c r="E12" s="61"/>
      <c r="F12" s="84"/>
      <c r="G12" s="45">
        <v>4400778</v>
      </c>
      <c r="H12" s="44"/>
      <c r="I12" s="45">
        <v>4394494</v>
      </c>
      <c r="J12" s="44"/>
      <c r="K12" s="45">
        <v>3805794</v>
      </c>
      <c r="L12" s="44"/>
      <c r="M12" s="45">
        <v>3854376</v>
      </c>
      <c r="N12" s="62"/>
    </row>
    <row r="13" spans="1:16" ht="21.75" customHeight="1">
      <c r="A13" s="61"/>
      <c r="B13" s="61"/>
      <c r="C13" s="61"/>
      <c r="D13" s="61" t="s">
        <v>87</v>
      </c>
      <c r="E13" s="61"/>
      <c r="F13" s="84"/>
      <c r="G13" s="45">
        <v>21243190</v>
      </c>
      <c r="H13" s="44"/>
      <c r="I13" s="45">
        <v>33184239</v>
      </c>
      <c r="J13" s="44"/>
      <c r="K13" s="45">
        <v>20406305</v>
      </c>
      <c r="L13" s="44"/>
      <c r="M13" s="45">
        <v>33075745</v>
      </c>
      <c r="N13" s="62"/>
    </row>
    <row r="14" spans="1:16" ht="21.75" hidden="1" customHeight="1">
      <c r="A14" s="61"/>
      <c r="B14" s="61"/>
      <c r="C14" s="61"/>
      <c r="D14" s="61" t="s">
        <v>182</v>
      </c>
      <c r="E14" s="61"/>
      <c r="F14" s="84"/>
      <c r="G14" s="45"/>
      <c r="H14" s="44"/>
      <c r="I14" s="45"/>
      <c r="J14" s="44"/>
      <c r="K14" s="45"/>
      <c r="L14" s="44"/>
      <c r="M14" s="45"/>
      <c r="N14" s="62"/>
    </row>
    <row r="15" spans="1:16" ht="21.75" hidden="1" customHeight="1">
      <c r="A15" s="61"/>
      <c r="B15" s="61"/>
      <c r="C15" s="61"/>
      <c r="D15" s="61" t="s">
        <v>183</v>
      </c>
      <c r="E15" s="61"/>
      <c r="F15" s="84"/>
      <c r="G15" s="45"/>
      <c r="H15" s="44"/>
      <c r="I15" s="45"/>
      <c r="J15" s="13"/>
      <c r="K15" s="45"/>
      <c r="L15" s="13"/>
      <c r="M15" s="45"/>
      <c r="N15" s="164"/>
    </row>
    <row r="16" spans="1:16" ht="21.75" hidden="1" customHeight="1">
      <c r="A16" s="61"/>
      <c r="B16" s="61"/>
      <c r="C16" s="61"/>
      <c r="D16" s="61" t="s">
        <v>184</v>
      </c>
      <c r="E16" s="61"/>
      <c r="F16" s="84"/>
      <c r="G16" s="45"/>
      <c r="H16" s="44"/>
      <c r="I16" s="45"/>
      <c r="J16" s="13"/>
      <c r="K16" s="45"/>
      <c r="L16" s="13"/>
      <c r="M16" s="45"/>
      <c r="N16" s="62"/>
    </row>
    <row r="17" spans="1:14" ht="21.75" hidden="1" customHeight="1">
      <c r="A17" s="61"/>
      <c r="B17" s="61"/>
      <c r="C17" s="61"/>
      <c r="D17" s="63" t="s">
        <v>185</v>
      </c>
      <c r="E17" s="61"/>
      <c r="F17" s="84"/>
      <c r="G17" s="45"/>
      <c r="H17" s="44"/>
      <c r="I17" s="45"/>
      <c r="J17" s="13"/>
      <c r="K17" s="45"/>
      <c r="L17" s="13"/>
      <c r="M17" s="45"/>
      <c r="N17" s="62"/>
    </row>
    <row r="18" spans="1:14" ht="21.75" customHeight="1">
      <c r="A18" s="61"/>
      <c r="B18" s="61"/>
      <c r="C18" s="61"/>
      <c r="D18" s="61" t="s">
        <v>186</v>
      </c>
      <c r="E18" s="61"/>
      <c r="F18" s="84"/>
      <c r="G18" s="45">
        <v>1595579</v>
      </c>
      <c r="H18" s="44"/>
      <c r="I18" s="45">
        <v>5511875</v>
      </c>
      <c r="J18" s="44"/>
      <c r="K18" s="45">
        <v>2439302</v>
      </c>
      <c r="L18" s="44"/>
      <c r="M18" s="45">
        <v>3909731</v>
      </c>
      <c r="N18" s="62"/>
    </row>
    <row r="19" spans="1:14" ht="21.75" hidden="1" customHeight="1">
      <c r="A19" s="61"/>
      <c r="B19" s="61"/>
      <c r="C19" s="61"/>
      <c r="D19" s="61" t="s">
        <v>187</v>
      </c>
      <c r="E19" s="61"/>
      <c r="F19" s="84"/>
      <c r="G19" s="45"/>
      <c r="H19" s="44"/>
      <c r="I19" s="45"/>
      <c r="J19" s="13"/>
      <c r="K19" s="45"/>
      <c r="L19" s="13"/>
      <c r="M19" s="45"/>
      <c r="N19" s="62"/>
    </row>
    <row r="20" spans="1:14" ht="21.75" hidden="1" customHeight="1">
      <c r="A20" s="61"/>
      <c r="B20" s="61"/>
      <c r="C20" s="61"/>
      <c r="D20" s="61" t="s">
        <v>188</v>
      </c>
      <c r="E20" s="61"/>
      <c r="F20" s="84"/>
      <c r="G20" s="45"/>
      <c r="H20" s="44"/>
      <c r="I20" s="45"/>
      <c r="J20" s="13"/>
      <c r="K20" s="45"/>
      <c r="L20" s="13"/>
      <c r="M20" s="45"/>
      <c r="N20" s="62"/>
    </row>
    <row r="21" spans="1:14" ht="21.75" customHeight="1">
      <c r="A21" s="61"/>
      <c r="B21" s="61"/>
      <c r="C21" s="61"/>
      <c r="D21" s="61" t="s">
        <v>189</v>
      </c>
      <c r="E21" s="61"/>
      <c r="F21" s="84"/>
      <c r="G21" s="12">
        <v>-445856</v>
      </c>
      <c r="H21" s="44"/>
      <c r="I21" s="12">
        <v>-349063</v>
      </c>
      <c r="J21" s="13"/>
      <c r="K21" s="45">
        <v>-408619</v>
      </c>
      <c r="L21" s="13"/>
      <c r="M21" s="12">
        <v>-286329</v>
      </c>
      <c r="N21" s="62"/>
    </row>
    <row r="22" spans="1:14" ht="21.75" hidden="1" customHeight="1">
      <c r="A22" s="61"/>
      <c r="B22" s="61"/>
      <c r="C22" s="61"/>
      <c r="D22" s="61" t="s">
        <v>190</v>
      </c>
      <c r="E22" s="61"/>
      <c r="F22" s="84"/>
      <c r="G22" s="12"/>
      <c r="H22" s="44"/>
      <c r="I22" s="45"/>
      <c r="J22" s="45"/>
      <c r="K22" s="45"/>
      <c r="L22" s="45"/>
      <c r="M22" s="45"/>
      <c r="N22" s="62"/>
    </row>
    <row r="23" spans="1:14" ht="21.75" hidden="1" customHeight="1">
      <c r="A23" s="61"/>
      <c r="B23" s="61"/>
      <c r="C23" s="61"/>
      <c r="D23" s="61" t="s">
        <v>191</v>
      </c>
      <c r="E23" s="61"/>
      <c r="F23" s="84"/>
      <c r="G23" s="12"/>
      <c r="H23" s="44"/>
      <c r="I23" s="45"/>
      <c r="J23" s="45"/>
      <c r="K23" s="45"/>
      <c r="L23" s="45"/>
      <c r="M23" s="45"/>
      <c r="N23" s="62"/>
    </row>
    <row r="24" spans="1:14" ht="21.75" customHeight="1">
      <c r="A24" s="61"/>
      <c r="B24" s="61"/>
      <c r="C24" s="61"/>
      <c r="D24" s="61" t="s">
        <v>192</v>
      </c>
      <c r="E24" s="61"/>
      <c r="F24" s="84"/>
      <c r="G24" s="12">
        <v>498000</v>
      </c>
      <c r="H24" s="44"/>
      <c r="I24" s="12">
        <v>418136</v>
      </c>
      <c r="J24" s="13"/>
      <c r="K24" s="45">
        <v>502306</v>
      </c>
      <c r="L24" s="13"/>
      <c r="M24" s="12">
        <v>427843</v>
      </c>
      <c r="N24" s="62"/>
    </row>
    <row r="25" spans="1:14" ht="21.75" customHeight="1">
      <c r="A25" s="61"/>
      <c r="B25" s="61"/>
      <c r="C25" s="61"/>
      <c r="D25" s="61" t="s">
        <v>193</v>
      </c>
      <c r="E25" s="61"/>
      <c r="F25" s="84"/>
      <c r="G25" s="12">
        <v>-119155</v>
      </c>
      <c r="H25" s="44"/>
      <c r="I25" s="12">
        <v>-17949</v>
      </c>
      <c r="J25" s="13"/>
      <c r="K25" s="45">
        <v>-119155</v>
      </c>
      <c r="L25" s="13"/>
      <c r="M25" s="12">
        <v>-17949</v>
      </c>
      <c r="N25" s="62"/>
    </row>
    <row r="26" spans="1:14" ht="21.75" customHeight="1">
      <c r="A26" s="61"/>
      <c r="B26" s="61"/>
      <c r="C26" s="61"/>
      <c r="D26" s="61" t="s">
        <v>194</v>
      </c>
      <c r="E26" s="61"/>
      <c r="F26" s="84"/>
      <c r="G26" s="12">
        <v>205795</v>
      </c>
      <c r="H26" s="44"/>
      <c r="I26" s="12">
        <v>-13364</v>
      </c>
      <c r="J26" s="13"/>
      <c r="K26" s="45">
        <v>205795</v>
      </c>
      <c r="L26" s="13"/>
      <c r="M26" s="12">
        <v>-354</v>
      </c>
      <c r="N26" s="62"/>
    </row>
    <row r="27" spans="1:14" ht="21.75" customHeight="1">
      <c r="A27" s="61"/>
      <c r="B27" s="61"/>
      <c r="C27" s="61"/>
      <c r="D27" s="61" t="s">
        <v>195</v>
      </c>
      <c r="E27" s="61"/>
      <c r="F27" s="84"/>
      <c r="G27" s="12">
        <v>-283480</v>
      </c>
      <c r="H27" s="44"/>
      <c r="I27" s="45">
        <v>33245</v>
      </c>
      <c r="J27" s="45"/>
      <c r="K27" s="45">
        <v>-283480</v>
      </c>
      <c r="L27" s="45"/>
      <c r="M27" s="45">
        <v>33242</v>
      </c>
      <c r="N27" s="62"/>
    </row>
    <row r="28" spans="1:14" ht="21.75" customHeight="1">
      <c r="A28" s="61"/>
      <c r="B28" s="61"/>
      <c r="C28" s="61"/>
      <c r="D28" s="61" t="s">
        <v>196</v>
      </c>
      <c r="E28" s="61"/>
      <c r="F28" s="84"/>
      <c r="G28" s="12">
        <v>60505</v>
      </c>
      <c r="H28" s="44"/>
      <c r="I28" s="12">
        <v>-9503</v>
      </c>
      <c r="J28" s="13"/>
      <c r="K28" s="45">
        <v>63369</v>
      </c>
      <c r="L28" s="13"/>
      <c r="M28" s="12">
        <v>-2999</v>
      </c>
      <c r="N28" s="62"/>
    </row>
    <row r="29" spans="1:14" ht="21.75" customHeight="1">
      <c r="A29" s="61"/>
      <c r="B29" s="61"/>
      <c r="C29" s="61"/>
      <c r="D29" s="61" t="s">
        <v>197</v>
      </c>
      <c r="E29" s="61"/>
      <c r="F29" s="84"/>
      <c r="G29" s="12">
        <v>3079</v>
      </c>
      <c r="H29" s="44"/>
      <c r="I29" s="12">
        <v>11303</v>
      </c>
      <c r="J29" s="13"/>
      <c r="K29" s="45">
        <v>3079</v>
      </c>
      <c r="L29" s="13"/>
      <c r="M29" s="12">
        <v>1947</v>
      </c>
      <c r="N29" s="62"/>
    </row>
    <row r="30" spans="1:14" ht="21.75" customHeight="1">
      <c r="A30" s="61"/>
      <c r="B30" s="61"/>
      <c r="C30" s="61"/>
      <c r="D30" s="61" t="s">
        <v>198</v>
      </c>
      <c r="E30" s="61"/>
      <c r="F30" s="84"/>
      <c r="G30" s="12">
        <v>0</v>
      </c>
      <c r="H30" s="44"/>
      <c r="I30" s="12">
        <v>13030</v>
      </c>
      <c r="J30" s="13"/>
      <c r="K30" s="45">
        <v>0</v>
      </c>
      <c r="L30" s="13"/>
      <c r="M30" s="12">
        <v>20</v>
      </c>
      <c r="N30" s="62"/>
    </row>
    <row r="31" spans="1:14" ht="21.75" customHeight="1">
      <c r="A31" s="61"/>
      <c r="B31" s="61"/>
      <c r="C31" s="61"/>
      <c r="D31" s="61" t="s">
        <v>199</v>
      </c>
      <c r="E31" s="61"/>
      <c r="F31" s="84"/>
      <c r="G31" s="45">
        <v>0</v>
      </c>
      <c r="H31" s="44"/>
      <c r="I31" s="45">
        <v>-4245</v>
      </c>
      <c r="J31" s="13"/>
      <c r="K31" s="45">
        <v>0</v>
      </c>
      <c r="L31" s="13"/>
      <c r="M31" s="45">
        <v>0</v>
      </c>
      <c r="N31" s="62"/>
    </row>
    <row r="32" spans="1:14" ht="21.75" customHeight="1">
      <c r="A32" s="61"/>
      <c r="B32" s="61"/>
      <c r="C32" s="61"/>
      <c r="D32" s="72" t="s">
        <v>200</v>
      </c>
      <c r="E32" s="61"/>
      <c r="F32" s="84"/>
      <c r="G32" s="49">
        <v>214064</v>
      </c>
      <c r="H32" s="44"/>
      <c r="I32" s="49">
        <v>-18614</v>
      </c>
      <c r="J32" s="13"/>
      <c r="K32" s="49">
        <v>0</v>
      </c>
      <c r="L32" s="13"/>
      <c r="M32" s="49">
        <v>0</v>
      </c>
      <c r="N32" s="62"/>
    </row>
    <row r="33" spans="1:14" ht="21.75" customHeight="1">
      <c r="A33" s="61"/>
      <c r="B33" s="61"/>
      <c r="C33" s="61"/>
      <c r="D33" s="61"/>
      <c r="E33" s="61"/>
      <c r="F33" s="84"/>
      <c r="G33" s="45">
        <f>SUM(G9:G32)</f>
        <v>55197718</v>
      </c>
      <c r="H33" s="44"/>
      <c r="I33" s="45">
        <f>SUM(I9:I32)</f>
        <v>57039250</v>
      </c>
      <c r="J33" s="44"/>
      <c r="K33" s="45">
        <f>SUM(K9:K32)</f>
        <v>47718118</v>
      </c>
      <c r="L33" s="44"/>
      <c r="M33" s="45">
        <f>SUM(M9:M32)</f>
        <v>49655358</v>
      </c>
      <c r="N33" s="62"/>
    </row>
    <row r="34" spans="1:14" ht="21.75" customHeight="1">
      <c r="A34" s="61"/>
      <c r="B34" s="61"/>
      <c r="C34" s="61"/>
      <c r="D34" s="61" t="s">
        <v>64</v>
      </c>
      <c r="E34" s="61"/>
      <c r="F34" s="84"/>
      <c r="G34" s="44">
        <v>-57849510</v>
      </c>
      <c r="H34" s="44"/>
      <c r="I34" s="13">
        <v>-55164000</v>
      </c>
      <c r="J34" s="13"/>
      <c r="K34" s="45">
        <v>-46095819</v>
      </c>
      <c r="L34" s="13"/>
      <c r="M34" s="13">
        <v>-44034614</v>
      </c>
      <c r="N34" s="62"/>
    </row>
    <row r="35" spans="1:14" ht="21.75" customHeight="1">
      <c r="A35" s="61"/>
      <c r="B35" s="61"/>
      <c r="C35" s="61"/>
      <c r="D35" s="61" t="s">
        <v>74</v>
      </c>
      <c r="E35" s="61"/>
      <c r="F35" s="84"/>
      <c r="G35" s="44">
        <v>-1691572</v>
      </c>
      <c r="H35" s="44"/>
      <c r="I35" s="13">
        <v>-1529256</v>
      </c>
      <c r="J35" s="13"/>
      <c r="K35" s="45">
        <v>-3886157</v>
      </c>
      <c r="L35" s="13"/>
      <c r="M35" s="13">
        <v>-3485070</v>
      </c>
      <c r="N35" s="62"/>
    </row>
    <row r="36" spans="1:14" ht="21.75" customHeight="1">
      <c r="A36" s="61"/>
      <c r="B36" s="61"/>
      <c r="C36" s="61"/>
      <c r="D36" s="63" t="s">
        <v>201</v>
      </c>
      <c r="E36" s="61"/>
      <c r="F36" s="84"/>
      <c r="G36" s="44">
        <v>62530447</v>
      </c>
      <c r="H36" s="44"/>
      <c r="I36" s="13">
        <v>58185681</v>
      </c>
      <c r="J36" s="13"/>
      <c r="K36" s="45">
        <v>50444610</v>
      </c>
      <c r="L36" s="13"/>
      <c r="M36" s="13">
        <v>47109254</v>
      </c>
      <c r="N36" s="62"/>
    </row>
    <row r="37" spans="1:14" ht="21.75" customHeight="1">
      <c r="A37" s="61"/>
      <c r="B37" s="61"/>
      <c r="C37" s="61"/>
      <c r="D37" s="63" t="s">
        <v>202</v>
      </c>
      <c r="E37" s="61"/>
      <c r="F37" s="84"/>
      <c r="G37" s="44">
        <v>-8096371</v>
      </c>
      <c r="H37" s="44"/>
      <c r="I37" s="13">
        <v>-13327103</v>
      </c>
      <c r="J37" s="13"/>
      <c r="K37" s="45">
        <v>-7949319</v>
      </c>
      <c r="L37" s="13"/>
      <c r="M37" s="13">
        <v>-13317365</v>
      </c>
      <c r="N37" s="62"/>
    </row>
    <row r="38" spans="1:14" ht="21.75" customHeight="1">
      <c r="A38" s="61"/>
      <c r="B38" s="61"/>
      <c r="C38" s="61"/>
      <c r="D38" s="63" t="s">
        <v>203</v>
      </c>
      <c r="E38" s="61"/>
      <c r="F38" s="84"/>
      <c r="G38" s="44">
        <v>1789839</v>
      </c>
      <c r="H38" s="44"/>
      <c r="I38" s="13">
        <v>1582010</v>
      </c>
      <c r="J38" s="13"/>
      <c r="K38" s="45">
        <v>3883886</v>
      </c>
      <c r="L38" s="13"/>
      <c r="M38" s="13">
        <v>3434759</v>
      </c>
      <c r="N38" s="62"/>
    </row>
    <row r="39" spans="1:14" ht="21.75" customHeight="1">
      <c r="A39" s="61"/>
      <c r="B39" s="61"/>
      <c r="C39" s="61"/>
      <c r="D39" s="63" t="s">
        <v>204</v>
      </c>
      <c r="E39" s="61"/>
      <c r="F39" s="84"/>
      <c r="G39" s="49">
        <v>-6333301</v>
      </c>
      <c r="H39" s="44"/>
      <c r="I39" s="14">
        <v>-5416702</v>
      </c>
      <c r="J39" s="13"/>
      <c r="K39" s="49">
        <v>-4360509</v>
      </c>
      <c r="L39" s="13"/>
      <c r="M39" s="14">
        <v>-4881953</v>
      </c>
      <c r="N39" s="64">
        <f>SUM(N9:N36)</f>
        <v>0</v>
      </c>
    </row>
    <row r="40" spans="1:14" ht="21.75" customHeight="1">
      <c r="A40" s="61"/>
      <c r="B40" s="61"/>
      <c r="C40" s="61"/>
      <c r="D40" s="63" t="s">
        <v>205</v>
      </c>
      <c r="E40" s="61"/>
      <c r="F40" s="84"/>
      <c r="G40" s="45">
        <f>SUM(G33:G39)</f>
        <v>45547250</v>
      </c>
      <c r="H40" s="44"/>
      <c r="I40" s="45">
        <f>SUM(I33:I39)</f>
        <v>41369880</v>
      </c>
      <c r="J40" s="44"/>
      <c r="K40" s="45">
        <f>SUM(K33:K39)</f>
        <v>39754810</v>
      </c>
      <c r="L40" s="44"/>
      <c r="M40" s="45">
        <f>SUM(M33:M39)</f>
        <v>34480369</v>
      </c>
      <c r="N40" s="62"/>
    </row>
    <row r="41" spans="1:14" ht="21.75" customHeight="1">
      <c r="A41" s="61"/>
      <c r="B41" s="61"/>
      <c r="C41" s="61"/>
      <c r="D41" s="63"/>
      <c r="E41" s="61"/>
      <c r="F41" s="84"/>
      <c r="G41" s="45"/>
      <c r="H41" s="44"/>
      <c r="I41" s="45"/>
      <c r="J41" s="44"/>
      <c r="K41" s="45"/>
      <c r="L41" s="44"/>
      <c r="M41" s="45"/>
      <c r="N41" s="62"/>
    </row>
    <row r="42" spans="1:14" ht="21.75" customHeight="1">
      <c r="A42" s="61"/>
      <c r="B42" s="61" t="s">
        <v>206</v>
      </c>
      <c r="C42" s="61"/>
      <c r="D42" s="61"/>
      <c r="E42" s="61"/>
      <c r="F42" s="84"/>
      <c r="G42" s="42"/>
      <c r="H42" s="44"/>
      <c r="I42" s="45"/>
      <c r="J42" s="44"/>
      <c r="K42" s="45"/>
      <c r="L42" s="44"/>
      <c r="M42" s="45"/>
      <c r="N42" s="62"/>
    </row>
    <row r="43" spans="1:14" ht="21.75" customHeight="1">
      <c r="A43" s="61"/>
      <c r="B43" s="61"/>
      <c r="C43" s="61"/>
      <c r="D43" s="61" t="s">
        <v>207</v>
      </c>
      <c r="E43" s="61"/>
      <c r="F43" s="84"/>
      <c r="G43" s="44">
        <v>18472936</v>
      </c>
      <c r="H43" s="44"/>
      <c r="I43" s="13">
        <v>-62206413</v>
      </c>
      <c r="J43" s="13"/>
      <c r="K43" s="45">
        <v>26632375</v>
      </c>
      <c r="L43" s="13"/>
      <c r="M43" s="13">
        <v>-65485500</v>
      </c>
      <c r="N43" s="62"/>
    </row>
    <row r="44" spans="1:14" ht="21.75" customHeight="1">
      <c r="A44" s="61"/>
      <c r="B44" s="61"/>
      <c r="C44" s="61"/>
      <c r="D44" s="61" t="s">
        <v>11</v>
      </c>
      <c r="E44" s="61"/>
      <c r="F44" s="84"/>
      <c r="G44" s="44">
        <v>-21020986</v>
      </c>
      <c r="H44" s="44"/>
      <c r="I44" s="44">
        <v>7817688</v>
      </c>
      <c r="J44" s="44"/>
      <c r="K44" s="45">
        <v>-19586690</v>
      </c>
      <c r="L44" s="44"/>
      <c r="M44" s="45">
        <v>2612041</v>
      </c>
      <c r="N44" s="62"/>
    </row>
    <row r="45" spans="1:14" ht="21.75" hidden="1" customHeight="1">
      <c r="A45" s="61"/>
      <c r="B45" s="61"/>
      <c r="C45" s="61"/>
      <c r="D45" s="61" t="s">
        <v>208</v>
      </c>
      <c r="E45" s="61"/>
      <c r="F45" s="84"/>
      <c r="G45" s="44"/>
      <c r="H45" s="44"/>
      <c r="I45" s="13"/>
      <c r="J45" s="13"/>
      <c r="K45" s="45"/>
      <c r="L45" s="13"/>
      <c r="M45" s="13"/>
      <c r="N45" s="62"/>
    </row>
    <row r="46" spans="1:14" ht="21.75" customHeight="1">
      <c r="A46" s="61"/>
      <c r="B46" s="61"/>
      <c r="C46" s="61"/>
      <c r="D46" s="8" t="s">
        <v>209</v>
      </c>
      <c r="E46" s="61"/>
      <c r="F46" s="84"/>
      <c r="G46" s="44">
        <v>-144711073</v>
      </c>
      <c r="H46" s="44"/>
      <c r="I46" s="13">
        <v>-149858413</v>
      </c>
      <c r="J46" s="13"/>
      <c r="K46" s="44">
        <v>-135891032</v>
      </c>
      <c r="L46" s="13"/>
      <c r="M46" s="13">
        <v>-145060535</v>
      </c>
      <c r="N46" s="62"/>
    </row>
    <row r="47" spans="1:14" ht="21.75" customHeight="1">
      <c r="A47" s="61"/>
      <c r="B47" s="61"/>
      <c r="C47" s="61"/>
      <c r="D47" s="61" t="s">
        <v>210</v>
      </c>
      <c r="E47" s="61"/>
      <c r="F47" s="84"/>
      <c r="G47" s="44">
        <v>3003055</v>
      </c>
      <c r="H47" s="44"/>
      <c r="I47" s="13">
        <v>1212648</v>
      </c>
      <c r="J47" s="13"/>
      <c r="K47" s="44">
        <v>2623788</v>
      </c>
      <c r="L47" s="13"/>
      <c r="M47" s="13">
        <v>991041</v>
      </c>
      <c r="N47" s="62"/>
    </row>
    <row r="48" spans="1:14" ht="21.75" customHeight="1">
      <c r="A48" s="61"/>
      <c r="B48" s="61"/>
      <c r="C48" s="61"/>
      <c r="D48" s="61" t="s">
        <v>211</v>
      </c>
      <c r="E48" s="61"/>
      <c r="F48" s="84"/>
      <c r="G48" s="44">
        <v>5213622</v>
      </c>
      <c r="H48" s="44"/>
      <c r="I48" s="13">
        <v>-23863196</v>
      </c>
      <c r="J48" s="13"/>
      <c r="K48" s="44">
        <v>4476594</v>
      </c>
      <c r="L48" s="13"/>
      <c r="M48" s="13">
        <v>-16572379</v>
      </c>
      <c r="N48" s="62"/>
    </row>
    <row r="49" spans="1:14" ht="21.75" customHeight="1">
      <c r="A49" s="61"/>
      <c r="B49" s="61"/>
      <c r="C49" s="61"/>
      <c r="D49" s="61"/>
      <c r="E49" s="61"/>
      <c r="F49" s="84"/>
      <c r="G49" s="44"/>
      <c r="H49" s="44"/>
      <c r="I49" s="44"/>
      <c r="J49" s="44"/>
      <c r="K49" s="45"/>
      <c r="L49" s="44"/>
      <c r="M49" s="45"/>
      <c r="N49" s="62"/>
    </row>
    <row r="50" spans="1:14" ht="21.75" customHeight="1">
      <c r="A50" s="61"/>
      <c r="B50" s="61" t="s">
        <v>212</v>
      </c>
      <c r="C50" s="61"/>
      <c r="D50" s="61"/>
      <c r="E50" s="61"/>
      <c r="F50" s="84"/>
      <c r="G50" s="44"/>
      <c r="H50" s="44"/>
      <c r="I50" s="44"/>
      <c r="J50" s="47"/>
      <c r="K50" s="47"/>
      <c r="L50" s="47"/>
      <c r="M50" s="47"/>
      <c r="N50" s="62"/>
    </row>
    <row r="51" spans="1:14" ht="21.75" customHeight="1">
      <c r="A51" s="61"/>
      <c r="B51" s="61"/>
      <c r="C51" s="61"/>
      <c r="D51" s="61" t="s">
        <v>24</v>
      </c>
      <c r="E51" s="61"/>
      <c r="F51" s="84"/>
      <c r="G51" s="44">
        <v>134719135</v>
      </c>
      <c r="H51" s="44"/>
      <c r="I51" s="13">
        <v>235817616</v>
      </c>
      <c r="J51" s="12"/>
      <c r="K51" s="13">
        <v>132944041</v>
      </c>
      <c r="L51" s="12"/>
      <c r="M51" s="13">
        <v>239022509</v>
      </c>
      <c r="N51" s="62"/>
    </row>
    <row r="52" spans="1:14" ht="21.75" customHeight="1">
      <c r="A52" s="61"/>
      <c r="B52" s="61"/>
      <c r="C52" s="61"/>
      <c r="D52" s="61" t="s">
        <v>213</v>
      </c>
      <c r="E52" s="61"/>
      <c r="F52" s="84"/>
      <c r="G52" s="44">
        <v>59014881</v>
      </c>
      <c r="H52" s="44"/>
      <c r="I52" s="13">
        <v>46132948</v>
      </c>
      <c r="J52" s="12"/>
      <c r="K52" s="12">
        <v>47777024</v>
      </c>
      <c r="L52" s="12"/>
      <c r="M52" s="13">
        <v>51862442</v>
      </c>
      <c r="N52" s="62"/>
    </row>
    <row r="53" spans="1:14" ht="21.75" customHeight="1">
      <c r="A53" s="61"/>
      <c r="B53" s="61"/>
      <c r="C53" s="61"/>
      <c r="D53" s="61" t="s">
        <v>26</v>
      </c>
      <c r="E53" s="61"/>
      <c r="F53" s="84"/>
      <c r="G53" s="44">
        <v>154338</v>
      </c>
      <c r="H53" s="44"/>
      <c r="I53" s="13">
        <v>1145224</v>
      </c>
      <c r="J53" s="12"/>
      <c r="K53" s="12">
        <v>154338</v>
      </c>
      <c r="L53" s="12"/>
      <c r="M53" s="45">
        <v>1145224</v>
      </c>
      <c r="N53" s="62"/>
    </row>
    <row r="54" spans="1:14" ht="21.75" customHeight="1">
      <c r="A54" s="61"/>
      <c r="B54" s="61"/>
      <c r="C54" s="61"/>
      <c r="D54" s="61" t="s">
        <v>27</v>
      </c>
      <c r="E54" s="61"/>
      <c r="F54" s="84"/>
      <c r="G54" s="44">
        <v>308227</v>
      </c>
      <c r="H54" s="44"/>
      <c r="I54" s="44">
        <v>21404</v>
      </c>
      <c r="J54" s="45"/>
      <c r="K54" s="45">
        <v>0</v>
      </c>
      <c r="L54" s="45"/>
      <c r="M54" s="45">
        <v>0</v>
      </c>
      <c r="N54" s="62"/>
    </row>
    <row r="55" spans="1:14" ht="21.75" customHeight="1">
      <c r="A55" s="61"/>
      <c r="B55" s="61"/>
      <c r="C55" s="61"/>
      <c r="D55" s="61" t="s">
        <v>214</v>
      </c>
      <c r="E55" s="61"/>
      <c r="F55" s="84"/>
      <c r="G55" s="44">
        <v>9705763</v>
      </c>
      <c r="H55" s="44"/>
      <c r="I55" s="13">
        <v>462018</v>
      </c>
      <c r="J55" s="12"/>
      <c r="K55" s="12">
        <v>10145585</v>
      </c>
      <c r="L55" s="12"/>
      <c r="M55" s="13">
        <v>589925</v>
      </c>
      <c r="N55" s="62"/>
    </row>
    <row r="56" spans="1:14" ht="21.75" customHeight="1">
      <c r="A56" s="61"/>
      <c r="B56" s="61"/>
      <c r="C56" s="61"/>
      <c r="D56" s="61" t="s">
        <v>215</v>
      </c>
      <c r="E56" s="61"/>
      <c r="F56" s="84"/>
      <c r="G56" s="45">
        <v>-1682050</v>
      </c>
      <c r="H56" s="44"/>
      <c r="I56" s="12">
        <v>-5606606</v>
      </c>
      <c r="J56" s="13"/>
      <c r="K56" s="13">
        <v>-742089</v>
      </c>
      <c r="L56" s="13"/>
      <c r="M56" s="12">
        <v>-4406638</v>
      </c>
      <c r="N56" s="62"/>
    </row>
    <row r="57" spans="1:14" ht="21.75" customHeight="1">
      <c r="A57" s="61"/>
      <c r="B57" s="61"/>
      <c r="C57" s="61"/>
      <c r="D57" s="61" t="s">
        <v>30</v>
      </c>
      <c r="E57" s="61"/>
      <c r="F57" s="84"/>
      <c r="G57" s="45">
        <v>-733275</v>
      </c>
      <c r="H57" s="44"/>
      <c r="I57" s="12">
        <v>7806368</v>
      </c>
      <c r="J57" s="13"/>
      <c r="K57" s="13">
        <v>-835283</v>
      </c>
      <c r="L57" s="13"/>
      <c r="M57" s="12">
        <v>7525820</v>
      </c>
      <c r="N57" s="62"/>
    </row>
    <row r="58" spans="1:14" ht="21.75" customHeight="1">
      <c r="A58" s="61"/>
      <c r="B58" s="61"/>
      <c r="C58" s="61"/>
      <c r="D58" s="61" t="s">
        <v>34</v>
      </c>
      <c r="E58" s="61"/>
      <c r="F58" s="84"/>
      <c r="G58" s="44">
        <v>140321</v>
      </c>
      <c r="H58" s="44"/>
      <c r="I58" s="13">
        <v>21228403</v>
      </c>
      <c r="J58" s="12"/>
      <c r="K58" s="12">
        <v>-11804131</v>
      </c>
      <c r="L58" s="12"/>
      <c r="M58" s="13">
        <v>6756521</v>
      </c>
      <c r="N58" s="62"/>
    </row>
    <row r="59" spans="1:14" ht="21.75" customHeight="1">
      <c r="A59" s="61"/>
      <c r="B59" s="61"/>
      <c r="C59" s="61"/>
      <c r="D59" s="61" t="s">
        <v>216</v>
      </c>
      <c r="E59" s="61"/>
      <c r="F59" s="84"/>
      <c r="G59" s="50">
        <f>SUM(G40:G58)</f>
        <v>108132144</v>
      </c>
      <c r="H59" s="44"/>
      <c r="I59" s="50">
        <f>SUM(I40:I58)</f>
        <v>121479569</v>
      </c>
      <c r="J59" s="44"/>
      <c r="K59" s="50">
        <f>SUM(K40:K58)</f>
        <v>95649330</v>
      </c>
      <c r="L59" s="44"/>
      <c r="M59" s="50">
        <f>SUM(M40:M58)</f>
        <v>113460840</v>
      </c>
      <c r="N59" s="62"/>
    </row>
    <row r="60" spans="1:14" ht="21.75" customHeight="1">
      <c r="A60" s="61" t="s">
        <v>217</v>
      </c>
      <c r="B60" s="61"/>
      <c r="C60" s="61"/>
      <c r="D60" s="63"/>
      <c r="E60" s="61"/>
      <c r="F60" s="84"/>
      <c r="G60" s="42"/>
      <c r="H60" s="44"/>
      <c r="I60" s="47"/>
      <c r="J60" s="47"/>
      <c r="K60" s="47"/>
      <c r="L60" s="47"/>
      <c r="M60" s="47"/>
      <c r="N60" s="62"/>
    </row>
    <row r="61" spans="1:14" ht="21.75" customHeight="1">
      <c r="A61" s="61"/>
      <c r="D61" s="61" t="s">
        <v>218</v>
      </c>
      <c r="E61" s="61"/>
      <c r="F61" s="84"/>
      <c r="N61" s="62"/>
    </row>
    <row r="62" spans="1:14" ht="21.75" customHeight="1">
      <c r="A62" s="61"/>
      <c r="D62" s="61" t="s">
        <v>219</v>
      </c>
      <c r="E62" s="61"/>
      <c r="F62" s="84"/>
      <c r="G62" s="162">
        <v>127557918</v>
      </c>
      <c r="H62" s="44"/>
      <c r="I62" s="45">
        <v>171781666</v>
      </c>
      <c r="J62" s="44"/>
      <c r="K62" s="162">
        <v>75966744</v>
      </c>
      <c r="L62" s="44"/>
      <c r="M62" s="12">
        <v>118245349</v>
      </c>
      <c r="N62" s="62"/>
    </row>
    <row r="63" spans="1:14" ht="21.75" customHeight="1">
      <c r="A63" s="61"/>
      <c r="D63" s="61" t="s">
        <v>220</v>
      </c>
      <c r="E63" s="61"/>
      <c r="F63" s="84"/>
      <c r="G63" s="45">
        <v>18328696</v>
      </c>
      <c r="H63" s="44"/>
      <c r="I63" s="45">
        <v>7549933</v>
      </c>
      <c r="J63" s="44"/>
      <c r="K63" s="45">
        <v>10433685</v>
      </c>
      <c r="L63" s="44"/>
      <c r="M63" s="12">
        <v>402435</v>
      </c>
      <c r="N63" s="62"/>
    </row>
    <row r="64" spans="1:14" ht="21.75" hidden="1" customHeight="1">
      <c r="A64" s="61"/>
      <c r="D64" s="61" t="s">
        <v>221</v>
      </c>
      <c r="E64" s="61"/>
      <c r="F64" s="84"/>
      <c r="G64" s="42"/>
      <c r="H64" s="44"/>
      <c r="I64" s="12"/>
      <c r="J64" s="12"/>
      <c r="K64" s="12"/>
      <c r="L64" s="12"/>
      <c r="M64" s="12"/>
      <c r="N64" s="62"/>
    </row>
    <row r="65" spans="1:14" ht="21.75" hidden="1" customHeight="1">
      <c r="A65" s="61"/>
      <c r="D65" s="61" t="s">
        <v>222</v>
      </c>
      <c r="E65" s="61"/>
      <c r="F65" s="84"/>
      <c r="G65" s="42"/>
      <c r="H65" s="44"/>
      <c r="I65" s="12"/>
      <c r="J65" s="12"/>
      <c r="K65" s="12"/>
      <c r="L65" s="12"/>
      <c r="M65" s="12"/>
      <c r="N65" s="62"/>
    </row>
    <row r="66" spans="1:14" ht="21.75" hidden="1" customHeight="1">
      <c r="A66" s="61"/>
      <c r="D66" s="61" t="s">
        <v>223</v>
      </c>
      <c r="E66" s="61"/>
      <c r="F66" s="84"/>
      <c r="G66" s="42"/>
      <c r="H66" s="44"/>
      <c r="I66" s="12"/>
      <c r="J66" s="12"/>
      <c r="K66" s="12"/>
      <c r="L66" s="12"/>
      <c r="M66" s="12"/>
      <c r="N66" s="62"/>
    </row>
    <row r="67" spans="1:14" ht="21.75" hidden="1" customHeight="1">
      <c r="A67" s="61"/>
      <c r="D67" s="61" t="s">
        <v>224</v>
      </c>
      <c r="E67" s="61"/>
      <c r="F67" s="84"/>
      <c r="G67" s="42"/>
      <c r="H67" s="44"/>
      <c r="I67" s="12"/>
      <c r="J67" s="12"/>
      <c r="K67" s="12"/>
      <c r="L67" s="12"/>
      <c r="M67" s="12"/>
      <c r="N67" s="62"/>
    </row>
    <row r="68" spans="1:14" ht="21.75" hidden="1" customHeight="1">
      <c r="A68" s="61"/>
      <c r="D68" s="61" t="s">
        <v>225</v>
      </c>
      <c r="E68" s="61"/>
      <c r="F68" s="84"/>
      <c r="G68" s="42"/>
      <c r="H68" s="44"/>
      <c r="I68" s="42"/>
      <c r="J68" s="45"/>
      <c r="K68" s="45"/>
      <c r="L68" s="45"/>
      <c r="M68" s="45"/>
      <c r="N68" s="62"/>
    </row>
    <row r="69" spans="1:14" ht="21.75" customHeight="1">
      <c r="A69" s="61"/>
      <c r="D69" s="61" t="s">
        <v>226</v>
      </c>
      <c r="E69" s="61"/>
      <c r="F69" s="84"/>
      <c r="G69" s="42">
        <v>41</v>
      </c>
      <c r="H69" s="44"/>
      <c r="I69" s="12">
        <v>120</v>
      </c>
      <c r="J69" s="12"/>
      <c r="K69" s="12">
        <v>0</v>
      </c>
      <c r="L69" s="12"/>
      <c r="M69" s="12">
        <v>0</v>
      </c>
      <c r="N69" s="62"/>
    </row>
    <row r="70" spans="1:14" ht="21.75" customHeight="1">
      <c r="A70" s="61"/>
      <c r="D70" s="61" t="s">
        <v>227</v>
      </c>
      <c r="E70" s="61"/>
      <c r="F70" s="84"/>
      <c r="G70" s="45">
        <v>-192334658</v>
      </c>
      <c r="H70" s="44"/>
      <c r="I70" s="13">
        <v>-239605890</v>
      </c>
      <c r="J70" s="45"/>
      <c r="K70" s="45">
        <v>-139723058</v>
      </c>
      <c r="L70" s="45"/>
      <c r="M70" s="12">
        <v>-179363209</v>
      </c>
      <c r="N70" s="62"/>
    </row>
    <row r="71" spans="1:14" ht="21.75" customHeight="1">
      <c r="A71" s="61"/>
      <c r="D71" s="61" t="s">
        <v>228</v>
      </c>
      <c r="E71" s="61"/>
      <c r="F71" s="84"/>
      <c r="G71" s="45">
        <v>-48011035</v>
      </c>
      <c r="H71" s="44"/>
      <c r="I71" s="13">
        <v>-41040830</v>
      </c>
      <c r="J71" s="45"/>
      <c r="K71" s="45">
        <v>-28280596</v>
      </c>
      <c r="L71" s="45"/>
      <c r="M71" s="12">
        <v>-29000000</v>
      </c>
      <c r="N71" s="62"/>
    </row>
    <row r="72" spans="1:14" ht="21.75" hidden="1" customHeight="1">
      <c r="A72" s="61"/>
      <c r="D72" s="61" t="s">
        <v>229</v>
      </c>
      <c r="E72" s="61"/>
      <c r="F72" s="84"/>
      <c r="G72" s="45"/>
      <c r="H72" s="44"/>
      <c r="I72" s="13"/>
      <c r="J72" s="13"/>
      <c r="K72" s="12"/>
      <c r="L72" s="13"/>
      <c r="M72" s="12"/>
      <c r="N72" s="62"/>
    </row>
    <row r="73" spans="1:14" ht="21.75" hidden="1" customHeight="1">
      <c r="A73" s="61"/>
      <c r="D73" s="61" t="s">
        <v>230</v>
      </c>
      <c r="E73" s="61"/>
      <c r="F73" s="84"/>
      <c r="G73" s="45"/>
      <c r="H73" s="44"/>
      <c r="I73" s="13"/>
      <c r="J73" s="13"/>
      <c r="K73" s="12"/>
      <c r="L73" s="13"/>
      <c r="M73" s="12"/>
      <c r="N73" s="62"/>
    </row>
    <row r="74" spans="1:14" ht="21.75" hidden="1" customHeight="1">
      <c r="A74" s="61"/>
      <c r="D74" s="61" t="s">
        <v>231</v>
      </c>
      <c r="E74" s="61"/>
      <c r="F74" s="84"/>
      <c r="G74" s="45"/>
      <c r="H74" s="44"/>
      <c r="I74" s="13"/>
      <c r="J74" s="13"/>
      <c r="K74" s="12"/>
      <c r="L74" s="13"/>
      <c r="M74" s="12"/>
      <c r="N74" s="62"/>
    </row>
    <row r="75" spans="1:14" ht="21.75" customHeight="1">
      <c r="A75" s="61"/>
      <c r="D75" s="61" t="s">
        <v>232</v>
      </c>
      <c r="E75" s="61"/>
      <c r="F75" s="84"/>
      <c r="G75" s="12">
        <v>0</v>
      </c>
      <c r="H75" s="44"/>
      <c r="I75" s="12">
        <v>0</v>
      </c>
      <c r="J75" s="13"/>
      <c r="K75" s="12">
        <v>-2086250</v>
      </c>
      <c r="L75" s="13"/>
      <c r="M75" s="12">
        <v>-4646250</v>
      </c>
      <c r="N75" s="62"/>
    </row>
    <row r="76" spans="1:14" ht="21.75" customHeight="1">
      <c r="A76" s="61"/>
      <c r="D76" s="61" t="s">
        <v>233</v>
      </c>
      <c r="E76" s="61"/>
      <c r="F76" s="84"/>
      <c r="G76" s="45">
        <v>-786836</v>
      </c>
      <c r="H76" s="44"/>
      <c r="I76" s="12">
        <v>-814</v>
      </c>
      <c r="J76" s="13"/>
      <c r="K76" s="12">
        <v>0</v>
      </c>
      <c r="L76" s="13"/>
      <c r="M76" s="12">
        <v>-814</v>
      </c>
      <c r="N76" s="62"/>
    </row>
    <row r="77" spans="1:14" ht="21.75" customHeight="1">
      <c r="A77" s="61"/>
      <c r="D77" s="61" t="s">
        <v>234</v>
      </c>
      <c r="E77" s="61"/>
      <c r="F77" s="84"/>
      <c r="G77" s="45">
        <v>20714</v>
      </c>
      <c r="H77" s="44"/>
      <c r="I77" s="12">
        <v>12768</v>
      </c>
      <c r="J77" s="13"/>
      <c r="K77" s="13">
        <v>9041</v>
      </c>
      <c r="L77" s="13"/>
      <c r="M77" s="12">
        <v>5769</v>
      </c>
      <c r="N77" s="62"/>
    </row>
    <row r="78" spans="1:14" ht="21.75" hidden="1" customHeight="1">
      <c r="A78" s="61"/>
      <c r="D78" s="61" t="s">
        <v>235</v>
      </c>
      <c r="E78" s="61"/>
      <c r="F78" s="84"/>
      <c r="G78" s="45"/>
      <c r="H78" s="44"/>
      <c r="I78" s="12"/>
      <c r="J78" s="13"/>
      <c r="K78" s="13"/>
      <c r="L78" s="13"/>
      <c r="M78" s="12"/>
      <c r="N78" s="62"/>
    </row>
    <row r="79" spans="1:14" ht="21.75" customHeight="1">
      <c r="A79" s="61"/>
      <c r="D79" s="61" t="s">
        <v>236</v>
      </c>
      <c r="E79" s="61"/>
      <c r="F79" s="84"/>
      <c r="G79" s="45">
        <v>-476560</v>
      </c>
      <c r="H79" s="44"/>
      <c r="I79" s="12">
        <v>-2024197</v>
      </c>
      <c r="J79" s="13"/>
      <c r="K79" s="13">
        <v>-377388</v>
      </c>
      <c r="L79" s="13"/>
      <c r="M79" s="12">
        <v>-1684956</v>
      </c>
      <c r="N79" s="62"/>
    </row>
    <row r="80" spans="1:14" ht="21.75" customHeight="1">
      <c r="A80" s="61"/>
      <c r="D80" s="61" t="s">
        <v>237</v>
      </c>
      <c r="E80" s="61"/>
      <c r="F80" s="84"/>
      <c r="G80" s="45">
        <v>-4478</v>
      </c>
      <c r="H80" s="44"/>
      <c r="I80" s="12">
        <v>-1207</v>
      </c>
      <c r="J80" s="13"/>
      <c r="K80" s="13">
        <v>0</v>
      </c>
      <c r="L80" s="13"/>
      <c r="M80" s="12">
        <v>0</v>
      </c>
      <c r="N80" s="62"/>
    </row>
    <row r="81" spans="1:14" ht="21.75" customHeight="1">
      <c r="A81" s="61"/>
      <c r="D81" s="61" t="s">
        <v>238</v>
      </c>
      <c r="E81" s="61"/>
      <c r="F81" s="84"/>
      <c r="G81" s="45">
        <v>-2168609</v>
      </c>
      <c r="H81" s="44"/>
      <c r="I81" s="12">
        <v>-1701665</v>
      </c>
      <c r="J81" s="13"/>
      <c r="K81" s="13">
        <v>-1919847</v>
      </c>
      <c r="L81" s="13"/>
      <c r="M81" s="12">
        <v>-1507105</v>
      </c>
      <c r="N81" s="62"/>
    </row>
    <row r="82" spans="1:14" ht="21.75" customHeight="1">
      <c r="A82" s="61"/>
      <c r="B82" s="61"/>
      <c r="C82" s="61"/>
      <c r="D82" s="61" t="s">
        <v>239</v>
      </c>
      <c r="E82" s="61"/>
      <c r="F82" s="84"/>
      <c r="G82" s="50">
        <f>SUM(G62:G81)</f>
        <v>-97874807</v>
      </c>
      <c r="H82" s="51"/>
      <c r="I82" s="50">
        <f>SUM(I62:I81)</f>
        <v>-105030116</v>
      </c>
      <c r="J82" s="44"/>
      <c r="K82" s="50">
        <f>SUM(K62:K81)</f>
        <v>-85977669</v>
      </c>
      <c r="L82" s="51"/>
      <c r="M82" s="50">
        <f>SUM(M62:M81)</f>
        <v>-97548781</v>
      </c>
      <c r="N82" s="62"/>
    </row>
    <row r="83" spans="1:14" ht="21.75" customHeight="1">
      <c r="A83" s="61" t="s">
        <v>240</v>
      </c>
      <c r="B83" s="61"/>
      <c r="C83" s="61"/>
      <c r="D83" s="61"/>
      <c r="E83" s="61"/>
      <c r="F83" s="84"/>
      <c r="G83" s="42"/>
      <c r="H83" s="51"/>
      <c r="I83" s="45"/>
      <c r="J83" s="44"/>
      <c r="K83" s="45"/>
      <c r="L83" s="51"/>
      <c r="M83" s="45"/>
      <c r="N83" s="62"/>
    </row>
    <row r="84" spans="1:14" ht="21.75" customHeight="1">
      <c r="A84" s="61"/>
      <c r="D84" s="61" t="s">
        <v>241</v>
      </c>
      <c r="E84" s="61"/>
      <c r="F84" s="202"/>
      <c r="G84" s="48">
        <v>7219568</v>
      </c>
      <c r="H84" s="44"/>
      <c r="I84" s="12">
        <v>108868</v>
      </c>
      <c r="J84" s="13"/>
      <c r="K84" s="48">
        <v>7219568</v>
      </c>
      <c r="L84" s="13"/>
      <c r="M84" s="12">
        <v>108868</v>
      </c>
      <c r="N84" s="62"/>
    </row>
    <row r="85" spans="1:14" ht="21.75" customHeight="1">
      <c r="A85" s="61"/>
      <c r="D85" s="61" t="s">
        <v>242</v>
      </c>
      <c r="E85" s="61"/>
      <c r="F85" s="202"/>
      <c r="G85" s="48">
        <v>-14275701</v>
      </c>
      <c r="H85" s="44"/>
      <c r="I85" s="79">
        <v>-14324380</v>
      </c>
      <c r="J85" s="13"/>
      <c r="K85" s="48">
        <v>-14275701</v>
      </c>
      <c r="L85" s="13"/>
      <c r="M85" s="48">
        <v>-14324380</v>
      </c>
      <c r="N85" s="62"/>
    </row>
    <row r="86" spans="1:14" ht="21.75" hidden="1" customHeight="1">
      <c r="A86" s="61"/>
      <c r="D86" s="61" t="s">
        <v>243</v>
      </c>
      <c r="E86" s="61"/>
      <c r="F86" s="8"/>
      <c r="G86" s="42"/>
      <c r="H86" s="44"/>
      <c r="I86" s="12"/>
      <c r="J86" s="12"/>
      <c r="K86" s="12"/>
      <c r="L86" s="12"/>
      <c r="M86" s="12"/>
      <c r="N86" s="62"/>
    </row>
    <row r="87" spans="1:14" ht="21.75" customHeight="1">
      <c r="A87" s="61"/>
      <c r="D87" s="61" t="s">
        <v>244</v>
      </c>
      <c r="E87" s="61"/>
      <c r="F87" s="202"/>
      <c r="G87" s="48">
        <v>-5923319</v>
      </c>
      <c r="H87" s="44"/>
      <c r="I87" s="79">
        <v>-10661974</v>
      </c>
      <c r="J87" s="13"/>
      <c r="K87" s="48">
        <v>-5923319</v>
      </c>
      <c r="L87" s="13"/>
      <c r="M87" s="13">
        <v>-10661974</v>
      </c>
      <c r="N87" s="62"/>
    </row>
    <row r="88" spans="1:14" ht="21.75" customHeight="1">
      <c r="A88" s="61"/>
      <c r="D88" s="61" t="s">
        <v>245</v>
      </c>
      <c r="E88" s="61"/>
      <c r="F88" s="84"/>
      <c r="G88" s="48">
        <v>-466749</v>
      </c>
      <c r="H88" s="44"/>
      <c r="I88" s="79">
        <v>-463249</v>
      </c>
      <c r="J88" s="13"/>
      <c r="K88" s="48">
        <v>0</v>
      </c>
      <c r="L88" s="13"/>
      <c r="M88" s="13">
        <v>0</v>
      </c>
      <c r="N88" s="62"/>
    </row>
    <row r="89" spans="1:14" ht="21.75" hidden="1" customHeight="1">
      <c r="A89" s="61"/>
      <c r="D89" s="61" t="s">
        <v>246</v>
      </c>
      <c r="E89" s="61"/>
      <c r="F89" s="84"/>
      <c r="G89" s="48"/>
      <c r="H89" s="44"/>
      <c r="I89" s="79"/>
      <c r="J89" s="13"/>
      <c r="K89" s="48"/>
      <c r="L89" s="13"/>
      <c r="M89" s="13"/>
      <c r="N89" s="62"/>
    </row>
    <row r="90" spans="1:14" ht="21.75" hidden="1" customHeight="1">
      <c r="A90" s="61"/>
      <c r="D90" s="61" t="s">
        <v>247</v>
      </c>
      <c r="E90" s="61"/>
      <c r="F90" s="84"/>
      <c r="G90" s="48"/>
      <c r="H90" s="44"/>
      <c r="I90" s="79"/>
      <c r="J90" s="13"/>
      <c r="K90" s="48"/>
      <c r="L90" s="13"/>
      <c r="M90" s="13"/>
      <c r="N90" s="62"/>
    </row>
    <row r="91" spans="1:14" ht="21.75" customHeight="1">
      <c r="A91" s="61"/>
      <c r="D91" s="61" t="s">
        <v>248</v>
      </c>
      <c r="E91" s="61"/>
      <c r="F91" s="84"/>
      <c r="G91" s="48">
        <v>-411309</v>
      </c>
      <c r="H91" s="44"/>
      <c r="I91" s="79">
        <v>0</v>
      </c>
      <c r="J91" s="13"/>
      <c r="K91" s="48">
        <v>-411309</v>
      </c>
      <c r="L91" s="13"/>
      <c r="M91" s="13">
        <v>0</v>
      </c>
      <c r="N91" s="62"/>
    </row>
    <row r="92" spans="1:14" ht="21.75" customHeight="1">
      <c r="A92" s="61"/>
      <c r="D92" s="61" t="s">
        <v>166</v>
      </c>
      <c r="E92" s="61"/>
      <c r="F92" s="202"/>
      <c r="G92" s="48">
        <v>0</v>
      </c>
      <c r="H92" s="44"/>
      <c r="I92" s="48">
        <v>-3207966</v>
      </c>
      <c r="J92" s="44"/>
      <c r="K92" s="48">
        <v>0</v>
      </c>
      <c r="L92" s="44"/>
      <c r="M92" s="48">
        <v>-3207966</v>
      </c>
      <c r="N92" s="62"/>
    </row>
    <row r="93" spans="1:14" ht="21.75" customHeight="1">
      <c r="A93" s="61"/>
      <c r="D93" s="61" t="s">
        <v>249</v>
      </c>
      <c r="E93" s="61"/>
      <c r="F93" s="84"/>
      <c r="G93" s="48">
        <v>-792704</v>
      </c>
      <c r="H93" s="44"/>
      <c r="I93" s="48">
        <v>-712479</v>
      </c>
      <c r="J93" s="44"/>
      <c r="K93" s="48">
        <v>-682926</v>
      </c>
      <c r="L93" s="44"/>
      <c r="M93" s="48">
        <v>-660509</v>
      </c>
      <c r="N93" s="62"/>
    </row>
    <row r="94" spans="1:14" ht="21.75" customHeight="1">
      <c r="A94" s="61"/>
      <c r="B94" s="61"/>
      <c r="C94" s="61"/>
      <c r="D94" s="61" t="s">
        <v>250</v>
      </c>
      <c r="E94" s="61"/>
      <c r="F94" s="84"/>
      <c r="G94" s="50">
        <f>SUM(G84:G93)</f>
        <v>-14650214</v>
      </c>
      <c r="H94" s="44"/>
      <c r="I94" s="50">
        <f>SUM(I84:I93)</f>
        <v>-29261180</v>
      </c>
      <c r="J94" s="44"/>
      <c r="K94" s="50">
        <f>SUM(K84:K93)</f>
        <v>-14073687</v>
      </c>
      <c r="L94" s="44"/>
      <c r="M94" s="50">
        <f>SUM(M84:M93)</f>
        <v>-28745961</v>
      </c>
      <c r="N94" s="62"/>
    </row>
    <row r="95" spans="1:14" ht="21.75" customHeight="1">
      <c r="A95" s="61" t="s">
        <v>251</v>
      </c>
      <c r="B95" s="61"/>
      <c r="C95" s="61"/>
      <c r="D95" s="61"/>
      <c r="E95" s="61"/>
      <c r="F95" s="84"/>
      <c r="G95" s="60"/>
      <c r="I95" s="60"/>
      <c r="K95" s="60"/>
      <c r="M95" s="60"/>
      <c r="N95" s="62"/>
    </row>
    <row r="96" spans="1:14" ht="21.75" customHeight="1">
      <c r="A96" s="61"/>
      <c r="B96" s="61" t="s">
        <v>252</v>
      </c>
      <c r="C96" s="61"/>
      <c r="D96" s="61"/>
      <c r="E96" s="61"/>
      <c r="F96" s="84"/>
      <c r="G96" s="49">
        <v>4557</v>
      </c>
      <c r="H96" s="44"/>
      <c r="I96" s="14">
        <v>-729</v>
      </c>
      <c r="J96" s="13"/>
      <c r="K96" s="14">
        <v>4976</v>
      </c>
      <c r="L96" s="13"/>
      <c r="M96" s="14">
        <v>1828</v>
      </c>
      <c r="N96" s="62"/>
    </row>
    <row r="97" spans="1:14" ht="21.75" customHeight="1">
      <c r="A97" s="61" t="s">
        <v>253</v>
      </c>
      <c r="B97" s="61"/>
      <c r="C97" s="61"/>
      <c r="D97" s="61"/>
      <c r="E97" s="61"/>
      <c r="F97" s="84"/>
      <c r="G97" s="45">
        <f>G59+G82+G94+G96</f>
        <v>-4388320</v>
      </c>
      <c r="H97" s="44"/>
      <c r="I97" s="45">
        <f>I59+I82+I94+I96</f>
        <v>-12812456</v>
      </c>
      <c r="J97" s="44"/>
      <c r="K97" s="45">
        <f>K59+K82+K94+K96</f>
        <v>-4397050</v>
      </c>
      <c r="L97" s="44"/>
      <c r="M97" s="45">
        <f>M59+M82+M94+M96</f>
        <v>-12832074</v>
      </c>
      <c r="N97" s="62"/>
    </row>
    <row r="98" spans="1:14" ht="21.75" customHeight="1">
      <c r="A98" s="61" t="s">
        <v>254</v>
      </c>
      <c r="B98" s="61"/>
      <c r="C98" s="61"/>
      <c r="D98" s="61"/>
      <c r="E98" s="61"/>
      <c r="F98" s="202">
        <v>7</v>
      </c>
      <c r="G98" s="42">
        <f>'FINANCIAL POSITION'!I8</f>
        <v>61962028</v>
      </c>
      <c r="H98" s="44"/>
      <c r="I98" s="165">
        <v>61384882</v>
      </c>
      <c r="J98" s="44"/>
      <c r="K98" s="42">
        <f>'FINANCIAL POSITION'!M8</f>
        <v>61920050</v>
      </c>
      <c r="L98" s="44"/>
      <c r="M98" s="165">
        <v>61350977</v>
      </c>
      <c r="N98" s="62"/>
    </row>
    <row r="99" spans="1:14" ht="21.75" customHeight="1" thickBot="1">
      <c r="A99" s="61" t="s">
        <v>255</v>
      </c>
      <c r="B99" s="61"/>
      <c r="C99" s="61"/>
      <c r="D99" s="61"/>
      <c r="E99" s="61"/>
      <c r="F99" s="202">
        <v>7</v>
      </c>
      <c r="G99" s="52">
        <f>SUM(G97:G98)</f>
        <v>57573708</v>
      </c>
      <c r="H99" s="51"/>
      <c r="I99" s="52">
        <f>SUM(I97:I98)</f>
        <v>48572426</v>
      </c>
      <c r="J99" s="44"/>
      <c r="K99" s="52">
        <f>SUM(K97:K98)</f>
        <v>57523000</v>
      </c>
      <c r="L99" s="51"/>
      <c r="M99" s="52">
        <f>SUM(M97:M98)</f>
        <v>48518903</v>
      </c>
      <c r="N99" s="62"/>
    </row>
    <row r="100" spans="1:14" ht="18" customHeight="1" thickTop="1">
      <c r="A100" s="61"/>
      <c r="B100" s="61"/>
      <c r="C100" s="61"/>
      <c r="D100" s="61"/>
      <c r="E100" s="61"/>
      <c r="F100" s="84"/>
      <c r="G100" s="44"/>
      <c r="H100" s="51"/>
      <c r="I100" s="44"/>
      <c r="J100" s="44"/>
      <c r="K100" s="44"/>
      <c r="L100" s="51"/>
      <c r="M100" s="44"/>
      <c r="N100" s="62"/>
    </row>
    <row r="101" spans="1:14" ht="17.25" customHeight="1">
      <c r="A101" s="61"/>
      <c r="B101" s="61"/>
      <c r="C101" s="61"/>
      <c r="D101" s="61"/>
      <c r="E101" s="61"/>
      <c r="F101" s="84"/>
      <c r="G101" s="44"/>
      <c r="H101" s="51"/>
      <c r="I101" s="44"/>
      <c r="J101" s="44"/>
      <c r="K101" s="44"/>
      <c r="L101" s="51"/>
      <c r="M101" s="44"/>
      <c r="N101" s="62"/>
    </row>
    <row r="102" spans="1:14" ht="18" customHeight="1">
      <c r="A102" s="61"/>
      <c r="B102" s="61"/>
      <c r="C102" s="61"/>
      <c r="D102" s="61"/>
      <c r="E102" s="61"/>
      <c r="F102" s="84"/>
      <c r="G102" s="44"/>
      <c r="H102" s="44"/>
      <c r="I102" s="44"/>
      <c r="J102" s="44"/>
      <c r="K102" s="44"/>
      <c r="L102" s="44"/>
      <c r="M102" s="44"/>
      <c r="N102" s="62"/>
    </row>
    <row r="103" spans="1:14" ht="18" customHeight="1">
      <c r="A103" s="61"/>
      <c r="B103" s="61"/>
      <c r="C103" s="61"/>
      <c r="D103" s="61"/>
      <c r="E103" s="61"/>
      <c r="F103" s="84"/>
      <c r="G103" s="44"/>
      <c r="H103" s="51"/>
      <c r="I103" s="44"/>
      <c r="J103" s="44"/>
      <c r="K103" s="44"/>
      <c r="L103" s="51"/>
      <c r="M103" s="44"/>
      <c r="N103" s="62"/>
    </row>
    <row r="104" spans="1:14" s="65" customFormat="1" ht="18" customHeight="1">
      <c r="E104" s="128" t="s">
        <v>114</v>
      </c>
      <c r="F104" s="58"/>
      <c r="G104" s="66"/>
      <c r="H104" s="67"/>
      <c r="I104" s="67"/>
      <c r="J104" s="67"/>
      <c r="K104" s="66"/>
      <c r="L104" s="66"/>
      <c r="M104" s="66"/>
    </row>
    <row r="105" spans="1:14" s="65" customFormat="1" ht="21.75" customHeight="1">
      <c r="E105" s="129" t="s">
        <v>53</v>
      </c>
      <c r="F105" s="58"/>
      <c r="G105" s="130"/>
      <c r="H105" s="67"/>
      <c r="J105" s="91" t="s">
        <v>54</v>
      </c>
      <c r="L105" s="58"/>
      <c r="M105" s="131"/>
    </row>
    <row r="106" spans="1:14" s="65" customFormat="1" ht="21.75" customHeight="1">
      <c r="E106" s="129" t="s">
        <v>55</v>
      </c>
      <c r="F106" s="58"/>
      <c r="G106" s="130"/>
      <c r="H106" s="67"/>
      <c r="J106" s="91" t="s">
        <v>56</v>
      </c>
      <c r="L106" s="58"/>
      <c r="M106" s="131"/>
    </row>
    <row r="109" spans="1:14">
      <c r="G109" s="64"/>
      <c r="K109" s="64"/>
    </row>
    <row r="110" spans="1:14">
      <c r="G110" s="64"/>
      <c r="K110" s="64"/>
    </row>
  </sheetData>
  <sheetProtection algorithmName="SHA-512" hashValue="oDY4UXHHmJrkXMLjr9u+x40v3xpJRXuGyYoFORsQyCHj6qJrHJM34jAMLe+HvM6Dh5QtlzQa/H5EcC+AfteyZg==" saltValue="QZQLeuzudBL9BILYpov7Wg==" spinCount="100000" sheet="1" formatCells="0" formatColumns="0" formatRows="0" insertColumns="0" insertRows="0" insertHyperlinks="0" deleteColumns="0" deleteRows="0" sort="0" autoFilter="0" pivotTables="0"/>
  <mergeCells count="4">
    <mergeCell ref="A3:N3"/>
    <mergeCell ref="G4:M4"/>
    <mergeCell ref="G5:I5"/>
    <mergeCell ref="K5:M5"/>
  </mergeCells>
  <pageMargins left="0.62992125984251968" right="0" top="0.59055118110236227" bottom="0.27559055118110237" header="0.15748031496062992" footer="0.23622047244094491"/>
  <pageSetup paperSize="9" scale="59" firstPageNumber="16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6M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6M'!Print_Area</vt:lpstr>
      <vt:lpstr>'FINANCIAL POSITION'!Print_Area</vt:lpstr>
      <vt:lpstr>'CASH FLOWS'!Print_Titles</vt:lpstr>
      <vt:lpstr>'COMPREHENSIVE INCOME 3M'!Print_Titles</vt:lpstr>
      <vt:lpstr>'COMPREHENSIVE INCOME 6M'!Print_Titles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dcterms:created xsi:type="dcterms:W3CDTF">2011-03-04T09:26:09Z</dcterms:created>
  <dcterms:modified xsi:type="dcterms:W3CDTF">2021-08-26T08:52:14Z</dcterms:modified>
  <cp:category/>
  <cp:contentStatus/>
</cp:coreProperties>
</file>