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F\FinSt_2021_FSI\T\Thanachart Securities Public\HY'2021\Convert\"/>
    </mc:Choice>
  </mc:AlternateContent>
  <xr:revisionPtr revIDLastSave="0" documentId="13_ncr:1_{3164B809-C955-4E06-A11A-1308EE4AEE5B}" xr6:coauthVersionLast="45" xr6:coauthVersionMax="45" xr10:uidLastSave="{00000000-0000-0000-0000-000000000000}"/>
  <bookViews>
    <workbookView xWindow="-120" yWindow="-120" windowWidth="20730" windowHeight="11160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0" r:id="rId8"/>
    <sheet name="PL" sheetId="11" r:id="rId9"/>
    <sheet name="CE" sheetId="12" r:id="rId10"/>
    <sheet name="CF" sheetId="8" r:id="rId11"/>
  </sheets>
  <externalReferences>
    <externalReference r:id="rId12"/>
    <externalReference r:id="rId13"/>
  </externalReferences>
  <definedNames>
    <definedName name="_xlnm.Print_Area" localSheetId="7">BS!$A$1:$J$53</definedName>
    <definedName name="_xlnm.Print_Area" localSheetId="9">CE!$A$1:$M$33</definedName>
    <definedName name="_xlnm.Print_Area" localSheetId="10">CF!$A$1:$I$70</definedName>
    <definedName name="_xlnm.Print_Area" localSheetId="8">PL!$A$1:$J$49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8" l="1"/>
  <c r="G61" i="8"/>
  <c r="I54" i="8"/>
  <c r="G54" i="8"/>
  <c r="M26" i="12" l="1"/>
  <c r="M24" i="12" l="1"/>
  <c r="M21" i="12" l="1"/>
  <c r="K20" i="12"/>
  <c r="I20" i="12"/>
  <c r="G20" i="12"/>
  <c r="E20" i="12"/>
  <c r="C20" i="12"/>
  <c r="M19" i="12"/>
  <c r="M18" i="12"/>
  <c r="K17" i="12"/>
  <c r="I17" i="12"/>
  <c r="I22" i="12" s="1"/>
  <c r="G17" i="12"/>
  <c r="E17" i="12"/>
  <c r="C17" i="12"/>
  <c r="M15" i="12"/>
  <c r="M13" i="12"/>
  <c r="M28" i="12"/>
  <c r="K27" i="12"/>
  <c r="K29" i="12" s="1"/>
  <c r="E27" i="12"/>
  <c r="E29" i="12" s="1"/>
  <c r="C27" i="12"/>
  <c r="C29" i="12" s="1"/>
  <c r="I27" i="12"/>
  <c r="I29" i="12" s="1"/>
  <c r="I36" i="11"/>
  <c r="I37" i="11" s="1"/>
  <c r="I20" i="11"/>
  <c r="I13" i="11"/>
  <c r="I21" i="11" s="1"/>
  <c r="G36" i="11"/>
  <c r="G37" i="11" s="1"/>
  <c r="G20" i="11"/>
  <c r="G13" i="11"/>
  <c r="I46" i="10"/>
  <c r="I37" i="10"/>
  <c r="I47" i="10" s="1"/>
  <c r="I18" i="10"/>
  <c r="G22" i="12" l="1"/>
  <c r="G31" i="12" s="1"/>
  <c r="I23" i="11"/>
  <c r="I7" i="8"/>
  <c r="I22" i="8" s="1"/>
  <c r="I44" i="8" s="1"/>
  <c r="I48" i="8" s="1"/>
  <c r="I62" i="8" s="1"/>
  <c r="I64" i="8" s="1"/>
  <c r="I48" i="10"/>
  <c r="M17" i="12"/>
  <c r="M22" i="12" s="1"/>
  <c r="M31" i="12" s="1"/>
  <c r="K22" i="12"/>
  <c r="K31" i="12" s="1"/>
  <c r="M20" i="12"/>
  <c r="I39" i="11"/>
  <c r="E22" i="12"/>
  <c r="E31" i="12" s="1"/>
  <c r="C22" i="12"/>
  <c r="C31" i="12" s="1"/>
  <c r="G21" i="11"/>
  <c r="G23" i="11" l="1"/>
  <c r="G7" i="8"/>
  <c r="G22" i="8" s="1"/>
  <c r="G44" i="8" s="1"/>
  <c r="G48" i="8" s="1"/>
  <c r="G62" i="8" s="1"/>
  <c r="G64" i="8" s="1"/>
  <c r="G65" i="8" s="1"/>
  <c r="G39" i="11"/>
  <c r="G25" i="12" l="1"/>
  <c r="G18" i="10"/>
  <c r="G46" i="10"/>
  <c r="G37" i="10"/>
  <c r="M25" i="12" l="1"/>
  <c r="M27" i="12" s="1"/>
  <c r="M29" i="12" s="1"/>
  <c r="G27" i="12"/>
  <c r="G29" i="12" s="1"/>
  <c r="G47" i="10"/>
  <c r="G48" i="10" l="1"/>
</calcChain>
</file>

<file path=xl/sharedStrings.xml><?xml version="1.0" encoding="utf-8"?>
<sst xmlns="http://schemas.openxmlformats.org/spreadsheetml/2006/main" count="194" uniqueCount="156">
  <si>
    <t>หมายเหตุ</t>
  </si>
  <si>
    <t>สินทรัพย์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</si>
  <si>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</si>
  <si>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</si>
  <si>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หนี้สินอื่น</t>
  </si>
  <si>
    <t>รวมหนี้สิน</t>
  </si>
  <si>
    <t>งบกระแสเงินสด</t>
  </si>
  <si>
    <t>งบกระแสเงินสด (ต่อ)</t>
  </si>
  <si>
    <t>เงินสดและรายการเทียบเท่าเงินสด</t>
  </si>
  <si>
    <t>รายได้</t>
  </si>
  <si>
    <t>ค่าใช้จ่าย</t>
  </si>
  <si>
    <t>รวม</t>
  </si>
  <si>
    <t>รวมค่าใช้จ่าย</t>
  </si>
  <si>
    <t>กำไรสะสม</t>
  </si>
  <si>
    <t>รวมรายได้</t>
  </si>
  <si>
    <t>ทุนเรือนหุ้น</t>
  </si>
  <si>
    <t>บริษัทหลักทรัพย์ ธนชาต จำกัด (มหาชน)</t>
  </si>
  <si>
    <t>กำไรต่อหุ้นขั้นพื้นฐาน</t>
  </si>
  <si>
    <t>จัดสรรแล้ว -</t>
  </si>
  <si>
    <t>ยังไม่ได้จัดสรร</t>
  </si>
  <si>
    <t>กรรมการ</t>
  </si>
  <si>
    <t>(นางอัศวินี ไตลังคะ)</t>
  </si>
  <si>
    <t>เงินปันผลจ่าย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</si>
  <si>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</si>
  <si>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</si>
  <si>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</si>
  <si>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เจ้าหนี้ธุรกิจหลักทรัพย์และสัญญาซื้อขายล่วงหน้า</t>
  </si>
  <si>
    <t>(หน่วย: บาท)</t>
  </si>
  <si>
    <t xml:space="preserve">   ยังไม่ได้จัดสรร</t>
  </si>
  <si>
    <t>ค่าธรรมเนียมและบริการจ่าย</t>
  </si>
  <si>
    <t xml:space="preserve">   ค่าเสื่อมราคาและรายจ่ายตัดบัญชี</t>
  </si>
  <si>
    <t xml:space="preserve">   ในสินทรัพย์และหนี้สินดำเนินงาน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</si>
  <si>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</si>
  <si>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</si>
  <si>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</si>
  <si>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</si>
  <si>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</si>
  <si>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</si>
  <si>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</si>
  <si>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รายได้อื่น</t>
  </si>
  <si>
    <t>เงินสดรับจากเงินปันผล</t>
  </si>
  <si>
    <t>กำไรจากการดำเนินงานก่อนการเปลี่ยนแปลง</t>
  </si>
  <si>
    <t>งบแสดงฐานะการเงิน</t>
  </si>
  <si>
    <t>สินทรัพย์ตราสารอนุพันธ์</t>
  </si>
  <si>
    <t>งบแสดงฐานะการเงิน (ต่อ)</t>
  </si>
  <si>
    <t>หนี้สินและส่วนของเจ้าของ</t>
  </si>
  <si>
    <t>เงินกู้ยืมจากสถาบันการเงิน</t>
  </si>
  <si>
    <t>หนี้สินตราสารอนุพันธ์</t>
  </si>
  <si>
    <t>ภาษีเงินได้ค้างจ่าย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</si>
  <si>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</si>
  <si>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</si>
  <si>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</si>
  <si>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</si>
  <si>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กำไรก่อนภาษีเงินได้</t>
  </si>
  <si>
    <t>ภาษีเงินได้</t>
  </si>
  <si>
    <t>กำไรต่อหุ้น</t>
  </si>
  <si>
    <t>งบแสดงการเปลี่ยนแปลงส่วนของเจ้าของ</t>
  </si>
  <si>
    <t xml:space="preserve">   เงินสดจ่ายภาษีเงินได้</t>
  </si>
  <si>
    <t xml:space="preserve">   ค่าใช้จ่ายผลประโยชน์ของพนักงาน</t>
  </si>
  <si>
    <t xml:space="preserve">สินทรัพย์ดำเนินงาน (เพิ่มขึ้น) ลดลง </t>
  </si>
  <si>
    <t xml:space="preserve">   เงินสดรับจากดอกเบี้ย</t>
  </si>
  <si>
    <t xml:space="preserve">   เงินสดจ่ายดอกเบี้ย (รวมต้นทุนทางการเงินอื่น)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</si>
  <si>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</si>
  <si>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</si>
  <si>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</si>
  <si>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</si>
  <si>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</si>
  <si>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</si>
  <si>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ทุนที่ออกและชำระแล้ว</t>
  </si>
  <si>
    <t xml:space="preserve">      หุ้นสามัญ</t>
  </si>
  <si>
    <t xml:space="preserve">   จัดสรรแล้ว - ทุนสำรองตามกฎหมาย</t>
  </si>
  <si>
    <t>เงินให้กู้ยืมแก่พนักงาน</t>
  </si>
  <si>
    <t>ทุนที่ออกและชำระแล้ว</t>
  </si>
  <si>
    <t>กำไรและผลตอบแทนจากเครื่องมือทางการเงิน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</si>
  <si>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</si>
  <si>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</si>
  <si>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</si>
  <si>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เงินให้กู้ยืมแก่พนักงาน</t>
  </si>
  <si>
    <t>รายได้ค่านายหน้า</t>
  </si>
  <si>
    <t>รายได้ค่าธรรมเนียมและบริการ</t>
  </si>
  <si>
    <t xml:space="preserve">   เจ้าหนี้สำนักหักบัญชีและบริษัทหลักทรัพย์</t>
  </si>
  <si>
    <t>รายการที่จะถูกบันทึกในส่วนของกำไรขาดทุนในภายหลัง:</t>
  </si>
  <si>
    <t>รวมรายการที่จะถูกบันทึกในส่วนของกำไรขาดทุนในภายหลัง</t>
  </si>
  <si>
    <t>สินทรัพย์ภาษีเงินได้รอการตัดบัญชี</t>
  </si>
  <si>
    <t>กำไรขาดทุนเบ็ดเสร็จอื่น (ขาดทุน):</t>
  </si>
  <si>
    <t>ยอดคงเหลือ ณ วันที่ 1 มกราคม 2563</t>
  </si>
  <si>
    <t>สินทรัพย์สิทธิการใช้</t>
  </si>
  <si>
    <t>ประมาณการหนี้สิน</t>
  </si>
  <si>
    <t>องค์ประกอบอื่นของส่วนของเจ้าของ</t>
  </si>
  <si>
    <t>หนี้สินตามสัญญาเช่า</t>
  </si>
  <si>
    <t>งบกำไรขาดทุนเบ็ดเสร็จ (ต่อ)</t>
  </si>
  <si>
    <t>เงินลงทุนที่ไม่ได้วางเป็นประกัน</t>
  </si>
  <si>
    <t xml:space="preserve">   สินทรัพย์ตราสารอนุพันธ์</t>
  </si>
  <si>
    <t>กำไรหรือขาดทุน:</t>
  </si>
  <si>
    <t>รายได้ดอกเบี้ย</t>
  </si>
  <si>
    <t>ค่าใช้จ่ายดอกเบี้ย</t>
  </si>
  <si>
    <t xml:space="preserve">   บวก: ผลกระทบของภาษีเงินได้</t>
  </si>
  <si>
    <t>กำไรขาดทุนเบ็ดเสร็จอื่น</t>
  </si>
  <si>
    <t>ลงทุนที่กำหนดให้วัด</t>
  </si>
  <si>
    <t xml:space="preserve">กำไร (ขาดทุน) </t>
  </si>
  <si>
    <t>มูลค่าด้วยมูลค่ายุติธรรม</t>
  </si>
  <si>
    <t>จากการวัดมูลค่า</t>
  </si>
  <si>
    <t>ผ่านกำไรขาดทุน</t>
  </si>
  <si>
    <t>สำรองตามกฎหมาย</t>
  </si>
  <si>
    <t>เงินลงทุนเผื่อขาย</t>
  </si>
  <si>
    <t>เบ็ดเสร็จอื่น</t>
  </si>
  <si>
    <t>เงินปันผลจ่าย (หมายเหตุ 28)</t>
  </si>
  <si>
    <t>ผลกระทบสะสมจากการเปลี่ยนแปลง</t>
  </si>
  <si>
    <t xml:space="preserve">   - หลังการปรับปรุง</t>
  </si>
  <si>
    <t xml:space="preserve">   เงินลงทุนที่ไม่ได้วางเป็นประกัน</t>
  </si>
  <si>
    <t xml:space="preserve">   เงินลงทุนที่วางเป็นประกัน</t>
  </si>
  <si>
    <t xml:space="preserve">   เงินปันผลรับ</t>
  </si>
  <si>
    <t xml:space="preserve">   ค่าใช้จ่ายดอกเบี้ย</t>
  </si>
  <si>
    <t>(นางสาวพิมพ์ผกา นิจการุณ)</t>
  </si>
  <si>
    <t xml:space="preserve">   รายได้ดอกเบี้ย</t>
  </si>
  <si>
    <t xml:space="preserve">   ขาดทุนจากการจำหน่ายอุปกรณ์/ตัดจำหน่ายสินทรัพย์ไม่มีตัวตน/</t>
  </si>
  <si>
    <t xml:space="preserve">      ตัดจำหน่ายสินทรัพย์สิทธิการใช้</t>
  </si>
  <si>
    <t>เงินสดจ่ายหนี้สินตามสัญญาเช่า</t>
  </si>
  <si>
    <t xml:space="preserve">   ประมาณการหนี้สิน</t>
  </si>
  <si>
    <t>ณ วันที่ 30 มิถุนายน 2564</t>
  </si>
  <si>
    <t>30 มิถุนายน 2564</t>
  </si>
  <si>
    <t>31 ธันวาคม 2563</t>
  </si>
  <si>
    <t>กำไรสำหรับงวด</t>
  </si>
  <si>
    <t xml:space="preserve">   ขาดทุนจากการวัดมูลค่าเงินลงทุนในตราสารหนี้</t>
  </si>
  <si>
    <t xml:space="preserve">      ที่วัดมูลค่าด้วยมูลค่ายุติธรรมผ่านกำไรขาดทุนเบ็ดเสร็จอื่น</t>
  </si>
  <si>
    <t xml:space="preserve">รวมกำไรขาดทุนเบ็ดเสร็จอื่นสำหรับงวด (ขาดทุน) </t>
  </si>
  <si>
    <t>กำไรขาดทุนเบ็ดเสร็จรวมสำหรับงวด</t>
  </si>
  <si>
    <t>สำหรับงวดหกเดือนสิ้นสุดวันที่ 30 มิถุนายน 2564</t>
  </si>
  <si>
    <t>กำไร (ขาดทุน) จากเงิน</t>
  </si>
  <si>
    <t>กำไรขาดทุนเบ็ดเสร็จอื่นสำหรับงวด</t>
  </si>
  <si>
    <t>ยอดคงเหลือ ณ วันที่ 30 มิถุนายน 2563</t>
  </si>
  <si>
    <t>ยอดคงเหลือ ณ วันที่ 1 มกราคม 2564</t>
  </si>
  <si>
    <t>ยอดคงเหลือ ณ วันที่ 30 มิถุนายน 2564</t>
  </si>
  <si>
    <t>รายการปรับกระทบกำไรก่อนภาษีเงินได้</t>
  </si>
  <si>
    <t xml:space="preserve">   เป็นเงินสดรับ (จ่าย) จากกิจกรรมดำเนินงาน </t>
  </si>
  <si>
    <t xml:space="preserve">      ของตราสารอนุพันธ์</t>
  </si>
  <si>
    <t xml:space="preserve">   กำไรที่ยังไม่เกิดขึ้นจากการตีราคาหลักทรัพย์เพื่อค้า</t>
  </si>
  <si>
    <t xml:space="preserve">หนี้สินดำเนินงานเพิ่มขึ้น (ลดลง) 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</si>
  <si>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</si>
  <si>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</si>
  <si>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</si>
  <si>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เงินสดจ่ายจากเงินกู้ยืม</t>
  </si>
  <si>
    <t>เงินสดรับจากเงินกู้ยืม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</si>
  <si>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</si>
  <si>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</si>
  <si>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</si>
  <si>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หนี้สินภาษีเงินได้รอการตัดบัญชี</t>
  </si>
  <si>
    <t>ผลขาดทุนด้านเครดิตที่คาดว่าจะเกิดขึ้น</t>
  </si>
  <si>
    <t xml:space="preserve">   นโยบายการบัญชี </t>
  </si>
  <si>
    <t xml:space="preserve">   ผลขาดทุนด้านเครดิตที่คาดว่าจะเกิดขึ้น</t>
  </si>
  <si>
    <t xml:space="preserve">   (กำไร) ขาดทุนที่ยังไม่เกิดขึ้นจากการเปลี่ยนแปลงในมูลค่ายุติธรรม</t>
  </si>
  <si>
    <t>กำไรเบ็ดเสร็จรวมสำหรับงวด</t>
  </si>
  <si>
    <t>เงินสดรับจากตราสารหนี้ที่ออก</t>
  </si>
  <si>
    <t xml:space="preserve">   ตราสารหนี้ที่ออกและเงินกู้ยืมอื่น</t>
  </si>
  <si>
    <t>ตราสารหนี้ที่ออกและเงินกู้ยืมอื่น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</si>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</sst>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     &quot;??_);_(@_)"/>
    <numFmt numFmtId="171" formatCode="_-&quot;฿&quot;* #,##0_-;\-&quot;฿&quot;* #,##0_-;_-&quot;฿&quot;* &quot;-&quot;_-;_-@_-"/>
    <numFmt numFmtId="172" formatCode="_-* #,##0_-;\-* #,##0_-;_-* &quot;-&quot;_-;_-@_-"/>
    <numFmt numFmtId="173" formatCode="\t&quot;$&quot;#,##0_);\(\t&quot;$&quot;#,##0\)"/>
    <numFmt numFmtId="174" formatCode="_(&quot;฿&quot;* #,##0.00_);_(&quot;฿&quot;* \(#,##0.00\);_(&quot;฿&quot;* &quot;-&quot;??_);_(@_)"/>
    <numFmt numFmtId="175" formatCode="#,##0.0_);\(#,##0.0\)"/>
    <numFmt numFmtId="176" formatCode="#,##0.000_);\(#,##0.00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###0_);[Red]\(###0\)"/>
    <numFmt numFmtId="186" formatCode="General_)"/>
    <numFmt numFmtId="187" formatCode="0.000"/>
    <numFmt numFmtId="188" formatCode="_(* #,##0.0_);_(* \(#,##0.00\);_(* &quot;-&quot;??_);_(@_)"/>
    <numFmt numFmtId="189" formatCode="&quot;$&quot;#,\);\(&quot;$&quot;#,##0\)"/>
    <numFmt numFmtId="190" formatCode="0.000_)"/>
    <numFmt numFmtId="191" formatCode="_(* #,##0.000000_);_(* \(#,##0.000000\);_(* &quot;-&quot;??_);_(@_)"/>
    <numFmt numFmtId="192" formatCode="#,##0.000000000_);\(#,##0.000000000\)"/>
    <numFmt numFmtId="193" formatCode="#,##0.00&quot; F&quot;_);\(#,##0.00&quot; F&quot;\)"/>
    <numFmt numFmtId="194" formatCode="#,##0.00000000000_);\(#,##0.00000000000\)"/>
    <numFmt numFmtId="195" formatCode="#,##0\ \ ;\(#,##0\)\ ;\—\ \ \ \ "/>
    <numFmt numFmtId="196" formatCode="0."/>
    <numFmt numFmtId="197" formatCode="&quot;?&quot;#,##0;[Red]\-&quot;?&quot;#,##0"/>
    <numFmt numFmtId="198" formatCode="0.0&quot;  &quot;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##0_)"/>
    <numFmt numFmtId="202" formatCode="#,##0&quot; F&quot;_);[Red]\(#,##0&quot; F&quot;\)"/>
    <numFmt numFmtId="203" formatCode="\60\4\7\:"/>
    <numFmt numFmtId="204" formatCode="#,##0&quot;£&quot;_);[Red]\(#,##0&quot;£&quot;\)"/>
    <numFmt numFmtId="205" formatCode="&quot;$&quot;#,\);\(&quot;$&quot;#,\)"/>
    <numFmt numFmtId="206" formatCode="&quot;$&quot;#,;\(&quot;$&quot;#,\)"/>
    <numFmt numFmtId="207" formatCode="_-&quot;$&quot;* #,##0_-;\-&quot;$&quot;* #,##0_-;_-&quot;$&quot;* &quot;-&quot;_-;_-@_-"/>
    <numFmt numFmtId="208" formatCode="_-&quot;$&quot;* #,##0.00_-;\-&quot;$&quot;* #,##0.00_-;_-&quot;$&quot;* &quot;-&quot;??_-;_-@_-"/>
  </numFmts>
  <fonts count="91">
    <font>
      <sz val="15"/>
      <name val="Browalli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ms Rmn"/>
    </font>
    <font>
      <sz val="15"/>
      <name val="BrowalliaUPC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color indexed="8"/>
      <name val="EYInterstate Light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color theme="1"/>
      <name val="EYInterstate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0">
    <xf numFmtId="1" fontId="0" fillId="0" borderId="0"/>
    <xf numFmtId="43" fontId="17" fillId="0" borderId="0" applyFont="0" applyFill="0" applyBorder="0" applyAlignment="0" applyProtection="0"/>
    <xf numFmtId="169" fontId="4" fillId="0" borderId="0"/>
    <xf numFmtId="164" fontId="5" fillId="0" borderId="0" applyFont="0" applyFill="0" applyBorder="0" applyAlignment="0" applyProtection="0"/>
    <xf numFmtId="167" fontId="4" fillId="0" borderId="0"/>
    <xf numFmtId="166" fontId="4" fillId="0" borderId="0"/>
    <xf numFmtId="0" fontId="14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7" fillId="0" borderId="0"/>
    <xf numFmtId="0" fontId="3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8" fillId="0" borderId="0"/>
    <xf numFmtId="43" fontId="18" fillId="0" borderId="0" applyFont="0" applyFill="0" applyBorder="0" applyAlignment="0" applyProtection="0"/>
    <xf numFmtId="1" fontId="15" fillId="0" borderId="0"/>
    <xf numFmtId="0" fontId="2" fillId="0" borderId="0"/>
    <xf numFmtId="43" fontId="2" fillId="0" borderId="0" applyFont="0" applyFill="0" applyBorder="0" applyAlignment="0" applyProtection="0"/>
    <xf numFmtId="1" fontId="15" fillId="0" borderId="0"/>
    <xf numFmtId="1" fontId="15" fillId="0" borderId="0"/>
    <xf numFmtId="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177" fontId="9" fillId="0" borderId="0" applyFont="0" applyFill="0" applyBorder="0" applyAlignment="0" applyProtection="0"/>
    <xf numFmtId="0" fontId="46" fillId="0" borderId="0"/>
    <xf numFmtId="178" fontId="9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72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49" fillId="0" borderId="0"/>
    <xf numFmtId="182" fontId="9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183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0" fillId="0" borderId="0"/>
    <xf numFmtId="0" fontId="20" fillId="0" borderId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9" fontId="28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4" fillId="7" borderId="0" applyNumberFormat="0" applyBorder="0" applyAlignment="0" applyProtection="0"/>
    <xf numFmtId="185" fontId="9" fillId="0" borderId="0" applyFill="0" applyBorder="0" applyAlignment="0"/>
    <xf numFmtId="186" fontId="51" fillId="0" borderId="0" applyFill="0" applyBorder="0" applyAlignment="0"/>
    <xf numFmtId="187" fontId="51" fillId="0" borderId="0" applyFill="0" applyBorder="0" applyAlignment="0"/>
    <xf numFmtId="175" fontId="52" fillId="0" borderId="0" applyFill="0" applyBorder="0" applyAlignment="0"/>
    <xf numFmtId="176" fontId="52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25" fillId="25" borderId="11" applyNumberFormat="0" applyAlignment="0" applyProtection="0"/>
    <xf numFmtId="0" fontId="26" fillId="26" borderId="12" applyNumberFormat="0" applyAlignment="0" applyProtection="0"/>
    <xf numFmtId="4" fontId="3" fillId="0" borderId="0" applyFont="0" applyFill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88" fontId="5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91" fontId="4" fillId="0" borderId="0"/>
    <xf numFmtId="0" fontId="54" fillId="0" borderId="0" applyNumberFormat="0" applyAlignment="0">
      <alignment horizontal="left"/>
    </xf>
    <xf numFmtId="0" fontId="55" fillId="0" borderId="0"/>
    <xf numFmtId="0" fontId="55" fillId="0" borderId="0"/>
    <xf numFmtId="186" fontId="51" fillId="0" borderId="0" applyFont="0" applyFill="0" applyBorder="0" applyAlignment="0" applyProtection="0"/>
    <xf numFmtId="192" fontId="4" fillId="0" borderId="0"/>
    <xf numFmtId="193" fontId="9" fillId="0" borderId="0"/>
    <xf numFmtId="0" fontId="44" fillId="2" borderId="0" applyNumberFormat="0" applyFont="0" applyFill="0" applyBorder="0" applyProtection="0">
      <alignment horizontal="left"/>
    </xf>
    <xf numFmtId="14" fontId="21" fillId="0" borderId="0" applyFill="0" applyBorder="0" applyAlignment="0"/>
    <xf numFmtId="38" fontId="56" fillId="0" borderId="10">
      <alignment vertical="center"/>
    </xf>
    <xf numFmtId="194" fontId="4" fillId="0" borderId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7" fillId="0" borderId="0" applyNumberFormat="0" applyAlignment="0">
      <alignment horizontal="left"/>
    </xf>
    <xf numFmtId="0" fontId="29" fillId="0" borderId="0" applyNumberFormat="0" applyFill="0" applyBorder="0" applyAlignment="0" applyProtection="0"/>
    <xf numFmtId="195" fontId="58" fillId="0" borderId="0">
      <alignment horizontal="right"/>
    </xf>
    <xf numFmtId="0" fontId="30" fillId="9" borderId="0" applyNumberFormat="0" applyBorder="0" applyAlignment="0" applyProtection="0"/>
    <xf numFmtId="0" fontId="45" fillId="0" borderId="13" applyNumberFormat="0" applyAlignment="0" applyProtection="0">
      <alignment horizontal="left" vertical="center"/>
    </xf>
    <xf numFmtId="0" fontId="45" fillId="0" borderId="6">
      <alignment horizontal="left" vertical="center"/>
    </xf>
    <xf numFmtId="196" fontId="59" fillId="3" borderId="0">
      <alignment horizontal="left" vertical="top"/>
    </xf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42" fillId="3" borderId="0">
      <alignment horizontal="left" wrapText="1"/>
    </xf>
    <xf numFmtId="197" fontId="9" fillId="0" borderId="0" applyBorder="0" applyAlignment="0"/>
    <xf numFmtId="0" fontId="34" fillId="10" borderId="11" applyNumberFormat="0" applyAlignment="0" applyProtection="0"/>
    <xf numFmtId="198" fontId="9" fillId="0" borderId="0"/>
    <xf numFmtId="166" fontId="60" fillId="0" borderId="0"/>
    <xf numFmtId="38" fontId="61" fillId="0" borderId="0"/>
    <xf numFmtId="38" fontId="62" fillId="0" borderId="0"/>
    <xf numFmtId="38" fontId="63" fillId="0" borderId="0"/>
    <xf numFmtId="38" fontId="64" fillId="0" borderId="0"/>
    <xf numFmtId="0" fontId="58" fillId="0" borderId="0"/>
    <xf numFmtId="0" fontId="58" fillId="0" borderId="0"/>
    <xf numFmtId="0" fontId="58" fillId="0" borderId="0"/>
    <xf numFmtId="0" fontId="65" fillId="0" borderId="0" applyNumberFormat="0" applyFont="0" applyFill="0" applyBorder="0" applyProtection="0">
      <alignment horizontal="left" vertical="center"/>
    </xf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35" fillId="0" borderId="17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0" fontId="36" fillId="13" borderId="0" applyNumberFormat="0" applyBorder="0" applyAlignment="0" applyProtection="0"/>
    <xf numFmtId="201" fontId="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 applyNumberFormat="0" applyFill="0" applyBorder="0" applyAlignment="0" applyProtection="0"/>
    <xf numFmtId="0" fontId="37" fillId="24" borderId="0"/>
    <xf numFmtId="1" fontId="15" fillId="0" borderId="0"/>
    <xf numFmtId="0" fontId="28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21" fillId="0" borderId="0"/>
    <xf numFmtId="0" fontId="5" fillId="0" borderId="0"/>
    <xf numFmtId="0" fontId="4" fillId="0" borderId="0"/>
    <xf numFmtId="0" fontId="5" fillId="0" borderId="0"/>
    <xf numFmtId="0" fontId="21" fillId="0" borderId="0"/>
    <xf numFmtId="0" fontId="20" fillId="0" borderId="0"/>
    <xf numFmtId="0" fontId="9" fillId="0" borderId="0"/>
    <xf numFmtId="0" fontId="21" fillId="0" borderId="0"/>
    <xf numFmtId="0" fontId="5" fillId="0" borderId="0"/>
    <xf numFmtId="0" fontId="5" fillId="0" borderId="0"/>
    <xf numFmtId="0" fontId="9" fillId="0" borderId="0"/>
    <xf numFmtId="202" fontId="9" fillId="0" borderId="0"/>
    <xf numFmtId="0" fontId="28" fillId="8" borderId="18" applyNumberFormat="0" applyFont="0" applyAlignment="0" applyProtection="0"/>
    <xf numFmtId="0" fontId="38" fillId="25" borderId="19" applyNumberFormat="0" applyAlignment="0" applyProtection="0"/>
    <xf numFmtId="40" fontId="67" fillId="27" borderId="0">
      <alignment horizontal="right"/>
    </xf>
    <xf numFmtId="0" fontId="68" fillId="27" borderId="20"/>
    <xf numFmtId="0" fontId="69" fillId="0" borderId="0">
      <alignment horizontal="center"/>
    </xf>
    <xf numFmtId="0" fontId="70" fillId="0" borderId="0">
      <alignment horizontal="center"/>
    </xf>
    <xf numFmtId="176" fontId="52" fillId="0" borderId="0" applyFont="0" applyFill="0" applyBorder="0" applyAlignment="0" applyProtection="0"/>
    <xf numFmtId="20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6" fillId="0" borderId="21" applyNumberFormat="0" applyBorder="0"/>
    <xf numFmtId="3" fontId="72" fillId="0" borderId="0" applyNumberFormat="0" applyFill="0" applyBorder="0" applyAlignment="0" applyProtection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73" fillId="0" borderId="22">
      <alignment horizontal="center"/>
    </xf>
    <xf numFmtId="3" fontId="56" fillId="0" borderId="0" applyFont="0" applyFill="0" applyBorder="0" applyAlignment="0" applyProtection="0"/>
    <xf numFmtId="0" fontId="56" fillId="28" borderId="0" applyNumberFormat="0" applyFont="0" applyBorder="0" applyAlignment="0" applyProtection="0"/>
    <xf numFmtId="37" fontId="20" fillId="0" borderId="0"/>
    <xf numFmtId="0" fontId="15" fillId="0" borderId="0"/>
    <xf numFmtId="204" fontId="9" fillId="0" borderId="0" applyNumberFormat="0" applyFill="0" applyBorder="0" applyAlignment="0" applyProtection="0">
      <alignment horizontal="left"/>
    </xf>
    <xf numFmtId="38" fontId="65" fillId="0" borderId="0" applyNumberFormat="0" applyFont="0" applyFill="0" applyBorder="0" applyAlignment="0"/>
    <xf numFmtId="39" fontId="74" fillId="0" borderId="0"/>
    <xf numFmtId="0" fontId="21" fillId="0" borderId="0">
      <alignment vertical="top"/>
    </xf>
    <xf numFmtId="0" fontId="75" fillId="0" borderId="0" applyNumberFormat="0" applyBorder="0"/>
    <xf numFmtId="0" fontId="43" fillId="3" borderId="0">
      <alignment wrapText="1"/>
    </xf>
    <xf numFmtId="40" fontId="76" fillId="0" borderId="0" applyBorder="0">
      <alignment horizontal="right"/>
    </xf>
    <xf numFmtId="49" fontId="21" fillId="0" borderId="0" applyFill="0" applyBorder="0" applyAlignment="0"/>
    <xf numFmtId="205" fontId="52" fillId="0" borderId="0" applyFill="0" applyBorder="0" applyAlignment="0"/>
    <xf numFmtId="206" fontId="52" fillId="0" borderId="0" applyFill="0" applyBorder="0" applyAlignment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66" fillId="0" borderId="0" applyNumberFormat="0" applyFont="0" applyFill="0" applyBorder="0" applyProtection="0">
      <alignment horizontal="center" vertical="center" wrapText="1"/>
    </xf>
    <xf numFmtId="0" fontId="80" fillId="0" borderId="0" applyNumberFormat="0" applyFill="0" applyBorder="0" applyAlignment="0" applyProtection="0">
      <alignment vertical="top"/>
      <protection locked="0"/>
    </xf>
    <xf numFmtId="9" fontId="5" fillId="0" borderId="0" applyFill="0" applyBorder="0" applyAlignment="0" applyProtection="0"/>
    <xf numFmtId="17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26" borderId="12" applyNumberFormat="0" applyAlignment="0" applyProtection="0"/>
    <xf numFmtId="0" fontId="35" fillId="0" borderId="17" applyNumberFormat="0" applyFill="0" applyAlignment="0" applyProtection="0"/>
    <xf numFmtId="0" fontId="24" fillId="7" borderId="0" applyNumberFormat="0" applyBorder="0" applyAlignment="0" applyProtection="0"/>
    <xf numFmtId="0" fontId="38" fillId="25" borderId="19" applyNumberFormat="0" applyAlignment="0" applyProtection="0"/>
    <xf numFmtId="0" fontId="25" fillId="25" borderId="11" applyNumberFormat="0" applyAlignment="0" applyProtection="0"/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9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9" fillId="0" borderId="0"/>
    <xf numFmtId="0" fontId="9" fillId="0" borderId="0"/>
    <xf numFmtId="0" fontId="34" fillId="10" borderId="11" applyNumberFormat="0" applyAlignment="0" applyProtection="0"/>
    <xf numFmtId="0" fontId="36" fillId="13" borderId="0" applyNumberFormat="0" applyBorder="0" applyAlignment="0" applyProtection="0"/>
    <xf numFmtId="0" fontId="40" fillId="0" borderId="23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9" fillId="8" borderId="18" applyNumberFormat="0" applyFont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186" fontId="74" fillId="0" borderId="0"/>
    <xf numFmtId="17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81" fillId="0" borderId="0"/>
    <xf numFmtId="41" fontId="5" fillId="0" borderId="0" applyFont="0" applyFill="0" applyBorder="0" applyAlignment="0" applyProtection="0"/>
    <xf numFmtId="0" fontId="82" fillId="0" borderId="0"/>
    <xf numFmtId="0" fontId="83" fillId="0" borderId="0" applyNumberFormat="0" applyFill="0" applyBorder="0" applyAlignment="0" applyProtection="0">
      <alignment vertical="top"/>
      <protection locked="0"/>
    </xf>
    <xf numFmtId="207" fontId="84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19">
    <xf numFmtId="1" fontId="0" fillId="0" borderId="0" xfId="0"/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0" fillId="0" borderId="0" xfId="12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38" fontId="11" fillId="0" borderId="5" xfId="0" applyNumberFormat="1" applyFont="1" applyFill="1" applyBorder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38" fontId="10" fillId="0" borderId="0" xfId="12" applyNumberFormat="1" applyFont="1" applyAlignment="1">
      <alignment horizontal="left" vertical="center"/>
    </xf>
    <xf numFmtId="170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0" fontId="11" fillId="0" borderId="0" xfId="13" applyFont="1" applyAlignment="1">
      <alignment horizontal="right" vertical="center"/>
    </xf>
    <xf numFmtId="170" fontId="11" fillId="0" borderId="0" xfId="13" applyNumberFormat="1" applyFont="1" applyAlignment="1">
      <alignment horizontal="right" vertical="center"/>
    </xf>
    <xf numFmtId="0" fontId="11" fillId="0" borderId="0" xfId="13" applyFont="1" applyAlignment="1">
      <alignment horizontal="center" vertical="center"/>
    </xf>
    <xf numFmtId="170" fontId="11" fillId="0" borderId="0" xfId="13" applyNumberFormat="1" applyFont="1" applyAlignment="1">
      <alignment horizontal="center" vertical="center"/>
    </xf>
    <xf numFmtId="170" fontId="11" fillId="0" borderId="3" xfId="13" applyNumberFormat="1" applyFont="1" applyBorder="1" applyAlignment="1">
      <alignment horizontal="center" vertical="center"/>
    </xf>
    <xf numFmtId="41" fontId="11" fillId="0" borderId="7" xfId="3" applyNumberFormat="1" applyFont="1" applyBorder="1" applyAlignment="1">
      <alignment vertical="center"/>
    </xf>
    <xf numFmtId="41" fontId="11" fillId="0" borderId="8" xfId="3" applyNumberFormat="1" applyFont="1" applyBorder="1" applyAlignment="1">
      <alignment vertical="center"/>
    </xf>
    <xf numFmtId="41" fontId="11" fillId="0" borderId="3" xfId="3" applyNumberFormat="1" applyFont="1" applyBorder="1" applyAlignment="1">
      <alignment horizontal="center" vertical="center"/>
    </xf>
    <xf numFmtId="41" fontId="11" fillId="0" borderId="3" xfId="3" applyNumberFormat="1" applyFont="1" applyBorder="1" applyAlignment="1">
      <alignment vertical="center"/>
    </xf>
    <xf numFmtId="0" fontId="10" fillId="0" borderId="0" xfId="13" applyFont="1" applyAlignment="1">
      <alignment vertical="center"/>
    </xf>
    <xf numFmtId="41" fontId="11" fillId="0" borderId="4" xfId="3" applyNumberFormat="1" applyFont="1" applyBorder="1" applyAlignment="1">
      <alignment vertical="center"/>
    </xf>
    <xf numFmtId="37" fontId="11" fillId="0" borderId="0" xfId="13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41" fontId="11" fillId="0" borderId="0" xfId="3" applyNumberFormat="1" applyFont="1" applyAlignment="1">
      <alignment vertical="center"/>
    </xf>
    <xf numFmtId="41" fontId="11" fillId="0" borderId="0" xfId="13" applyNumberFormat="1" applyFont="1" applyAlignment="1">
      <alignment vertical="center"/>
    </xf>
    <xf numFmtId="41" fontId="11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43" fontId="11" fillId="0" borderId="0" xfId="117" applyFont="1" applyFill="1" applyAlignment="1">
      <alignment vertical="center"/>
    </xf>
    <xf numFmtId="41" fontId="11" fillId="29" borderId="0" xfId="0" applyNumberFormat="1" applyFont="1" applyFill="1" applyAlignment="1">
      <alignment horizontal="center" vertical="center"/>
    </xf>
    <xf numFmtId="38" fontId="86" fillId="0" borderId="0" xfId="118" applyNumberFormat="1" applyFont="1" applyAlignment="1">
      <alignment vertical="center"/>
    </xf>
    <xf numFmtId="38" fontId="87" fillId="0" borderId="0" xfId="343" applyNumberFormat="1" applyFont="1" applyAlignment="1">
      <alignment vertical="center"/>
    </xf>
    <xf numFmtId="41" fontId="11" fillId="0" borderId="24" xfId="3" applyNumberFormat="1" applyFont="1" applyBorder="1" applyAlignment="1">
      <alignment vertical="center"/>
    </xf>
    <xf numFmtId="38" fontId="88" fillId="0" borderId="0" xfId="0" applyNumberFormat="1" applyFont="1" applyFill="1" applyAlignment="1">
      <alignment vertical="center"/>
    </xf>
    <xf numFmtId="41" fontId="11" fillId="29" borderId="0" xfId="0" applyNumberFormat="1" applyFont="1" applyFill="1" applyBorder="1" applyAlignment="1">
      <alignment vertical="center"/>
    </xf>
    <xf numFmtId="0" fontId="11" fillId="0" borderId="3" xfId="13" applyFont="1" applyBorder="1" applyAlignment="1">
      <alignment horizontal="center" vertical="center"/>
    </xf>
    <xf numFmtId="37" fontId="89" fillId="0" borderId="3" xfId="0" quotePrefix="1" applyNumberFormat="1" applyFont="1" applyBorder="1" applyAlignment="1">
      <alignment horizontal="center" vertical="center"/>
    </xf>
    <xf numFmtId="37" fontId="90" fillId="0" borderId="0" xfId="0" applyNumberFormat="1" applyFont="1" applyAlignment="1">
      <alignment horizontal="center" vertical="center"/>
    </xf>
    <xf numFmtId="38" fontId="10" fillId="0" borderId="0" xfId="12" applyNumberFormat="1" applyFont="1" applyAlignment="1">
      <alignment horizontal="left" vertical="top"/>
    </xf>
    <xf numFmtId="38" fontId="11" fillId="0" borderId="0" xfId="0" applyNumberFormat="1" applyFont="1" applyAlignment="1">
      <alignment horizontal="centerContinuous" vertical="top"/>
    </xf>
    <xf numFmtId="37" fontId="11" fillId="0" borderId="0" xfId="0" applyNumberFormat="1" applyFont="1" applyAlignment="1">
      <alignment horizontal="centerContinuous" vertical="top"/>
    </xf>
    <xf numFmtId="38" fontId="11" fillId="0" borderId="0" xfId="0" applyNumberFormat="1" applyFont="1" applyAlignment="1">
      <alignment horizontal="left" vertical="top"/>
    </xf>
    <xf numFmtId="38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/>
    </xf>
    <xf numFmtId="37" fontId="11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center" vertical="top"/>
    </xf>
    <xf numFmtId="38" fontId="11" fillId="0" borderId="0" xfId="0" applyNumberFormat="1" applyFont="1" applyAlignment="1">
      <alignment vertical="top"/>
    </xf>
    <xf numFmtId="38" fontId="11" fillId="0" borderId="0" xfId="0" applyNumberFormat="1" applyFont="1" applyAlignment="1">
      <alignment horizontal="center" vertical="top"/>
    </xf>
    <xf numFmtId="38" fontId="11" fillId="0" borderId="3" xfId="0" applyNumberFormat="1" applyFont="1" applyBorder="1" applyAlignment="1">
      <alignment horizontal="center" vertical="top"/>
    </xf>
    <xf numFmtId="38" fontId="12" fillId="0" borderId="0" xfId="0" applyNumberFormat="1" applyFont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37" fontId="12" fillId="0" borderId="0" xfId="0" applyNumberFormat="1" applyFont="1" applyAlignment="1">
      <alignment horizontal="center" vertical="top"/>
    </xf>
    <xf numFmtId="38" fontId="10" fillId="0" borderId="0" xfId="0" applyNumberFormat="1" applyFont="1" applyAlignment="1">
      <alignment vertical="top"/>
    </xf>
    <xf numFmtId="0" fontId="11" fillId="0" borderId="0" xfId="0" quotePrefix="1" applyNumberFormat="1" applyFont="1" applyAlignment="1">
      <alignment horizontal="center" vertical="top"/>
    </xf>
    <xf numFmtId="37" fontId="11" fillId="0" borderId="0" xfId="0" applyNumberFormat="1" applyFont="1" applyAlignment="1">
      <alignment vertical="top"/>
    </xf>
    <xf numFmtId="38" fontId="13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1" fontId="11" fillId="0" borderId="6" xfId="0" applyNumberFormat="1" applyFont="1" applyBorder="1" applyAlignment="1">
      <alignment vertical="top"/>
    </xf>
    <xf numFmtId="41" fontId="11" fillId="0" borderId="3" xfId="0" applyNumberFormat="1" applyFont="1" applyBorder="1" applyAlignment="1">
      <alignment vertical="top"/>
    </xf>
    <xf numFmtId="165" fontId="13" fillId="0" borderId="0" xfId="0" applyNumberFormat="1" applyFont="1" applyAlignment="1">
      <alignment horizontal="center" vertical="top"/>
    </xf>
    <xf numFmtId="38" fontId="13" fillId="0" borderId="0" xfId="0" applyNumberFormat="1" applyFont="1" applyAlignment="1">
      <alignment vertical="top"/>
    </xf>
    <xf numFmtId="41" fontId="11" fillId="0" borderId="4" xfId="0" applyNumberFormat="1" applyFont="1" applyBorder="1" applyAlignment="1">
      <alignment vertical="top"/>
    </xf>
    <xf numFmtId="39" fontId="11" fillId="0" borderId="0" xfId="0" applyNumberFormat="1" applyFont="1" applyAlignment="1">
      <alignment vertical="top"/>
    </xf>
    <xf numFmtId="39" fontId="11" fillId="0" borderId="4" xfId="0" applyNumberFormat="1" applyFont="1" applyBorder="1" applyAlignment="1">
      <alignment vertical="top"/>
    </xf>
    <xf numFmtId="41" fontId="11" fillId="0" borderId="0" xfId="3" applyNumberFormat="1" applyFont="1" applyBorder="1" applyAlignment="1">
      <alignment vertical="center"/>
    </xf>
    <xf numFmtId="38" fontId="10" fillId="0" borderId="0" xfId="12" applyNumberFormat="1" applyFont="1" applyFill="1" applyAlignment="1">
      <alignment horizontal="left" vertical="top"/>
    </xf>
    <xf numFmtId="38" fontId="11" fillId="0" borderId="0" xfId="0" applyNumberFormat="1" applyFont="1" applyFill="1" applyAlignment="1">
      <alignment horizontal="centerContinuous" vertical="top"/>
    </xf>
    <xf numFmtId="37" fontId="11" fillId="0" borderId="0" xfId="0" applyNumberFormat="1" applyFont="1" applyFill="1" applyAlignment="1">
      <alignment horizontal="centerContinuous" vertical="top"/>
    </xf>
    <xf numFmtId="38" fontId="11" fillId="0" borderId="0" xfId="0" applyNumberFormat="1" applyFont="1" applyFill="1" applyAlignment="1">
      <alignment vertical="top"/>
    </xf>
    <xf numFmtId="38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left" vertical="top"/>
    </xf>
    <xf numFmtId="38" fontId="11" fillId="0" borderId="0" xfId="0" applyNumberFormat="1" applyFont="1" applyFill="1" applyAlignment="1">
      <alignment horizontal="center" vertical="top"/>
    </xf>
    <xf numFmtId="38" fontId="12" fillId="0" borderId="0" xfId="0" applyNumberFormat="1" applyFont="1" applyFill="1" applyAlignment="1">
      <alignment horizontal="center" vertical="top"/>
    </xf>
    <xf numFmtId="37" fontId="11" fillId="0" borderId="0" xfId="0" applyNumberFormat="1" applyFont="1" applyFill="1" applyAlignment="1">
      <alignment horizontal="right" vertical="top"/>
    </xf>
    <xf numFmtId="37" fontId="11" fillId="0" borderId="0" xfId="0" applyNumberFormat="1" applyFont="1" applyFill="1" applyAlignment="1">
      <alignment horizontal="center" vertical="top"/>
    </xf>
    <xf numFmtId="0" fontId="11" fillId="0" borderId="3" xfId="0" quotePrefix="1" applyNumberFormat="1" applyFont="1" applyFill="1" applyBorder="1" applyAlignment="1">
      <alignment horizontal="center" vertical="top"/>
    </xf>
    <xf numFmtId="37" fontId="12" fillId="0" borderId="0" xfId="0" applyNumberFormat="1" applyFont="1" applyFill="1" applyAlignment="1">
      <alignment horizontal="center" vertical="top"/>
    </xf>
    <xf numFmtId="38" fontId="10" fillId="0" borderId="0" xfId="0" applyNumberFormat="1" applyFont="1" applyFill="1" applyAlignment="1">
      <alignment vertical="top"/>
    </xf>
    <xf numFmtId="37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center" vertical="top"/>
    </xf>
    <xf numFmtId="0" fontId="11" fillId="0" borderId="0" xfId="0" applyNumberFormat="1" applyFont="1" applyFill="1" applyAlignment="1">
      <alignment vertical="top"/>
    </xf>
    <xf numFmtId="41" fontId="11" fillId="0" borderId="3" xfId="0" applyNumberFormat="1" applyFont="1" applyFill="1" applyBorder="1" applyAlignment="1">
      <alignment vertical="top"/>
    </xf>
    <xf numFmtId="38" fontId="11" fillId="0" borderId="0" xfId="0" applyNumberFormat="1" applyFont="1" applyFill="1" applyAlignment="1">
      <alignment horizontal="left" vertical="top"/>
    </xf>
    <xf numFmtId="41" fontId="11" fillId="0" borderId="6" xfId="0" applyNumberFormat="1" applyFont="1" applyFill="1" applyBorder="1" applyAlignment="1">
      <alignment horizontal="center" vertical="top"/>
    </xf>
    <xf numFmtId="41" fontId="11" fillId="0" borderId="4" xfId="0" applyNumberFormat="1" applyFont="1" applyFill="1" applyBorder="1" applyAlignment="1">
      <alignment vertical="top"/>
    </xf>
    <xf numFmtId="38" fontId="11" fillId="0" borderId="9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11" fillId="0" borderId="3" xfId="13" applyFont="1" applyBorder="1" applyAlignment="1">
      <alignment horizontal="center" vertical="center"/>
    </xf>
  </cellXfs>
  <cellStyles count="410">
    <cellStyle name="??" xfId="119" xr:uid="{00000000-0005-0000-0000-000000000000}"/>
    <cellStyle name="?? [0.00]_ADMAG" xfId="120" xr:uid="{00000000-0005-0000-0000-000001000000}"/>
    <cellStyle name="???" xfId="121" xr:uid="{00000000-0005-0000-0000-000002000000}"/>
    <cellStyle name="???? [0.00]_ADMAG" xfId="122" xr:uid="{00000000-0005-0000-0000-000003000000}"/>
    <cellStyle name="?????????????????" xfId="123" xr:uid="{00000000-0005-0000-0000-000004000000}"/>
    <cellStyle name="????????????????? [0]_MOGAS97" xfId="124" xr:uid="{00000000-0005-0000-0000-000005000000}"/>
    <cellStyle name="??????????????????? [0]_MOGAS97" xfId="125" xr:uid="{00000000-0005-0000-0000-000006000000}"/>
    <cellStyle name="???????????????????_MOGAS97" xfId="126" xr:uid="{00000000-0005-0000-0000-000007000000}"/>
    <cellStyle name="?????????????????_MOGAS97" xfId="127" xr:uid="{00000000-0005-0000-0000-000008000000}"/>
    <cellStyle name="????_ADMAG" xfId="128" xr:uid="{00000000-0005-0000-0000-000009000000}"/>
    <cellStyle name="???[0]_liz-ss" xfId="129" xr:uid="{00000000-0005-0000-0000-00000A000000}"/>
    <cellStyle name="???_'01.11" xfId="130" xr:uid="{00000000-0005-0000-0000-00000B000000}"/>
    <cellStyle name="??_ADMAG" xfId="131" xr:uid="{00000000-0005-0000-0000-00000C000000}"/>
    <cellStyle name="_TNS(L - O)" xfId="132" xr:uid="{00000000-0005-0000-0000-00000D000000}"/>
    <cellStyle name="_TNS(R - U)" xfId="133" xr:uid="{00000000-0005-0000-0000-00000E000000}"/>
    <cellStyle name="’??? [0.00]_TMCA Spreadsheet(body)" xfId="134" xr:uid="{00000000-0005-0000-0000-00000F000000}"/>
    <cellStyle name="’???_TMCA Spreadsheet(body)" xfId="135" xr:uid="{00000000-0005-0000-0000-000010000000}"/>
    <cellStyle name="•W?_TMCA Spreadsheet(body)" xfId="136" xr:uid="{00000000-0005-0000-0000-000011000000}"/>
    <cellStyle name="0,0_x000d__x000a_NA_x000d__x000a_" xfId="137" xr:uid="{00000000-0005-0000-0000-000012000000}"/>
    <cellStyle name="20% - Accent1 2" xfId="138" xr:uid="{00000000-0005-0000-0000-000013000000}"/>
    <cellStyle name="20% - Accent2 2" xfId="139" xr:uid="{00000000-0005-0000-0000-000014000000}"/>
    <cellStyle name="20% - Accent3 2" xfId="140" xr:uid="{00000000-0005-0000-0000-000015000000}"/>
    <cellStyle name="20% - Accent4 2" xfId="141" xr:uid="{00000000-0005-0000-0000-000016000000}"/>
    <cellStyle name="20% - Accent5 2" xfId="142" xr:uid="{00000000-0005-0000-0000-000017000000}"/>
    <cellStyle name="20% - Accent6 2" xfId="143" xr:uid="{00000000-0005-0000-0000-000018000000}"/>
    <cellStyle name="20% - ส่วนที่ถูกเน้น1" xfId="144" xr:uid="{00000000-0005-0000-0000-000019000000}"/>
    <cellStyle name="20% - ส่วนที่ถูกเน้น2" xfId="145" xr:uid="{00000000-0005-0000-0000-00001A000000}"/>
    <cellStyle name="20% - ส่วนที่ถูกเน้น3" xfId="146" xr:uid="{00000000-0005-0000-0000-00001B000000}"/>
    <cellStyle name="20% - ส่วนที่ถูกเน้น4" xfId="147" xr:uid="{00000000-0005-0000-0000-00001C000000}"/>
    <cellStyle name="20% - ส่วนที่ถูกเน้น5" xfId="148" xr:uid="{00000000-0005-0000-0000-00001D000000}"/>
    <cellStyle name="20% - ส่วนที่ถูกเน้น6" xfId="149" xr:uid="{00000000-0005-0000-0000-00001E000000}"/>
    <cellStyle name="40% - Accent1 2" xfId="150" xr:uid="{00000000-0005-0000-0000-00001F000000}"/>
    <cellStyle name="40% - Accent2 2" xfId="151" xr:uid="{00000000-0005-0000-0000-000020000000}"/>
    <cellStyle name="40% - Accent3 2" xfId="152" xr:uid="{00000000-0005-0000-0000-000021000000}"/>
    <cellStyle name="40% - Accent4 2" xfId="153" xr:uid="{00000000-0005-0000-0000-000022000000}"/>
    <cellStyle name="40% - Accent5 2" xfId="154" xr:uid="{00000000-0005-0000-0000-000023000000}"/>
    <cellStyle name="40% - Accent6 2" xfId="155" xr:uid="{00000000-0005-0000-0000-000024000000}"/>
    <cellStyle name="40% - ส่วนที่ถูกเน้น1" xfId="156" xr:uid="{00000000-0005-0000-0000-000025000000}"/>
    <cellStyle name="40% - ส่วนที่ถูกเน้น2" xfId="157" xr:uid="{00000000-0005-0000-0000-000026000000}"/>
    <cellStyle name="40% - ส่วนที่ถูกเน้น3" xfId="158" xr:uid="{00000000-0005-0000-0000-000027000000}"/>
    <cellStyle name="40% - ส่วนที่ถูกเน้น4" xfId="159" xr:uid="{00000000-0005-0000-0000-000028000000}"/>
    <cellStyle name="40% - ส่วนที่ถูกเน้น5" xfId="160" xr:uid="{00000000-0005-0000-0000-000029000000}"/>
    <cellStyle name="40% - ส่วนที่ถูกเน้น6" xfId="161" xr:uid="{00000000-0005-0000-0000-00002A000000}"/>
    <cellStyle name="60% - Accent1 2" xfId="162" xr:uid="{00000000-0005-0000-0000-00002B000000}"/>
    <cellStyle name="60% - Accent2 2" xfId="163" xr:uid="{00000000-0005-0000-0000-00002C000000}"/>
    <cellStyle name="60% - Accent3 2" xfId="164" xr:uid="{00000000-0005-0000-0000-00002D000000}"/>
    <cellStyle name="60% - Accent4 2" xfId="165" xr:uid="{00000000-0005-0000-0000-00002E000000}"/>
    <cellStyle name="60% - Accent5 2" xfId="166" xr:uid="{00000000-0005-0000-0000-00002F000000}"/>
    <cellStyle name="60% - Accent6 2" xfId="167" xr:uid="{00000000-0005-0000-0000-000030000000}"/>
    <cellStyle name="60% - ส่วนที่ถูกเน้น1" xfId="168" xr:uid="{00000000-0005-0000-0000-000031000000}"/>
    <cellStyle name="60% - ส่วนที่ถูกเน้น2" xfId="169" xr:uid="{00000000-0005-0000-0000-000032000000}"/>
    <cellStyle name="60% - ส่วนที่ถูกเน้น3" xfId="170" xr:uid="{00000000-0005-0000-0000-000033000000}"/>
    <cellStyle name="60% - ส่วนที่ถูกเน้น4" xfId="171" xr:uid="{00000000-0005-0000-0000-000034000000}"/>
    <cellStyle name="60% - ส่วนที่ถูกเน้น5" xfId="172" xr:uid="{00000000-0005-0000-0000-000035000000}"/>
    <cellStyle name="60% - ส่วนที่ถูกเน้น6" xfId="173" xr:uid="{00000000-0005-0000-0000-000036000000}"/>
    <cellStyle name="75" xfId="174" xr:uid="{00000000-0005-0000-0000-000037000000}"/>
    <cellStyle name="Accent1 2" xfId="175" xr:uid="{00000000-0005-0000-0000-000038000000}"/>
    <cellStyle name="Accent2 2" xfId="176" xr:uid="{00000000-0005-0000-0000-000039000000}"/>
    <cellStyle name="Accent3 2" xfId="177" xr:uid="{00000000-0005-0000-0000-00003A000000}"/>
    <cellStyle name="Accent4 2" xfId="178" xr:uid="{00000000-0005-0000-0000-00003B000000}"/>
    <cellStyle name="Accent5 2" xfId="179" xr:uid="{00000000-0005-0000-0000-00003C000000}"/>
    <cellStyle name="Accent6 2" xfId="180" xr:uid="{00000000-0005-0000-0000-00003D000000}"/>
    <cellStyle name="Bad 2" xfId="181" xr:uid="{00000000-0005-0000-0000-00003E000000}"/>
    <cellStyle name="Calc Currency (0)" xfId="182" xr:uid="{00000000-0005-0000-0000-00003F000000}"/>
    <cellStyle name="Calc Currency (2)" xfId="183" xr:uid="{00000000-0005-0000-0000-000040000000}"/>
    <cellStyle name="Calc Percent (0)" xfId="184" xr:uid="{00000000-0005-0000-0000-000041000000}"/>
    <cellStyle name="Calc Percent (1)" xfId="185" xr:uid="{00000000-0005-0000-0000-000042000000}"/>
    <cellStyle name="Calc Percent (2)" xfId="186" xr:uid="{00000000-0005-0000-0000-000043000000}"/>
    <cellStyle name="Calc Units (0)" xfId="187" xr:uid="{00000000-0005-0000-0000-000044000000}"/>
    <cellStyle name="Calc Units (1)" xfId="188" xr:uid="{00000000-0005-0000-0000-000045000000}"/>
    <cellStyle name="Calc Units (2)" xfId="189" xr:uid="{00000000-0005-0000-0000-000046000000}"/>
    <cellStyle name="Calculation 2" xfId="190" xr:uid="{00000000-0005-0000-0000-000047000000}"/>
    <cellStyle name="Check Cell 2" xfId="191" xr:uid="{00000000-0005-0000-0000-000048000000}"/>
    <cellStyle name="Comma" xfId="117" builtinId="3"/>
    <cellStyle name="Comma  - Style1" xfId="193" xr:uid="{00000000-0005-0000-0000-00004A000000}"/>
    <cellStyle name="Comma  - Style2" xfId="194" xr:uid="{00000000-0005-0000-0000-00004B000000}"/>
    <cellStyle name="Comma  - Style3" xfId="195" xr:uid="{00000000-0005-0000-0000-00004C000000}"/>
    <cellStyle name="Comma  - Style4" xfId="196" xr:uid="{00000000-0005-0000-0000-00004D000000}"/>
    <cellStyle name="Comma  - Style5" xfId="197" xr:uid="{00000000-0005-0000-0000-00004E000000}"/>
    <cellStyle name="Comma  - Style6" xfId="198" xr:uid="{00000000-0005-0000-0000-00004F000000}"/>
    <cellStyle name="Comma  - Style7" xfId="199" xr:uid="{00000000-0005-0000-0000-000050000000}"/>
    <cellStyle name="Comma  - Style8" xfId="200" xr:uid="{00000000-0005-0000-0000-000051000000}"/>
    <cellStyle name="Comma [00]" xfId="201" xr:uid="{00000000-0005-0000-0000-000052000000}"/>
    <cellStyle name="Comma 10" xfId="202" xr:uid="{00000000-0005-0000-0000-000053000000}"/>
    <cellStyle name="Comma 11" xfId="203" xr:uid="{00000000-0005-0000-0000-000054000000}"/>
    <cellStyle name="Comma 11 2" xfId="204" xr:uid="{00000000-0005-0000-0000-000055000000}"/>
    <cellStyle name="Comma 11 2 2" xfId="205" xr:uid="{00000000-0005-0000-0000-000056000000}"/>
    <cellStyle name="Comma 12" xfId="206" xr:uid="{00000000-0005-0000-0000-000057000000}"/>
    <cellStyle name="Comma 13" xfId="192" xr:uid="{00000000-0005-0000-0000-000058000000}"/>
    <cellStyle name="Comma 14" xfId="409" xr:uid="{00000000-0005-0000-0000-000059000000}"/>
    <cellStyle name="Comma 16" xfId="207" xr:uid="{00000000-0005-0000-0000-00005A000000}"/>
    <cellStyle name="Comma 2" xfId="1" xr:uid="{00000000-0005-0000-0000-00005B000000}"/>
    <cellStyle name="Comma 2 2" xfId="60" xr:uid="{00000000-0005-0000-0000-00005C000000}"/>
    <cellStyle name="Comma 2 2 2" xfId="209" xr:uid="{00000000-0005-0000-0000-00005D000000}"/>
    <cellStyle name="Comma 2 2 2 2" xfId="210" xr:uid="{00000000-0005-0000-0000-00005E000000}"/>
    <cellStyle name="Comma 2 2 3" xfId="208" xr:uid="{00000000-0005-0000-0000-00005F000000}"/>
    <cellStyle name="Comma 2 3" xfId="55" xr:uid="{00000000-0005-0000-0000-000060000000}"/>
    <cellStyle name="Comma 2 3 2" xfId="212" xr:uid="{00000000-0005-0000-0000-000061000000}"/>
    <cellStyle name="Comma 2 3 3" xfId="211" xr:uid="{00000000-0005-0000-0000-000062000000}"/>
    <cellStyle name="Comma 2 4" xfId="62" xr:uid="{00000000-0005-0000-0000-000063000000}"/>
    <cellStyle name="Comma 2 5" xfId="50" xr:uid="{00000000-0005-0000-0000-000064000000}"/>
    <cellStyle name="Comma 2 6" xfId="78" xr:uid="{00000000-0005-0000-0000-000065000000}"/>
    <cellStyle name="Comma 2 7" xfId="20" xr:uid="{00000000-0005-0000-0000-000066000000}"/>
    <cellStyle name="Comma 2_TNS_(Y)" xfId="213" xr:uid="{00000000-0005-0000-0000-000067000000}"/>
    <cellStyle name="Comma 21" xfId="214" xr:uid="{00000000-0005-0000-0000-000068000000}"/>
    <cellStyle name="Comma 3" xfId="51" xr:uid="{00000000-0005-0000-0000-000069000000}"/>
    <cellStyle name="Comma 3 2" xfId="216" xr:uid="{00000000-0005-0000-0000-00006A000000}"/>
    <cellStyle name="Comma 3 2 2" xfId="217" xr:uid="{00000000-0005-0000-0000-00006B000000}"/>
    <cellStyle name="Comma 3 2 2 2" xfId="218" xr:uid="{00000000-0005-0000-0000-00006C000000}"/>
    <cellStyle name="Comma 3 3" xfId="219" xr:uid="{00000000-0005-0000-0000-00006D000000}"/>
    <cellStyle name="Comma 3 4" xfId="220" xr:uid="{00000000-0005-0000-0000-00006E000000}"/>
    <cellStyle name="Comma 3 5" xfId="215" xr:uid="{00000000-0005-0000-0000-00006F000000}"/>
    <cellStyle name="Comma 34" xfId="221" xr:uid="{00000000-0005-0000-0000-000070000000}"/>
    <cellStyle name="Comma 4" xfId="58" xr:uid="{00000000-0005-0000-0000-000071000000}"/>
    <cellStyle name="Comma 4 2" xfId="223" xr:uid="{00000000-0005-0000-0000-000072000000}"/>
    <cellStyle name="Comma 4 3" xfId="222" xr:uid="{00000000-0005-0000-0000-000073000000}"/>
    <cellStyle name="Comma 5" xfId="53" xr:uid="{00000000-0005-0000-0000-000074000000}"/>
    <cellStyle name="Comma 5 10" xfId="225" xr:uid="{00000000-0005-0000-0000-000075000000}"/>
    <cellStyle name="Comma 5 2" xfId="226" xr:uid="{00000000-0005-0000-0000-000076000000}"/>
    <cellStyle name="Comma 5 3" xfId="227" xr:uid="{00000000-0005-0000-0000-000077000000}"/>
    <cellStyle name="Comma 5 4" xfId="224" xr:uid="{00000000-0005-0000-0000-000078000000}"/>
    <cellStyle name="Comma 6" xfId="61" xr:uid="{00000000-0005-0000-0000-000079000000}"/>
    <cellStyle name="Comma 6 2" xfId="229" xr:uid="{00000000-0005-0000-0000-00007A000000}"/>
    <cellStyle name="Comma 6 3" xfId="230" xr:uid="{00000000-0005-0000-0000-00007B000000}"/>
    <cellStyle name="Comma 6 4" xfId="228" xr:uid="{00000000-0005-0000-0000-00007C000000}"/>
    <cellStyle name="Comma 7" xfId="77" xr:uid="{00000000-0005-0000-0000-00007D000000}"/>
    <cellStyle name="Comma 7 2" xfId="232" xr:uid="{00000000-0005-0000-0000-00007E000000}"/>
    <cellStyle name="Comma 7 3" xfId="231" xr:uid="{00000000-0005-0000-0000-00007F000000}"/>
    <cellStyle name="Comma 8" xfId="17" xr:uid="{00000000-0005-0000-0000-000080000000}"/>
    <cellStyle name="Comma 8 2" xfId="233" xr:uid="{00000000-0005-0000-0000-000081000000}"/>
    <cellStyle name="Comma 9" xfId="234" xr:uid="{00000000-0005-0000-0000-000082000000}"/>
    <cellStyle name="Comma 9 2" xfId="235" xr:uid="{00000000-0005-0000-0000-000083000000}"/>
    <cellStyle name="comma zerodec" xfId="2" xr:uid="{00000000-0005-0000-0000-000084000000}"/>
    <cellStyle name="comma zerodec 2" xfId="236" xr:uid="{00000000-0005-0000-0000-000085000000}"/>
    <cellStyle name="Comma_CE-Thai" xfId="3" xr:uid="{00000000-0005-0000-0000-000086000000}"/>
    <cellStyle name="Copied" xfId="237" xr:uid="{00000000-0005-0000-0000-000087000000}"/>
    <cellStyle name="Curren - Style3" xfId="238" xr:uid="{00000000-0005-0000-0000-000088000000}"/>
    <cellStyle name="Curren - Style4" xfId="239" xr:uid="{00000000-0005-0000-0000-000089000000}"/>
    <cellStyle name="Currency [00]" xfId="240" xr:uid="{00000000-0005-0000-0000-00008A000000}"/>
    <cellStyle name="Currency1" xfId="4" xr:uid="{00000000-0005-0000-0000-00008B000000}"/>
    <cellStyle name="Currency1 2" xfId="241" xr:uid="{00000000-0005-0000-0000-00008C000000}"/>
    <cellStyle name="Currency2" xfId="242" xr:uid="{00000000-0005-0000-0000-00008D000000}"/>
    <cellStyle name="Dan" xfId="243" xr:uid="{00000000-0005-0000-0000-00008E000000}"/>
    <cellStyle name="Date Short" xfId="244" xr:uid="{00000000-0005-0000-0000-00008F000000}"/>
    <cellStyle name="DELTA" xfId="245" xr:uid="{00000000-0005-0000-0000-000090000000}"/>
    <cellStyle name="Dollar (zero dec)" xfId="5" xr:uid="{00000000-0005-0000-0000-000091000000}"/>
    <cellStyle name="Dollar (zero dec) 2" xfId="246" xr:uid="{00000000-0005-0000-0000-000092000000}"/>
    <cellStyle name="E&amp;Y House" xfId="6" xr:uid="{00000000-0005-0000-0000-000093000000}"/>
    <cellStyle name="Enter Currency (0)" xfId="247" xr:uid="{00000000-0005-0000-0000-000094000000}"/>
    <cellStyle name="Enter Currency (2)" xfId="248" xr:uid="{00000000-0005-0000-0000-000095000000}"/>
    <cellStyle name="Enter Units (0)" xfId="249" xr:uid="{00000000-0005-0000-0000-000096000000}"/>
    <cellStyle name="Enter Units (1)" xfId="250" xr:uid="{00000000-0005-0000-0000-000097000000}"/>
    <cellStyle name="Enter Units (2)" xfId="251" xr:uid="{00000000-0005-0000-0000-000098000000}"/>
    <cellStyle name="Entered" xfId="252" xr:uid="{00000000-0005-0000-0000-000099000000}"/>
    <cellStyle name="Explanatory Text 2" xfId="253" xr:uid="{00000000-0005-0000-0000-00009A000000}"/>
    <cellStyle name="Format Number Column" xfId="254" xr:uid="{00000000-0005-0000-0000-00009B000000}"/>
    <cellStyle name="Good 2" xfId="255" xr:uid="{00000000-0005-0000-0000-00009C000000}"/>
    <cellStyle name="Grey" xfId="7" xr:uid="{00000000-0005-0000-0000-00009D000000}"/>
    <cellStyle name="Header1" xfId="256" xr:uid="{00000000-0005-0000-0000-00009E000000}"/>
    <cellStyle name="Header2" xfId="257" xr:uid="{00000000-0005-0000-0000-00009F000000}"/>
    <cellStyle name="Heading" xfId="258" xr:uid="{00000000-0005-0000-0000-0000A0000000}"/>
    <cellStyle name="Heading 1 2" xfId="259" xr:uid="{00000000-0005-0000-0000-0000A1000000}"/>
    <cellStyle name="Heading 2 2" xfId="260" xr:uid="{00000000-0005-0000-0000-0000A2000000}"/>
    <cellStyle name="Heading 3 2" xfId="261" xr:uid="{00000000-0005-0000-0000-0000A3000000}"/>
    <cellStyle name="Heading 4 2" xfId="262" xr:uid="{00000000-0005-0000-0000-0000A4000000}"/>
    <cellStyle name="Indent" xfId="263" xr:uid="{00000000-0005-0000-0000-0000A5000000}"/>
    <cellStyle name="Info_Main" xfId="264" xr:uid="{00000000-0005-0000-0000-0000A6000000}"/>
    <cellStyle name="Input [yellow]" xfId="8" xr:uid="{00000000-0005-0000-0000-0000A7000000}"/>
    <cellStyle name="Input 2" xfId="265" xr:uid="{00000000-0005-0000-0000-0000A8000000}"/>
    <cellStyle name="InputCurrency" xfId="266" xr:uid="{00000000-0005-0000-0000-0000A9000000}"/>
    <cellStyle name="InputPercent1" xfId="267" xr:uid="{00000000-0005-0000-0000-0000AA000000}"/>
    <cellStyle name="KPMG Heading 1" xfId="268" xr:uid="{00000000-0005-0000-0000-0000AB000000}"/>
    <cellStyle name="KPMG Heading 2" xfId="269" xr:uid="{00000000-0005-0000-0000-0000AC000000}"/>
    <cellStyle name="KPMG Heading 3" xfId="270" xr:uid="{00000000-0005-0000-0000-0000AD000000}"/>
    <cellStyle name="KPMG Heading 4" xfId="271" xr:uid="{00000000-0005-0000-0000-0000AE000000}"/>
    <cellStyle name="KPMG Normal" xfId="272" xr:uid="{00000000-0005-0000-0000-0000AF000000}"/>
    <cellStyle name="KPMG Normal Text" xfId="273" xr:uid="{00000000-0005-0000-0000-0000B0000000}"/>
    <cellStyle name="KPMG Normal_Detail Deferred Tax" xfId="274" xr:uid="{00000000-0005-0000-0000-0000B1000000}"/>
    <cellStyle name="left" xfId="275" xr:uid="{00000000-0005-0000-0000-0000B2000000}"/>
    <cellStyle name="Link Currency (0)" xfId="276" xr:uid="{00000000-0005-0000-0000-0000B3000000}"/>
    <cellStyle name="Link Currency (2)" xfId="277" xr:uid="{00000000-0005-0000-0000-0000B4000000}"/>
    <cellStyle name="Link Units (0)" xfId="278" xr:uid="{00000000-0005-0000-0000-0000B5000000}"/>
    <cellStyle name="Link Units (1)" xfId="279" xr:uid="{00000000-0005-0000-0000-0000B6000000}"/>
    <cellStyle name="Link Units (2)" xfId="280" xr:uid="{00000000-0005-0000-0000-0000B7000000}"/>
    <cellStyle name="Linked Cell 2" xfId="281" xr:uid="{00000000-0005-0000-0000-0000B8000000}"/>
    <cellStyle name="Milliers [0]_AR1194" xfId="282" xr:uid="{00000000-0005-0000-0000-0000B9000000}"/>
    <cellStyle name="Milliers_AR1194" xfId="283" xr:uid="{00000000-0005-0000-0000-0000BA000000}"/>
    <cellStyle name="Mon?taire [0]_AR1194" xfId="284" xr:uid="{00000000-0005-0000-0000-0000BB000000}"/>
    <cellStyle name="Mon?taire_AR1194" xfId="285" xr:uid="{00000000-0005-0000-0000-0000BC000000}"/>
    <cellStyle name="Monétaire [0]_laroux" xfId="286" xr:uid="{00000000-0005-0000-0000-0000BD000000}"/>
    <cellStyle name="Monétaire_laroux" xfId="287" xr:uid="{00000000-0005-0000-0000-0000BE000000}"/>
    <cellStyle name="Neutral 2" xfId="288" xr:uid="{00000000-0005-0000-0000-0000BF000000}"/>
    <cellStyle name="no dec" xfId="9" xr:uid="{00000000-0005-0000-0000-0000C0000000}"/>
    <cellStyle name="Normal" xfId="0" builtinId="0"/>
    <cellStyle name="Normal - Style1" xfId="10" xr:uid="{00000000-0005-0000-0000-0000C2000000}"/>
    <cellStyle name="Normal - Style1 2" xfId="289" xr:uid="{00000000-0005-0000-0000-0000C3000000}"/>
    <cellStyle name="Normal - Style5" xfId="290" xr:uid="{00000000-0005-0000-0000-0000C4000000}"/>
    <cellStyle name="Normal 10" xfId="27" xr:uid="{00000000-0005-0000-0000-0000C5000000}"/>
    <cellStyle name="Normal 10 2" xfId="291" xr:uid="{00000000-0005-0000-0000-0000C6000000}"/>
    <cellStyle name="Normal 100" xfId="292" xr:uid="{00000000-0005-0000-0000-0000C7000000}"/>
    <cellStyle name="Normal 100 2" xfId="293" xr:uid="{00000000-0005-0000-0000-0000C8000000}"/>
    <cellStyle name="Normal 11" xfId="28" xr:uid="{00000000-0005-0000-0000-0000C9000000}"/>
    <cellStyle name="Normal 11 2" xfId="294" xr:uid="{00000000-0005-0000-0000-0000CA000000}"/>
    <cellStyle name="Normal 12" xfId="29" xr:uid="{00000000-0005-0000-0000-0000CB000000}"/>
    <cellStyle name="Normal 12 2" xfId="295" xr:uid="{00000000-0005-0000-0000-0000CC000000}"/>
    <cellStyle name="Normal 13" xfId="30" xr:uid="{00000000-0005-0000-0000-0000CD000000}"/>
    <cellStyle name="Normal 13 2" xfId="296" xr:uid="{00000000-0005-0000-0000-0000CE000000}"/>
    <cellStyle name="Normal 14" xfId="31" xr:uid="{00000000-0005-0000-0000-0000CF000000}"/>
    <cellStyle name="Normal 14 2" xfId="297" xr:uid="{00000000-0005-0000-0000-0000D0000000}"/>
    <cellStyle name="Normal 15" xfId="32" xr:uid="{00000000-0005-0000-0000-0000D1000000}"/>
    <cellStyle name="Normal 16" xfId="33" xr:uid="{00000000-0005-0000-0000-0000D2000000}"/>
    <cellStyle name="Normal 17" xfId="34" xr:uid="{00000000-0005-0000-0000-0000D3000000}"/>
    <cellStyle name="Normal 18" xfId="35" xr:uid="{00000000-0005-0000-0000-0000D4000000}"/>
    <cellStyle name="Normal 19" xfId="36" xr:uid="{00000000-0005-0000-0000-0000D5000000}"/>
    <cellStyle name="Normal 2" xfId="11" xr:uid="{00000000-0005-0000-0000-0000D6000000}"/>
    <cellStyle name="Normal 2 2" xfId="54" xr:uid="{00000000-0005-0000-0000-0000D7000000}"/>
    <cellStyle name="Normal 2 2 2" xfId="299" xr:uid="{00000000-0005-0000-0000-0000D8000000}"/>
    <cellStyle name="Normal 2 2 3" xfId="298" xr:uid="{00000000-0005-0000-0000-0000D9000000}"/>
    <cellStyle name="Normal 2 3" xfId="79" xr:uid="{00000000-0005-0000-0000-0000DA000000}"/>
    <cellStyle name="Normal 2 4" xfId="19" xr:uid="{00000000-0005-0000-0000-0000DB000000}"/>
    <cellStyle name="Normal 2_TBANKT2" xfId="300" xr:uid="{00000000-0005-0000-0000-0000DC000000}"/>
    <cellStyle name="Normal 20" xfId="37" xr:uid="{00000000-0005-0000-0000-0000DD000000}"/>
    <cellStyle name="Normal 21" xfId="38" xr:uid="{00000000-0005-0000-0000-0000DE000000}"/>
    <cellStyle name="Normal 22" xfId="39" xr:uid="{00000000-0005-0000-0000-0000DF000000}"/>
    <cellStyle name="Normal 23" xfId="40" xr:uid="{00000000-0005-0000-0000-0000E0000000}"/>
    <cellStyle name="Normal 24" xfId="41" xr:uid="{00000000-0005-0000-0000-0000E1000000}"/>
    <cellStyle name="Normal 25" xfId="42" xr:uid="{00000000-0005-0000-0000-0000E2000000}"/>
    <cellStyle name="Normal 26" xfId="43" xr:uid="{00000000-0005-0000-0000-0000E3000000}"/>
    <cellStyle name="Normal 27" xfId="44" xr:uid="{00000000-0005-0000-0000-0000E4000000}"/>
    <cellStyle name="Normal 28" xfId="45" xr:uid="{00000000-0005-0000-0000-0000E5000000}"/>
    <cellStyle name="Normal 29" xfId="46" xr:uid="{00000000-0005-0000-0000-0000E6000000}"/>
    <cellStyle name="Normal 3" xfId="18" xr:uid="{00000000-0005-0000-0000-0000E7000000}"/>
    <cellStyle name="Normal 3 2" xfId="57" xr:uid="{00000000-0005-0000-0000-0000E8000000}"/>
    <cellStyle name="Normal 3 2 2" xfId="302" xr:uid="{00000000-0005-0000-0000-0000E9000000}"/>
    <cellStyle name="Normal 3 3" xfId="301" xr:uid="{00000000-0005-0000-0000-0000EA000000}"/>
    <cellStyle name="Normal 30" xfId="47" xr:uid="{00000000-0005-0000-0000-0000EB000000}"/>
    <cellStyle name="Normal 31" xfId="48" xr:uid="{00000000-0005-0000-0000-0000EC000000}"/>
    <cellStyle name="Normal 32" xfId="49" xr:uid="{00000000-0005-0000-0000-0000ED000000}"/>
    <cellStyle name="Normal 33" xfId="63" xr:uid="{00000000-0005-0000-0000-0000EE000000}"/>
    <cellStyle name="Normal 34" xfId="64" xr:uid="{00000000-0005-0000-0000-0000EF000000}"/>
    <cellStyle name="Normal 35" xfId="65" xr:uid="{00000000-0005-0000-0000-0000F0000000}"/>
    <cellStyle name="Normal 36" xfId="66" xr:uid="{00000000-0005-0000-0000-0000F1000000}"/>
    <cellStyle name="Normal 37" xfId="67" xr:uid="{00000000-0005-0000-0000-0000F2000000}"/>
    <cellStyle name="Normal 38" xfId="68" xr:uid="{00000000-0005-0000-0000-0000F3000000}"/>
    <cellStyle name="Normal 39" xfId="69" xr:uid="{00000000-0005-0000-0000-0000F4000000}"/>
    <cellStyle name="Normal 4" xfId="21" xr:uid="{00000000-0005-0000-0000-0000F5000000}"/>
    <cellStyle name="Normal 4 2" xfId="52" xr:uid="{00000000-0005-0000-0000-0000F6000000}"/>
    <cellStyle name="Normal 4 2 2" xfId="304" xr:uid="{00000000-0005-0000-0000-0000F7000000}"/>
    <cellStyle name="Normal 4 3" xfId="305" xr:uid="{00000000-0005-0000-0000-0000F8000000}"/>
    <cellStyle name="Normal 4 4" xfId="303" xr:uid="{00000000-0005-0000-0000-0000F9000000}"/>
    <cellStyle name="Normal 4 5" xfId="306" xr:uid="{00000000-0005-0000-0000-0000FA000000}"/>
    <cellStyle name="Normal 40" xfId="70" xr:uid="{00000000-0005-0000-0000-0000FB000000}"/>
    <cellStyle name="Normal 41" xfId="71" xr:uid="{00000000-0005-0000-0000-0000FC000000}"/>
    <cellStyle name="Normal 42" xfId="72" xr:uid="{00000000-0005-0000-0000-0000FD000000}"/>
    <cellStyle name="Normal 43" xfId="73" xr:uid="{00000000-0005-0000-0000-0000FE000000}"/>
    <cellStyle name="Normal 44" xfId="74" xr:uid="{00000000-0005-0000-0000-0000FF000000}"/>
    <cellStyle name="Normal 45" xfId="75" xr:uid="{00000000-0005-0000-0000-000000010000}"/>
    <cellStyle name="Normal 46" xfId="76" xr:uid="{00000000-0005-0000-0000-000001010000}"/>
    <cellStyle name="Normal 47" xfId="81" xr:uid="{00000000-0005-0000-0000-000002010000}"/>
    <cellStyle name="Normal 48" xfId="83" xr:uid="{00000000-0005-0000-0000-000003010000}"/>
    <cellStyle name="Normal 49" xfId="85" xr:uid="{00000000-0005-0000-0000-000004010000}"/>
    <cellStyle name="Normal 5" xfId="22" xr:uid="{00000000-0005-0000-0000-000005010000}"/>
    <cellStyle name="Normal 5 2" xfId="59" xr:uid="{00000000-0005-0000-0000-000006010000}"/>
    <cellStyle name="Normal 5 2 2" xfId="308" xr:uid="{00000000-0005-0000-0000-000007010000}"/>
    <cellStyle name="Normal 5 3" xfId="309" xr:uid="{00000000-0005-0000-0000-000008010000}"/>
    <cellStyle name="Normal 5 4" xfId="307" xr:uid="{00000000-0005-0000-0000-000009010000}"/>
    <cellStyle name="Normal 5 9" xfId="310" xr:uid="{00000000-0005-0000-0000-00000A010000}"/>
    <cellStyle name="Normal 50" xfId="87" xr:uid="{00000000-0005-0000-0000-00000B010000}"/>
    <cellStyle name="Normal 51" xfId="89" xr:uid="{00000000-0005-0000-0000-00000C010000}"/>
    <cellStyle name="Normal 52" xfId="91" xr:uid="{00000000-0005-0000-0000-00000D010000}"/>
    <cellStyle name="Normal 53" xfId="93" xr:uid="{00000000-0005-0000-0000-00000E010000}"/>
    <cellStyle name="Normal 54" xfId="95" xr:uid="{00000000-0005-0000-0000-00000F010000}"/>
    <cellStyle name="Normal 55" xfId="96" xr:uid="{00000000-0005-0000-0000-000010010000}"/>
    <cellStyle name="Normal 56" xfId="99" xr:uid="{00000000-0005-0000-0000-000011010000}"/>
    <cellStyle name="Normal 57" xfId="100" xr:uid="{00000000-0005-0000-0000-000012010000}"/>
    <cellStyle name="Normal 58" xfId="101" xr:uid="{00000000-0005-0000-0000-000013010000}"/>
    <cellStyle name="Normal 59" xfId="102" xr:uid="{00000000-0005-0000-0000-000014010000}"/>
    <cellStyle name="Normal 6" xfId="23" xr:uid="{00000000-0005-0000-0000-000015010000}"/>
    <cellStyle name="Normal 6 2" xfId="312" xr:uid="{00000000-0005-0000-0000-000016010000}"/>
    <cellStyle name="Normal 6 3" xfId="311" xr:uid="{00000000-0005-0000-0000-000017010000}"/>
    <cellStyle name="Normal 60" xfId="103" xr:uid="{00000000-0005-0000-0000-000018010000}"/>
    <cellStyle name="Normal 61" xfId="104" xr:uid="{00000000-0005-0000-0000-000019010000}"/>
    <cellStyle name="Normal 62" xfId="105" xr:uid="{00000000-0005-0000-0000-00001A010000}"/>
    <cellStyle name="Normal 63" xfId="106" xr:uid="{00000000-0005-0000-0000-00001B010000}"/>
    <cellStyle name="Normal 64" xfId="107" xr:uid="{00000000-0005-0000-0000-00001C010000}"/>
    <cellStyle name="Normal 65" xfId="108" xr:uid="{00000000-0005-0000-0000-00001D010000}"/>
    <cellStyle name="Normal 66" xfId="109" xr:uid="{00000000-0005-0000-0000-00001E010000}"/>
    <cellStyle name="Normal 67" xfId="110" xr:uid="{00000000-0005-0000-0000-00001F010000}"/>
    <cellStyle name="Normal 68" xfId="111" xr:uid="{00000000-0005-0000-0000-000020010000}"/>
    <cellStyle name="Normal 69" xfId="112" xr:uid="{00000000-0005-0000-0000-000021010000}"/>
    <cellStyle name="Normal 7" xfId="24" xr:uid="{00000000-0005-0000-0000-000022010000}"/>
    <cellStyle name="Normal 7 2" xfId="313" xr:uid="{00000000-0005-0000-0000-000023010000}"/>
    <cellStyle name="Normal 70" xfId="113" xr:uid="{00000000-0005-0000-0000-000024010000}"/>
    <cellStyle name="Normal 71" xfId="114" xr:uid="{00000000-0005-0000-0000-000025010000}"/>
    <cellStyle name="Normal 72" xfId="115" xr:uid="{00000000-0005-0000-0000-000026010000}"/>
    <cellStyle name="Normal 73" xfId="116" xr:uid="{00000000-0005-0000-0000-000027010000}"/>
    <cellStyle name="Normal 74" xfId="16" xr:uid="{00000000-0005-0000-0000-000028010000}"/>
    <cellStyle name="Normal 75" xfId="118" xr:uid="{00000000-0005-0000-0000-000029010000}"/>
    <cellStyle name="Normal 76" xfId="343" xr:uid="{00000000-0005-0000-0000-00002A010000}"/>
    <cellStyle name="Normal 8" xfId="25" xr:uid="{00000000-0005-0000-0000-00002B010000}"/>
    <cellStyle name="Normal 8 2" xfId="314" xr:uid="{00000000-0005-0000-0000-00002C010000}"/>
    <cellStyle name="Normal 9" xfId="26" xr:uid="{00000000-0005-0000-0000-00002D010000}"/>
    <cellStyle name="Normal 9 2" xfId="315" xr:uid="{00000000-0005-0000-0000-00002E010000}"/>
    <cellStyle name="Normal_bs&amp;plt1" xfId="12" xr:uid="{00000000-0005-0000-0000-00002F010000}"/>
    <cellStyle name="Normal_CE-Thai" xfId="13" xr:uid="{00000000-0005-0000-0000-000030010000}"/>
    <cellStyle name="Normal0" xfId="316" xr:uid="{00000000-0005-0000-0000-000031010000}"/>
    <cellStyle name="Note 2" xfId="317" xr:uid="{00000000-0005-0000-0000-000032010000}"/>
    <cellStyle name="Output 2" xfId="318" xr:uid="{00000000-0005-0000-0000-000033010000}"/>
    <cellStyle name="Output Amounts" xfId="319" xr:uid="{00000000-0005-0000-0000-000034010000}"/>
    <cellStyle name="Output Line Items" xfId="320" xr:uid="{00000000-0005-0000-0000-000035010000}"/>
    <cellStyle name="PageSubTitle" xfId="321" xr:uid="{00000000-0005-0000-0000-000036010000}"/>
    <cellStyle name="PageTitle" xfId="322" xr:uid="{00000000-0005-0000-0000-000037010000}"/>
    <cellStyle name="Percent [0]" xfId="323" xr:uid="{00000000-0005-0000-0000-000038010000}"/>
    <cellStyle name="Percent [00]" xfId="324" xr:uid="{00000000-0005-0000-0000-000039010000}"/>
    <cellStyle name="Percent [2]" xfId="14" xr:uid="{00000000-0005-0000-0000-00003A010000}"/>
    <cellStyle name="Percent 10" xfId="94" xr:uid="{00000000-0005-0000-0000-00003B010000}"/>
    <cellStyle name="Percent 11" xfId="97" xr:uid="{00000000-0005-0000-0000-00003C010000}"/>
    <cellStyle name="Percent 11 2" xfId="325" xr:uid="{00000000-0005-0000-0000-00003D010000}"/>
    <cellStyle name="Percent 12" xfId="98" xr:uid="{00000000-0005-0000-0000-00003E010000}"/>
    <cellStyle name="Percent 2" xfId="56" xr:uid="{00000000-0005-0000-0000-00003F010000}"/>
    <cellStyle name="Percent 2 2" xfId="327" xr:uid="{00000000-0005-0000-0000-000040010000}"/>
    <cellStyle name="Percent 2 3" xfId="326" xr:uid="{00000000-0005-0000-0000-000041010000}"/>
    <cellStyle name="Percent 3" xfId="80" xr:uid="{00000000-0005-0000-0000-000042010000}"/>
    <cellStyle name="Percent 3 2" xfId="328" xr:uid="{00000000-0005-0000-0000-000043010000}"/>
    <cellStyle name="Percent 4" xfId="82" xr:uid="{00000000-0005-0000-0000-000044010000}"/>
    <cellStyle name="Percent 5" xfId="84" xr:uid="{00000000-0005-0000-0000-000045010000}"/>
    <cellStyle name="Percent 6" xfId="86" xr:uid="{00000000-0005-0000-0000-000046010000}"/>
    <cellStyle name="Percent 7" xfId="88" xr:uid="{00000000-0005-0000-0000-000047010000}"/>
    <cellStyle name="Percent 8" xfId="90" xr:uid="{00000000-0005-0000-0000-000048010000}"/>
    <cellStyle name="Percent 9" xfId="92" xr:uid="{00000000-0005-0000-0000-000049010000}"/>
    <cellStyle name="PERCENTAGE" xfId="329" xr:uid="{00000000-0005-0000-0000-00004A010000}"/>
    <cellStyle name="PLAN" xfId="330" xr:uid="{00000000-0005-0000-0000-00004B010000}"/>
    <cellStyle name="PrePop Currency (0)" xfId="331" xr:uid="{00000000-0005-0000-0000-00004C010000}"/>
    <cellStyle name="PrePop Currency (2)" xfId="332" xr:uid="{00000000-0005-0000-0000-00004D010000}"/>
    <cellStyle name="PrePop Units (0)" xfId="333" xr:uid="{00000000-0005-0000-0000-00004E010000}"/>
    <cellStyle name="PrePop Units (1)" xfId="334" xr:uid="{00000000-0005-0000-0000-00004F010000}"/>
    <cellStyle name="PrePop Units (2)" xfId="335" xr:uid="{00000000-0005-0000-0000-000050010000}"/>
    <cellStyle name="PSChar" xfId="336" xr:uid="{00000000-0005-0000-0000-000051010000}"/>
    <cellStyle name="PSDate" xfId="337" xr:uid="{00000000-0005-0000-0000-000052010000}"/>
    <cellStyle name="PSDec" xfId="338" xr:uid="{00000000-0005-0000-0000-000053010000}"/>
    <cellStyle name="PSHeading" xfId="339" xr:uid="{00000000-0005-0000-0000-000054010000}"/>
    <cellStyle name="PSInt" xfId="340" xr:uid="{00000000-0005-0000-0000-000055010000}"/>
    <cellStyle name="PSSpacer" xfId="341" xr:uid="{00000000-0005-0000-0000-000056010000}"/>
    <cellStyle name="pwstyle" xfId="342" xr:uid="{00000000-0005-0000-0000-000057010000}"/>
    <cellStyle name="Quantity" xfId="15" xr:uid="{00000000-0005-0000-0000-000058010000}"/>
    <cellStyle name="RevList" xfId="344" xr:uid="{00000000-0005-0000-0000-000059010000}"/>
    <cellStyle name="SCH1" xfId="345" xr:uid="{00000000-0005-0000-0000-00005A010000}"/>
    <cellStyle name="Standard_9912(4)" xfId="346" xr:uid="{00000000-0005-0000-0000-00005B010000}"/>
    <cellStyle name="Style 1" xfId="347" xr:uid="{00000000-0005-0000-0000-00005C010000}"/>
    <cellStyle name="style1" xfId="348" xr:uid="{00000000-0005-0000-0000-00005D010000}"/>
    <cellStyle name="SubHeading" xfId="349" xr:uid="{00000000-0005-0000-0000-00005E010000}"/>
    <cellStyle name="Subtotal" xfId="350" xr:uid="{00000000-0005-0000-0000-00005F010000}"/>
    <cellStyle name="Text Indent A" xfId="351" xr:uid="{00000000-0005-0000-0000-000060010000}"/>
    <cellStyle name="Text Indent B" xfId="352" xr:uid="{00000000-0005-0000-0000-000061010000}"/>
    <cellStyle name="Text Indent C" xfId="353" xr:uid="{00000000-0005-0000-0000-000062010000}"/>
    <cellStyle name="Title 2" xfId="354" xr:uid="{00000000-0005-0000-0000-000063010000}"/>
    <cellStyle name="Total 2" xfId="355" xr:uid="{00000000-0005-0000-0000-000064010000}"/>
    <cellStyle name="Warning Text 2" xfId="356" xr:uid="{00000000-0005-0000-0000-000065010000}"/>
    <cellStyle name="wrap" xfId="357" xr:uid="{00000000-0005-0000-0000-000066010000}"/>
    <cellStyle name="ｵﾒﾁ｡ﾒﾃ爼ﾗ靉ﾁ篦ｧﾋﾅﾒﾂﾁﾔｵﾔ" xfId="358" xr:uid="{00000000-0005-0000-0000-000067010000}"/>
    <cellStyle name="เครื่องหมายเปอร์เซ็นต์_Book1" xfId="359" xr:uid="{00000000-0005-0000-0000-000068010000}"/>
    <cellStyle name="เครื่องหมายจุลภาค [0]" xfId="360" xr:uid="{00000000-0005-0000-0000-000069010000}"/>
    <cellStyle name="เครื่องหมายจุลภาค_120010" xfId="361" xr:uid="{00000000-0005-0000-0000-00006A010000}"/>
    <cellStyle name="เครื่องหมายสกุลเงิน [0]" xfId="362" xr:uid="{00000000-0005-0000-0000-00006B010000}"/>
    <cellStyle name="เครื่องหมายสกุลเงิน_Aua Language" xfId="363" xr:uid="{00000000-0005-0000-0000-00006C010000}"/>
    <cellStyle name="เชื่อมโยงหลายมิติ" xfId="364" xr:uid="{00000000-0005-0000-0000-00006D010000}"/>
    <cellStyle name="เซลล์ตรวจสอบ" xfId="365" xr:uid="{00000000-0005-0000-0000-00006E010000}"/>
    <cellStyle name="เซลล์ที่มีการเชื่อมโยง" xfId="366" xr:uid="{00000000-0005-0000-0000-00006F010000}"/>
    <cellStyle name="แย่" xfId="367" xr:uid="{00000000-0005-0000-0000-000070010000}"/>
    <cellStyle name="แสดงผล" xfId="368" xr:uid="{00000000-0005-0000-0000-000071010000}"/>
    <cellStyle name="การคำนวณ" xfId="369" xr:uid="{00000000-0005-0000-0000-000072010000}"/>
    <cellStyle name="ข้อความเตือน" xfId="370" xr:uid="{00000000-0005-0000-0000-000073010000}"/>
    <cellStyle name="ข้อความอธิบาย" xfId="371" xr:uid="{00000000-0005-0000-0000-000074010000}"/>
    <cellStyle name="ชื่อเรื่อง" xfId="372" xr:uid="{00000000-0005-0000-0000-000075010000}"/>
    <cellStyle name="ดี" xfId="373" xr:uid="{00000000-0005-0000-0000-000076010000}"/>
    <cellStyle name="ตามการเชื่อมโยงหลายมิติ" xfId="374" xr:uid="{00000000-0005-0000-0000-000077010000}"/>
    <cellStyle name="น้บะภฒ_95" xfId="375" xr:uid="{00000000-0005-0000-0000-000078010000}"/>
    <cellStyle name="ปกติ 2" xfId="376" xr:uid="{00000000-0005-0000-0000-000079010000}"/>
    <cellStyle name="ปกติ_01-Planing_&amp;_Booking" xfId="377" xr:uid="{00000000-0005-0000-0000-00007A010000}"/>
    <cellStyle name="ป้อนค่า" xfId="378" xr:uid="{00000000-0005-0000-0000-00007B010000}"/>
    <cellStyle name="ปานกลาง" xfId="379" xr:uid="{00000000-0005-0000-0000-00007C010000}"/>
    <cellStyle name="ผลรวม" xfId="380" xr:uid="{00000000-0005-0000-0000-00007D010000}"/>
    <cellStyle name="ฤ?ธถ [0]_95" xfId="381" xr:uid="{00000000-0005-0000-0000-00007E010000}"/>
    <cellStyle name="ฤ?ธถ_95" xfId="382" xr:uid="{00000000-0005-0000-0000-00007F010000}"/>
    <cellStyle name="ฤธถ [0]_95" xfId="383" xr:uid="{00000000-0005-0000-0000-000080010000}"/>
    <cellStyle name="ฤธถ_95" xfId="384" xr:uid="{00000000-0005-0000-0000-000081010000}"/>
    <cellStyle name="ล๋ศญ [0]_95" xfId="385" xr:uid="{00000000-0005-0000-0000-000082010000}"/>
    <cellStyle name="ล๋ศญ_95" xfId="386" xr:uid="{00000000-0005-0000-0000-000083010000}"/>
    <cellStyle name="วฅมุ_4ฟ๙ฝวภ๛" xfId="387" xr:uid="{00000000-0005-0000-0000-000084010000}"/>
    <cellStyle name="ส่วนที่ถูกเน้น1" xfId="388" xr:uid="{00000000-0005-0000-0000-000085010000}"/>
    <cellStyle name="ส่วนที่ถูกเน้น2" xfId="389" xr:uid="{00000000-0005-0000-0000-000086010000}"/>
    <cellStyle name="ส่วนที่ถูกเน้น3" xfId="390" xr:uid="{00000000-0005-0000-0000-000087010000}"/>
    <cellStyle name="ส่วนที่ถูกเน้น4" xfId="391" xr:uid="{00000000-0005-0000-0000-000088010000}"/>
    <cellStyle name="ส่วนที่ถูกเน้น5" xfId="392" xr:uid="{00000000-0005-0000-0000-000089010000}"/>
    <cellStyle name="ส่วนที่ถูกเน้น6" xfId="393" xr:uid="{00000000-0005-0000-0000-00008A010000}"/>
    <cellStyle name="หมายเหตุ" xfId="394" xr:uid="{00000000-0005-0000-0000-00008B010000}"/>
    <cellStyle name="หัวเรื่อง 1" xfId="395" xr:uid="{00000000-0005-0000-0000-00008C010000}"/>
    <cellStyle name="หัวเรื่อง 2" xfId="396" xr:uid="{00000000-0005-0000-0000-00008D010000}"/>
    <cellStyle name="หัวเรื่อง 3" xfId="397" xr:uid="{00000000-0005-0000-0000-00008E010000}"/>
    <cellStyle name="หัวเรื่อง 4" xfId="398" xr:uid="{00000000-0005-0000-0000-00008F010000}"/>
    <cellStyle name="一般_0006(1)" xfId="399" xr:uid="{00000000-0005-0000-0000-000090010000}"/>
    <cellStyle name="千分位[0]_LC (2)" xfId="400" xr:uid="{00000000-0005-0000-0000-000091010000}"/>
    <cellStyle name="千分位_LC (2)" xfId="401" xr:uid="{00000000-0005-0000-0000-000092010000}"/>
    <cellStyle name="未定義" xfId="402" xr:uid="{00000000-0005-0000-0000-000093010000}"/>
    <cellStyle name="桁区切り_Receivable Dec" xfId="403" xr:uid="{00000000-0005-0000-0000-000094010000}"/>
    <cellStyle name="標準_AR562売上出来高確認表印刷_帳票レイアウト" xfId="404" xr:uid="{00000000-0005-0000-0000-000095010000}"/>
    <cellStyle name="爼ﾗ靉ﾁ篦ｧﾋﾅﾒﾂﾁﾔｵﾔ" xfId="405" xr:uid="{00000000-0005-0000-0000-000096010000}"/>
    <cellStyle name="貨幣 [0]_liz-ss" xfId="406" xr:uid="{00000000-0005-0000-0000-000097010000}"/>
    <cellStyle name="貨幣[0]_LC (2)" xfId="407" xr:uid="{00000000-0005-0000-0000-000098010000}"/>
    <cellStyle name="貨幣_LC (2)" xfId="408" xr:uid="{00000000-0005-0000-0000-000099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20_FSI/T/Thanachart%20Securities%20Public/HY'2020/N099-BsplT-HY'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pen.thammapapun\AppData\Local\Microsoft\Windows\INetCache\Content.Outlook\CP28735X\N099-BsplT-HY'2021_cash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3">
          <cell r="G43">
            <v>3000000000</v>
          </cell>
        </row>
        <row r="45">
          <cell r="G45">
            <v>253676637</v>
          </cell>
        </row>
        <row r="46">
          <cell r="G46">
            <v>247856411</v>
          </cell>
        </row>
        <row r="47">
          <cell r="G47">
            <v>201946</v>
          </cell>
        </row>
        <row r="48">
          <cell r="G48">
            <v>3501734994</v>
          </cell>
        </row>
      </sheetData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>
            <v>110035079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L53"/>
  <sheetViews>
    <sheetView showGridLines="0" view="pageBreakPreview" topLeftCell="A19" zoomScaleNormal="100" zoomScaleSheetLayoutView="100" workbookViewId="0">
      <selection activeCell="G22" sqref="G22"/>
    </sheetView>
  </sheetViews>
  <sheetFormatPr defaultColWidth="10.5703125" defaultRowHeight="24" customHeight="1"/>
  <cols>
    <col min="1" max="1" width="41.85546875" style="7" customWidth="1"/>
    <col min="2" max="3" width="1.7109375" style="7" customWidth="1"/>
    <col min="4" max="4" width="7" style="7" customWidth="1"/>
    <col min="5" max="5" width="8" style="17" customWidth="1"/>
    <col min="6" max="6" width="2" style="17" customWidth="1"/>
    <col min="7" max="7" width="17.28515625" style="23" customWidth="1"/>
    <col min="8" max="8" width="2" style="23" customWidth="1"/>
    <col min="9" max="9" width="17.28515625" style="23" customWidth="1"/>
    <col min="10" max="10" width="1" style="7" customWidth="1"/>
    <col min="11" max="11" width="15.7109375" style="7" bestFit="1" customWidth="1"/>
    <col min="12" max="12" width="13.7109375" style="7" bestFit="1" customWidth="1"/>
    <col min="13" max="16384" width="10.5703125" style="7"/>
  </cols>
  <sheetData>
    <row r="1" spans="1:11" s="13" customFormat="1" ht="24" customHeight="1">
      <c r="A1" s="9" t="s">
        <v>16</v>
      </c>
      <c r="B1" s="10"/>
      <c r="C1" s="10"/>
      <c r="D1" s="10"/>
      <c r="E1" s="11"/>
      <c r="F1" s="11"/>
      <c r="G1" s="12"/>
      <c r="H1" s="12"/>
      <c r="I1" s="12"/>
    </row>
    <row r="2" spans="1:11" s="13" customFormat="1" ht="24" customHeight="1">
      <c r="A2" s="14" t="s">
        <v>42</v>
      </c>
      <c r="B2" s="10"/>
      <c r="C2" s="10"/>
      <c r="D2" s="10"/>
      <c r="E2" s="11"/>
      <c r="F2" s="11"/>
      <c r="G2" s="12"/>
      <c r="H2" s="12"/>
      <c r="I2" s="12"/>
    </row>
    <row r="3" spans="1:11" s="13" customFormat="1" ht="24" customHeight="1">
      <c r="A3" s="14" t="s">
        <v>119</v>
      </c>
      <c r="B3" s="10"/>
      <c r="C3" s="10"/>
      <c r="D3" s="10"/>
      <c r="E3" s="11"/>
      <c r="F3" s="11"/>
      <c r="G3" s="12"/>
      <c r="H3" s="12"/>
      <c r="I3" s="12"/>
    </row>
    <row r="4" spans="1:11" s="13" customFormat="1" ht="24" customHeight="1">
      <c r="A4" s="10"/>
      <c r="B4" s="10"/>
      <c r="C4" s="10"/>
      <c r="D4" s="10"/>
      <c r="E4" s="11"/>
      <c r="F4" s="11"/>
      <c r="G4" s="1"/>
      <c r="H4" s="2"/>
      <c r="I4" s="1" t="s">
        <v>27</v>
      </c>
      <c r="J4" s="2"/>
    </row>
    <row r="5" spans="1:11" s="13" customFormat="1" ht="24" customHeight="1">
      <c r="A5" s="10"/>
      <c r="B5" s="10"/>
      <c r="C5" s="10"/>
      <c r="D5" s="10"/>
      <c r="E5" s="15" t="s">
        <v>0</v>
      </c>
      <c r="F5" s="11"/>
      <c r="G5" s="63" t="s">
        <v>120</v>
      </c>
      <c r="H5" s="64"/>
      <c r="I5" s="63" t="s">
        <v>121</v>
      </c>
      <c r="J5" s="3"/>
    </row>
    <row r="6" spans="1:11" ht="24" customHeight="1">
      <c r="A6" s="16" t="s">
        <v>1</v>
      </c>
      <c r="C6" s="16"/>
      <c r="D6" s="16"/>
      <c r="G6" s="4"/>
      <c r="H6" s="3"/>
      <c r="I6" s="4"/>
      <c r="J6" s="3"/>
    </row>
    <row r="7" spans="1:11" ht="24" customHeight="1">
      <c r="A7" s="7" t="s">
        <v>8</v>
      </c>
      <c r="B7" s="16"/>
      <c r="C7" s="16"/>
      <c r="D7" s="16"/>
      <c r="E7" s="8">
        <v>6</v>
      </c>
      <c r="F7" s="8"/>
      <c r="G7" s="61">
        <v>110035079</v>
      </c>
      <c r="H7" s="19"/>
      <c r="I7" s="61">
        <v>329270510</v>
      </c>
      <c r="K7" s="60"/>
    </row>
    <row r="8" spans="1:11" ht="24" customHeight="1">
      <c r="A8" s="7" t="s">
        <v>66</v>
      </c>
      <c r="E8" s="8">
        <v>7</v>
      </c>
      <c r="F8" s="8"/>
      <c r="G8" s="18">
        <v>151760441</v>
      </c>
      <c r="H8" s="19"/>
      <c r="I8" s="18">
        <v>796448250</v>
      </c>
      <c r="K8" s="60"/>
    </row>
    <row r="9" spans="1:11" ht="24" customHeight="1">
      <c r="A9" s="7" t="s">
        <v>62</v>
      </c>
      <c r="E9" s="8">
        <v>8</v>
      </c>
      <c r="F9" s="8"/>
      <c r="G9" s="19">
        <v>5767213920</v>
      </c>
      <c r="H9" s="19"/>
      <c r="I9" s="19">
        <v>4261455894</v>
      </c>
      <c r="K9" s="60"/>
    </row>
    <row r="10" spans="1:11" ht="24" customHeight="1">
      <c r="A10" s="7" t="s">
        <v>43</v>
      </c>
      <c r="E10" s="8">
        <v>9</v>
      </c>
      <c r="F10" s="8"/>
      <c r="G10" s="19">
        <v>1402145</v>
      </c>
      <c r="H10" s="19"/>
      <c r="I10" s="19">
        <v>3343663</v>
      </c>
      <c r="K10" s="60"/>
    </row>
    <row r="11" spans="1:11" ht="24" customHeight="1">
      <c r="A11" s="7" t="s">
        <v>91</v>
      </c>
      <c r="E11" s="28">
        <v>10.1</v>
      </c>
      <c r="F11" s="8"/>
      <c r="G11" s="61">
        <v>1539721117</v>
      </c>
      <c r="H11" s="19"/>
      <c r="I11" s="61">
        <v>1024862167</v>
      </c>
      <c r="K11" s="60"/>
    </row>
    <row r="12" spans="1:11" ht="24" customHeight="1">
      <c r="A12" s="7" t="s">
        <v>71</v>
      </c>
      <c r="E12" s="8">
        <v>11</v>
      </c>
      <c r="F12" s="8"/>
      <c r="G12" s="18">
        <v>47288076</v>
      </c>
      <c r="H12" s="19"/>
      <c r="I12" s="18">
        <v>48457278</v>
      </c>
    </row>
    <row r="13" spans="1:11" ht="24" customHeight="1">
      <c r="A13" s="7" t="s">
        <v>63</v>
      </c>
      <c r="E13" s="8">
        <v>13</v>
      </c>
      <c r="F13" s="8"/>
      <c r="G13" s="19">
        <v>167126131</v>
      </c>
      <c r="H13" s="19"/>
      <c r="I13" s="19">
        <v>25923056</v>
      </c>
    </row>
    <row r="14" spans="1:11" ht="24" customHeight="1">
      <c r="A14" s="7" t="s">
        <v>86</v>
      </c>
      <c r="E14" s="28">
        <v>14.1</v>
      </c>
      <c r="F14" s="8"/>
      <c r="G14" s="19">
        <v>65623484</v>
      </c>
      <c r="H14" s="19"/>
      <c r="I14" s="19">
        <v>80787996</v>
      </c>
    </row>
    <row r="15" spans="1:11" ht="24" customHeight="1">
      <c r="A15" s="7" t="s">
        <v>64</v>
      </c>
      <c r="E15" s="8">
        <v>15</v>
      </c>
      <c r="F15" s="8"/>
      <c r="G15" s="19">
        <v>115335435</v>
      </c>
      <c r="H15" s="19"/>
      <c r="I15" s="19">
        <v>71923945</v>
      </c>
    </row>
    <row r="16" spans="1:11" ht="24" customHeight="1">
      <c r="A16" s="7" t="s">
        <v>83</v>
      </c>
      <c r="E16" s="28">
        <v>23.1</v>
      </c>
      <c r="F16" s="8"/>
      <c r="G16" s="19">
        <v>0</v>
      </c>
      <c r="H16" s="19"/>
      <c r="I16" s="19">
        <v>11139595</v>
      </c>
    </row>
    <row r="17" spans="1:11" ht="24" customHeight="1">
      <c r="A17" s="7" t="s">
        <v>65</v>
      </c>
      <c r="E17" s="8">
        <v>16</v>
      </c>
      <c r="F17" s="8"/>
      <c r="G17" s="20">
        <v>208199478</v>
      </c>
      <c r="H17" s="19"/>
      <c r="I17" s="20">
        <v>197920397</v>
      </c>
    </row>
    <row r="18" spans="1:11" ht="24" customHeight="1" thickBot="1">
      <c r="A18" s="16" t="s">
        <v>2</v>
      </c>
      <c r="E18" s="21"/>
      <c r="F18" s="21"/>
      <c r="G18" s="22">
        <f>SUM(G7:G17)</f>
        <v>8173705306</v>
      </c>
      <c r="H18" s="18"/>
      <c r="I18" s="22">
        <f>SUM(I7:I17)</f>
        <v>6851532751</v>
      </c>
    </row>
    <row r="19" spans="1:11" ht="24" customHeight="1" thickTop="1">
      <c r="E19" s="21"/>
      <c r="F19" s="21"/>
    </row>
    <row r="20" spans="1:11" ht="24" customHeight="1">
      <c r="A20" s="7" t="s">
        <v>3</v>
      </c>
      <c r="E20" s="21"/>
      <c r="F20" s="21"/>
    </row>
    <row r="21" spans="1:11" s="13" customFormat="1" ht="24" customHeight="1">
      <c r="A21" s="9" t="s">
        <v>16</v>
      </c>
      <c r="B21" s="10"/>
      <c r="C21" s="10"/>
      <c r="D21" s="10"/>
      <c r="E21" s="11"/>
      <c r="F21" s="11"/>
      <c r="G21" s="12"/>
      <c r="H21" s="12"/>
      <c r="I21" s="12"/>
      <c r="K21" s="7"/>
    </row>
    <row r="22" spans="1:11" s="13" customFormat="1" ht="24" customHeight="1">
      <c r="A22" s="14" t="s">
        <v>44</v>
      </c>
      <c r="B22" s="10"/>
      <c r="C22" s="10"/>
      <c r="D22" s="10"/>
      <c r="E22" s="11"/>
      <c r="F22" s="11"/>
      <c r="G22" s="12"/>
      <c r="H22" s="12"/>
      <c r="I22" s="12"/>
      <c r="K22" s="7"/>
    </row>
    <row r="23" spans="1:11" s="13" customFormat="1" ht="24" customHeight="1">
      <c r="A23" s="14" t="s">
        <v>119</v>
      </c>
      <c r="B23" s="10"/>
      <c r="C23" s="10"/>
      <c r="D23" s="10"/>
      <c r="E23" s="11"/>
      <c r="F23" s="11"/>
      <c r="G23" s="12"/>
      <c r="H23" s="12"/>
      <c r="I23" s="12"/>
      <c r="K23" s="7"/>
    </row>
    <row r="24" spans="1:11" s="13" customFormat="1" ht="24" customHeight="1">
      <c r="A24" s="10"/>
      <c r="B24" s="10"/>
      <c r="C24" s="10"/>
      <c r="D24" s="10"/>
      <c r="E24" s="11"/>
      <c r="F24" s="11"/>
      <c r="G24" s="1"/>
      <c r="H24" s="2"/>
      <c r="I24" s="1" t="s">
        <v>27</v>
      </c>
      <c r="J24" s="2"/>
      <c r="K24" s="7"/>
    </row>
    <row r="25" spans="1:11" s="13" customFormat="1" ht="24" customHeight="1">
      <c r="A25" s="10"/>
      <c r="B25" s="10"/>
      <c r="C25" s="10"/>
      <c r="D25" s="10"/>
      <c r="E25" s="15" t="s">
        <v>0</v>
      </c>
      <c r="F25" s="11"/>
      <c r="G25" s="63" t="s">
        <v>120</v>
      </c>
      <c r="H25" s="64"/>
      <c r="I25" s="63" t="s">
        <v>121</v>
      </c>
      <c r="J25" s="3"/>
      <c r="K25" s="7"/>
    </row>
    <row r="26" spans="1:11" ht="24" customHeight="1">
      <c r="A26" s="16" t="s">
        <v>45</v>
      </c>
      <c r="G26" s="2"/>
      <c r="H26" s="2"/>
      <c r="I26" s="2"/>
    </row>
    <row r="27" spans="1:11" ht="24" customHeight="1">
      <c r="A27" s="7" t="s">
        <v>46</v>
      </c>
      <c r="E27" s="21">
        <v>17</v>
      </c>
      <c r="G27" s="24">
        <v>900000000</v>
      </c>
      <c r="H27" s="24"/>
      <c r="I27" s="24">
        <v>550000000</v>
      </c>
    </row>
    <row r="28" spans="1:11" ht="24" customHeight="1">
      <c r="A28" s="7" t="s">
        <v>67</v>
      </c>
      <c r="E28" s="8">
        <v>18</v>
      </c>
      <c r="F28" s="8"/>
      <c r="G28" s="56">
        <v>349145485</v>
      </c>
      <c r="H28" s="5"/>
      <c r="I28" s="56">
        <v>0</v>
      </c>
      <c r="K28" s="60"/>
    </row>
    <row r="29" spans="1:11" ht="24" customHeight="1">
      <c r="A29" s="7" t="s">
        <v>26</v>
      </c>
      <c r="E29" s="8">
        <v>19</v>
      </c>
      <c r="F29" s="8"/>
      <c r="G29" s="5">
        <v>1377858514</v>
      </c>
      <c r="H29" s="5"/>
      <c r="I29" s="5">
        <v>2083488230</v>
      </c>
    </row>
    <row r="30" spans="1:11" ht="24" customHeight="1">
      <c r="A30" s="7" t="s">
        <v>47</v>
      </c>
      <c r="E30" s="8">
        <v>9</v>
      </c>
      <c r="F30" s="8"/>
      <c r="G30" s="5">
        <v>16344322</v>
      </c>
      <c r="H30" s="5"/>
      <c r="I30" s="5">
        <v>14218525</v>
      </c>
    </row>
    <row r="31" spans="1:11" ht="24" customHeight="1">
      <c r="A31" s="7" t="s">
        <v>48</v>
      </c>
      <c r="E31" s="8"/>
      <c r="F31" s="8"/>
      <c r="G31" s="7">
        <v>64059948</v>
      </c>
      <c r="H31" s="5"/>
      <c r="I31" s="7">
        <v>38191595</v>
      </c>
    </row>
    <row r="32" spans="1:11" ht="24" customHeight="1">
      <c r="A32" s="7" t="s">
        <v>154</v>
      </c>
      <c r="E32" s="8">
        <v>20</v>
      </c>
      <c r="F32" s="8"/>
      <c r="G32" s="6">
        <v>1367067408</v>
      </c>
      <c r="H32" s="5"/>
      <c r="I32" s="6">
        <v>10038661</v>
      </c>
    </row>
    <row r="33" spans="1:12" ht="24" customHeight="1">
      <c r="A33" s="7" t="s">
        <v>87</v>
      </c>
      <c r="E33" s="8">
        <v>21</v>
      </c>
      <c r="F33" s="8"/>
      <c r="G33" s="7">
        <v>101226257</v>
      </c>
      <c r="H33" s="5"/>
      <c r="I33" s="7">
        <v>102348742</v>
      </c>
    </row>
    <row r="34" spans="1:12" ht="24" customHeight="1">
      <c r="A34" s="7" t="s">
        <v>89</v>
      </c>
      <c r="E34" s="28">
        <v>14.2</v>
      </c>
      <c r="F34" s="8"/>
      <c r="G34" s="6">
        <v>63478359</v>
      </c>
      <c r="H34" s="6"/>
      <c r="I34" s="6">
        <v>78022802</v>
      </c>
      <c r="K34" s="55"/>
      <c r="L34" s="55"/>
    </row>
    <row r="35" spans="1:12" ht="24" customHeight="1">
      <c r="A35" s="7" t="s">
        <v>146</v>
      </c>
      <c r="E35" s="28">
        <v>23.1</v>
      </c>
      <c r="F35" s="8"/>
      <c r="G35" s="6">
        <v>5903337</v>
      </c>
      <c r="H35" s="6"/>
      <c r="I35" s="6">
        <v>0</v>
      </c>
      <c r="K35" s="55"/>
      <c r="L35" s="55"/>
    </row>
    <row r="36" spans="1:12" ht="24" customHeight="1">
      <c r="A36" s="7" t="s">
        <v>4</v>
      </c>
      <c r="E36" s="8">
        <v>24</v>
      </c>
      <c r="F36" s="8"/>
      <c r="G36" s="20">
        <v>277585498</v>
      </c>
      <c r="H36" s="5"/>
      <c r="I36" s="20">
        <v>232413699</v>
      </c>
      <c r="K36" s="55"/>
      <c r="L36" s="55"/>
    </row>
    <row r="37" spans="1:12" ht="24" customHeight="1">
      <c r="A37" s="16" t="s">
        <v>5</v>
      </c>
      <c r="E37" s="8"/>
      <c r="F37" s="8"/>
      <c r="G37" s="20">
        <f>SUM(G27:G36)</f>
        <v>4522669128</v>
      </c>
      <c r="H37" s="19"/>
      <c r="I37" s="20">
        <f>SUM(I27:I36)</f>
        <v>3108722254</v>
      </c>
    </row>
    <row r="38" spans="1:12" ht="24" customHeight="1">
      <c r="A38" s="16" t="s">
        <v>49</v>
      </c>
      <c r="E38" s="21"/>
      <c r="F38" s="21"/>
      <c r="G38" s="19"/>
      <c r="H38" s="19"/>
      <c r="I38" s="19"/>
    </row>
    <row r="39" spans="1:12" ht="24" customHeight="1">
      <c r="A39" s="7" t="s">
        <v>15</v>
      </c>
      <c r="E39" s="21">
        <v>25</v>
      </c>
      <c r="F39" s="21"/>
      <c r="G39" s="19"/>
      <c r="H39" s="19"/>
      <c r="I39" s="19"/>
    </row>
    <row r="40" spans="1:12" ht="24" customHeight="1">
      <c r="A40" s="7" t="s">
        <v>68</v>
      </c>
      <c r="E40" s="21"/>
      <c r="F40" s="21"/>
      <c r="G40" s="19"/>
      <c r="H40" s="19"/>
      <c r="I40" s="19"/>
    </row>
    <row r="41" spans="1:12" ht="24" customHeight="1">
      <c r="A41" s="7" t="s">
        <v>69</v>
      </c>
      <c r="E41" s="21"/>
      <c r="F41" s="21"/>
      <c r="G41" s="18">
        <v>3000000000</v>
      </c>
      <c r="H41" s="18"/>
      <c r="I41" s="18">
        <v>3000000000</v>
      </c>
    </row>
    <row r="42" spans="1:12" ht="24" customHeight="1">
      <c r="A42" s="7" t="s">
        <v>13</v>
      </c>
      <c r="E42" s="21"/>
      <c r="F42" s="21"/>
      <c r="G42" s="18"/>
      <c r="H42" s="18"/>
      <c r="I42" s="18"/>
    </row>
    <row r="43" spans="1:12" ht="24" customHeight="1">
      <c r="A43" s="7" t="s">
        <v>70</v>
      </c>
      <c r="E43" s="21">
        <v>27</v>
      </c>
      <c r="F43" s="21"/>
      <c r="G43" s="18">
        <v>277610028</v>
      </c>
      <c r="H43" s="18"/>
      <c r="I43" s="18">
        <v>277610028</v>
      </c>
    </row>
    <row r="44" spans="1:12" ht="24" customHeight="1">
      <c r="A44" s="7" t="s">
        <v>28</v>
      </c>
      <c r="E44" s="21"/>
      <c r="F44" s="21"/>
      <c r="G44" s="6">
        <v>373482802</v>
      </c>
      <c r="H44" s="18"/>
      <c r="I44" s="6">
        <v>464583674</v>
      </c>
    </row>
    <row r="45" spans="1:12" ht="24" customHeight="1">
      <c r="A45" s="7" t="s">
        <v>88</v>
      </c>
      <c r="E45" s="25">
        <v>10.3</v>
      </c>
      <c r="F45" s="21"/>
      <c r="G45" s="18">
        <v>-56652</v>
      </c>
      <c r="H45" s="18"/>
      <c r="I45" s="18">
        <v>616795</v>
      </c>
    </row>
    <row r="46" spans="1:12" ht="24" customHeight="1">
      <c r="A46" s="16" t="s">
        <v>50</v>
      </c>
      <c r="E46" s="21"/>
      <c r="F46" s="21"/>
      <c r="G46" s="29">
        <f>SUM(G41:G45)</f>
        <v>3651036178</v>
      </c>
      <c r="H46" s="19"/>
      <c r="I46" s="29">
        <f>SUM(I41:I45)</f>
        <v>3742810497</v>
      </c>
    </row>
    <row r="47" spans="1:12" ht="24" customHeight="1" thickBot="1">
      <c r="A47" s="16" t="s">
        <v>51</v>
      </c>
      <c r="E47" s="21"/>
      <c r="F47" s="21"/>
      <c r="G47" s="22">
        <f>G37+G46</f>
        <v>8173705306</v>
      </c>
      <c r="H47" s="19"/>
      <c r="I47" s="22">
        <f>I37+I46</f>
        <v>6851532751</v>
      </c>
    </row>
    <row r="48" spans="1:12" ht="24" customHeight="1" thickTop="1">
      <c r="E48" s="21"/>
      <c r="F48" s="21"/>
      <c r="G48" s="19">
        <f>G47-G18</f>
        <v>0</v>
      </c>
      <c r="H48" s="19"/>
      <c r="I48" s="19">
        <f>I47-I18</f>
        <v>0</v>
      </c>
    </row>
    <row r="49" spans="1:9" ht="24" customHeight="1">
      <c r="A49" s="7" t="s">
        <v>3</v>
      </c>
      <c r="E49" s="21"/>
      <c r="F49" s="21"/>
    </row>
    <row r="50" spans="1:9" ht="24" customHeight="1">
      <c r="E50" s="21"/>
      <c r="F50" s="21"/>
    </row>
    <row r="51" spans="1:9" s="13" customFormat="1" ht="24" customHeight="1">
      <c r="A51" s="26"/>
      <c r="B51" s="26"/>
      <c r="C51" s="26"/>
      <c r="D51" s="17"/>
      <c r="E51" s="26"/>
      <c r="F51" s="26"/>
      <c r="G51" s="27"/>
      <c r="H51" s="27"/>
      <c r="I51" s="27"/>
    </row>
    <row r="52" spans="1:9" s="13" customFormat="1" ht="24" customHeight="1">
      <c r="A52" s="115" t="s">
        <v>21</v>
      </c>
      <c r="B52" s="115"/>
      <c r="C52" s="115"/>
      <c r="D52" s="17"/>
      <c r="E52" s="115" t="s">
        <v>113</v>
      </c>
      <c r="F52" s="115"/>
      <c r="G52" s="115"/>
      <c r="H52" s="115"/>
      <c r="I52" s="115"/>
    </row>
    <row r="53" spans="1:9" s="13" customFormat="1" ht="24" customHeight="1">
      <c r="A53" s="117" t="s">
        <v>20</v>
      </c>
      <c r="B53" s="117"/>
      <c r="C53" s="117"/>
      <c r="D53" s="7"/>
      <c r="E53" s="116" t="s">
        <v>20</v>
      </c>
      <c r="F53" s="116"/>
      <c r="G53" s="116"/>
      <c r="H53" s="116"/>
      <c r="I53" s="116"/>
    </row>
  </sheetData>
  <mergeCells count="4">
    <mergeCell ref="E52:I52"/>
    <mergeCell ref="E53:I53"/>
    <mergeCell ref="A52:C52"/>
    <mergeCell ref="A53:C53"/>
  </mergeCells>
  <printOptions horizontalCentered="1"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44"/>
  <sheetViews>
    <sheetView showGridLines="0" view="pageBreakPreview" topLeftCell="A20" zoomScale="90" zoomScaleNormal="100" zoomScaleSheetLayoutView="90" workbookViewId="0">
      <selection activeCell="G27" sqref="G27"/>
    </sheetView>
  </sheetViews>
  <sheetFormatPr defaultColWidth="10.5703125" defaultRowHeight="24" customHeight="1"/>
  <cols>
    <col min="1" max="1" width="43.85546875" style="47" customWidth="1"/>
    <col min="2" max="3" width="1.7109375" style="47" customWidth="1"/>
    <col min="4" max="4" width="8.42578125" style="47" customWidth="1"/>
    <col min="5" max="5" width="7.42578125" style="47" customWidth="1"/>
    <col min="6" max="6" width="1.140625" style="47" customWidth="1"/>
    <col min="7" max="7" width="17.28515625" style="48" customWidth="1"/>
    <col min="8" max="8" width="1.140625" style="48" customWidth="1"/>
    <col min="9" max="9" width="17.28515625" style="48" customWidth="1"/>
    <col min="10" max="10" width="1.7109375" style="47" customWidth="1"/>
    <col min="11" max="256" width="10.5703125" style="47"/>
    <col min="257" max="257" width="43.85546875" style="47" customWidth="1"/>
    <col min="258" max="259" width="1.7109375" style="47" customWidth="1"/>
    <col min="260" max="260" width="8.42578125" style="47" customWidth="1"/>
    <col min="261" max="261" width="7.42578125" style="47" customWidth="1"/>
    <col min="262" max="262" width="1.140625" style="47" customWidth="1"/>
    <col min="263" max="263" width="17.28515625" style="47" customWidth="1"/>
    <col min="264" max="264" width="1.140625" style="47" customWidth="1"/>
    <col min="265" max="265" width="17.28515625" style="47" customWidth="1"/>
    <col min="266" max="266" width="1.7109375" style="47" customWidth="1"/>
    <col min="267" max="512" width="10.5703125" style="47"/>
    <col min="513" max="513" width="43.85546875" style="47" customWidth="1"/>
    <col min="514" max="515" width="1.7109375" style="47" customWidth="1"/>
    <col min="516" max="516" width="8.42578125" style="47" customWidth="1"/>
    <col min="517" max="517" width="7.42578125" style="47" customWidth="1"/>
    <col min="518" max="518" width="1.140625" style="47" customWidth="1"/>
    <col min="519" max="519" width="17.28515625" style="47" customWidth="1"/>
    <col min="520" max="520" width="1.140625" style="47" customWidth="1"/>
    <col min="521" max="521" width="17.28515625" style="47" customWidth="1"/>
    <col min="522" max="522" width="1.7109375" style="47" customWidth="1"/>
    <col min="523" max="768" width="10.5703125" style="47"/>
    <col min="769" max="769" width="43.85546875" style="47" customWidth="1"/>
    <col min="770" max="771" width="1.7109375" style="47" customWidth="1"/>
    <col min="772" max="772" width="8.42578125" style="47" customWidth="1"/>
    <col min="773" max="773" width="7.42578125" style="47" customWidth="1"/>
    <col min="774" max="774" width="1.140625" style="47" customWidth="1"/>
    <col min="775" max="775" width="17.28515625" style="47" customWidth="1"/>
    <col min="776" max="776" width="1.140625" style="47" customWidth="1"/>
    <col min="777" max="777" width="17.28515625" style="47" customWidth="1"/>
    <col min="778" max="778" width="1.7109375" style="47" customWidth="1"/>
    <col min="779" max="1024" width="10.5703125" style="47"/>
    <col min="1025" max="1025" width="43.85546875" style="47" customWidth="1"/>
    <col min="1026" max="1027" width="1.7109375" style="47" customWidth="1"/>
    <col min="1028" max="1028" width="8.42578125" style="47" customWidth="1"/>
    <col min="1029" max="1029" width="7.42578125" style="47" customWidth="1"/>
    <col min="1030" max="1030" width="1.140625" style="47" customWidth="1"/>
    <col min="1031" max="1031" width="17.28515625" style="47" customWidth="1"/>
    <col min="1032" max="1032" width="1.140625" style="47" customWidth="1"/>
    <col min="1033" max="1033" width="17.28515625" style="47" customWidth="1"/>
    <col min="1034" max="1034" width="1.7109375" style="47" customWidth="1"/>
    <col min="1035" max="1280" width="10.5703125" style="47"/>
    <col min="1281" max="1281" width="43.85546875" style="47" customWidth="1"/>
    <col min="1282" max="1283" width="1.7109375" style="47" customWidth="1"/>
    <col min="1284" max="1284" width="8.42578125" style="47" customWidth="1"/>
    <col min="1285" max="1285" width="7.42578125" style="47" customWidth="1"/>
    <col min="1286" max="1286" width="1.140625" style="47" customWidth="1"/>
    <col min="1287" max="1287" width="17.28515625" style="47" customWidth="1"/>
    <col min="1288" max="1288" width="1.140625" style="47" customWidth="1"/>
    <col min="1289" max="1289" width="17.28515625" style="47" customWidth="1"/>
    <col min="1290" max="1290" width="1.7109375" style="47" customWidth="1"/>
    <col min="1291" max="1536" width="10.5703125" style="47"/>
    <col min="1537" max="1537" width="43.85546875" style="47" customWidth="1"/>
    <col min="1538" max="1539" width="1.7109375" style="47" customWidth="1"/>
    <col min="1540" max="1540" width="8.42578125" style="47" customWidth="1"/>
    <col min="1541" max="1541" width="7.42578125" style="47" customWidth="1"/>
    <col min="1542" max="1542" width="1.140625" style="47" customWidth="1"/>
    <col min="1543" max="1543" width="17.28515625" style="47" customWidth="1"/>
    <col min="1544" max="1544" width="1.140625" style="47" customWidth="1"/>
    <col min="1545" max="1545" width="17.28515625" style="47" customWidth="1"/>
    <col min="1546" max="1546" width="1.7109375" style="47" customWidth="1"/>
    <col min="1547" max="1792" width="10.5703125" style="47"/>
    <col min="1793" max="1793" width="43.85546875" style="47" customWidth="1"/>
    <col min="1794" max="1795" width="1.7109375" style="47" customWidth="1"/>
    <col min="1796" max="1796" width="8.42578125" style="47" customWidth="1"/>
    <col min="1797" max="1797" width="7.42578125" style="47" customWidth="1"/>
    <col min="1798" max="1798" width="1.140625" style="47" customWidth="1"/>
    <col min="1799" max="1799" width="17.28515625" style="47" customWidth="1"/>
    <col min="1800" max="1800" width="1.140625" style="47" customWidth="1"/>
    <col min="1801" max="1801" width="17.28515625" style="47" customWidth="1"/>
    <col min="1802" max="1802" width="1.7109375" style="47" customWidth="1"/>
    <col min="1803" max="2048" width="10.5703125" style="47"/>
    <col min="2049" max="2049" width="43.85546875" style="47" customWidth="1"/>
    <col min="2050" max="2051" width="1.7109375" style="47" customWidth="1"/>
    <col min="2052" max="2052" width="8.42578125" style="47" customWidth="1"/>
    <col min="2053" max="2053" width="7.42578125" style="47" customWidth="1"/>
    <col min="2054" max="2054" width="1.140625" style="47" customWidth="1"/>
    <col min="2055" max="2055" width="17.28515625" style="47" customWidth="1"/>
    <col min="2056" max="2056" width="1.140625" style="47" customWidth="1"/>
    <col min="2057" max="2057" width="17.28515625" style="47" customWidth="1"/>
    <col min="2058" max="2058" width="1.7109375" style="47" customWidth="1"/>
    <col min="2059" max="2304" width="10.5703125" style="47"/>
    <col min="2305" max="2305" width="43.85546875" style="47" customWidth="1"/>
    <col min="2306" max="2307" width="1.7109375" style="47" customWidth="1"/>
    <col min="2308" max="2308" width="8.42578125" style="47" customWidth="1"/>
    <col min="2309" max="2309" width="7.42578125" style="47" customWidth="1"/>
    <col min="2310" max="2310" width="1.140625" style="47" customWidth="1"/>
    <col min="2311" max="2311" width="17.28515625" style="47" customWidth="1"/>
    <col min="2312" max="2312" width="1.140625" style="47" customWidth="1"/>
    <col min="2313" max="2313" width="17.28515625" style="47" customWidth="1"/>
    <col min="2314" max="2314" width="1.7109375" style="47" customWidth="1"/>
    <col min="2315" max="2560" width="10.5703125" style="47"/>
    <col min="2561" max="2561" width="43.85546875" style="47" customWidth="1"/>
    <col min="2562" max="2563" width="1.7109375" style="47" customWidth="1"/>
    <col min="2564" max="2564" width="8.42578125" style="47" customWidth="1"/>
    <col min="2565" max="2565" width="7.42578125" style="47" customWidth="1"/>
    <col min="2566" max="2566" width="1.140625" style="47" customWidth="1"/>
    <col min="2567" max="2567" width="17.28515625" style="47" customWidth="1"/>
    <col min="2568" max="2568" width="1.140625" style="47" customWidth="1"/>
    <col min="2569" max="2569" width="17.28515625" style="47" customWidth="1"/>
    <col min="2570" max="2570" width="1.7109375" style="47" customWidth="1"/>
    <col min="2571" max="2816" width="10.5703125" style="47"/>
    <col min="2817" max="2817" width="43.85546875" style="47" customWidth="1"/>
    <col min="2818" max="2819" width="1.7109375" style="47" customWidth="1"/>
    <col min="2820" max="2820" width="8.42578125" style="47" customWidth="1"/>
    <col min="2821" max="2821" width="7.42578125" style="47" customWidth="1"/>
    <col min="2822" max="2822" width="1.140625" style="47" customWidth="1"/>
    <col min="2823" max="2823" width="17.28515625" style="47" customWidth="1"/>
    <col min="2824" max="2824" width="1.140625" style="47" customWidth="1"/>
    <col min="2825" max="2825" width="17.28515625" style="47" customWidth="1"/>
    <col min="2826" max="2826" width="1.7109375" style="47" customWidth="1"/>
    <col min="2827" max="3072" width="10.5703125" style="47"/>
    <col min="3073" max="3073" width="43.85546875" style="47" customWidth="1"/>
    <col min="3074" max="3075" width="1.7109375" style="47" customWidth="1"/>
    <col min="3076" max="3076" width="8.42578125" style="47" customWidth="1"/>
    <col min="3077" max="3077" width="7.42578125" style="47" customWidth="1"/>
    <col min="3078" max="3078" width="1.140625" style="47" customWidth="1"/>
    <col min="3079" max="3079" width="17.28515625" style="47" customWidth="1"/>
    <col min="3080" max="3080" width="1.140625" style="47" customWidth="1"/>
    <col min="3081" max="3081" width="17.28515625" style="47" customWidth="1"/>
    <col min="3082" max="3082" width="1.7109375" style="47" customWidth="1"/>
    <col min="3083" max="3328" width="10.5703125" style="47"/>
    <col min="3329" max="3329" width="43.85546875" style="47" customWidth="1"/>
    <col min="3330" max="3331" width="1.7109375" style="47" customWidth="1"/>
    <col min="3332" max="3332" width="8.42578125" style="47" customWidth="1"/>
    <col min="3333" max="3333" width="7.42578125" style="47" customWidth="1"/>
    <col min="3334" max="3334" width="1.140625" style="47" customWidth="1"/>
    <col min="3335" max="3335" width="17.28515625" style="47" customWidth="1"/>
    <col min="3336" max="3336" width="1.140625" style="47" customWidth="1"/>
    <col min="3337" max="3337" width="17.28515625" style="47" customWidth="1"/>
    <col min="3338" max="3338" width="1.7109375" style="47" customWidth="1"/>
    <col min="3339" max="3584" width="10.5703125" style="47"/>
    <col min="3585" max="3585" width="43.85546875" style="47" customWidth="1"/>
    <col min="3586" max="3587" width="1.7109375" style="47" customWidth="1"/>
    <col min="3588" max="3588" width="8.42578125" style="47" customWidth="1"/>
    <col min="3589" max="3589" width="7.42578125" style="47" customWidth="1"/>
    <col min="3590" max="3590" width="1.140625" style="47" customWidth="1"/>
    <col min="3591" max="3591" width="17.28515625" style="47" customWidth="1"/>
    <col min="3592" max="3592" width="1.140625" style="47" customWidth="1"/>
    <col min="3593" max="3593" width="17.28515625" style="47" customWidth="1"/>
    <col min="3594" max="3594" width="1.7109375" style="47" customWidth="1"/>
    <col min="3595" max="3840" width="10.5703125" style="47"/>
    <col min="3841" max="3841" width="43.85546875" style="47" customWidth="1"/>
    <col min="3842" max="3843" width="1.7109375" style="47" customWidth="1"/>
    <col min="3844" max="3844" width="8.42578125" style="47" customWidth="1"/>
    <col min="3845" max="3845" width="7.42578125" style="47" customWidth="1"/>
    <col min="3846" max="3846" width="1.140625" style="47" customWidth="1"/>
    <col min="3847" max="3847" width="17.28515625" style="47" customWidth="1"/>
    <col min="3848" max="3848" width="1.140625" style="47" customWidth="1"/>
    <col min="3849" max="3849" width="17.28515625" style="47" customWidth="1"/>
    <col min="3850" max="3850" width="1.7109375" style="47" customWidth="1"/>
    <col min="3851" max="4096" width="10.5703125" style="47"/>
    <col min="4097" max="4097" width="43.85546875" style="47" customWidth="1"/>
    <col min="4098" max="4099" width="1.7109375" style="47" customWidth="1"/>
    <col min="4100" max="4100" width="8.42578125" style="47" customWidth="1"/>
    <col min="4101" max="4101" width="7.42578125" style="47" customWidth="1"/>
    <col min="4102" max="4102" width="1.140625" style="47" customWidth="1"/>
    <col min="4103" max="4103" width="17.28515625" style="47" customWidth="1"/>
    <col min="4104" max="4104" width="1.140625" style="47" customWidth="1"/>
    <col min="4105" max="4105" width="17.28515625" style="47" customWidth="1"/>
    <col min="4106" max="4106" width="1.7109375" style="47" customWidth="1"/>
    <col min="4107" max="4352" width="10.5703125" style="47"/>
    <col min="4353" max="4353" width="43.85546875" style="47" customWidth="1"/>
    <col min="4354" max="4355" width="1.7109375" style="47" customWidth="1"/>
    <col min="4356" max="4356" width="8.42578125" style="47" customWidth="1"/>
    <col min="4357" max="4357" width="7.42578125" style="47" customWidth="1"/>
    <col min="4358" max="4358" width="1.140625" style="47" customWidth="1"/>
    <col min="4359" max="4359" width="17.28515625" style="47" customWidth="1"/>
    <col min="4360" max="4360" width="1.140625" style="47" customWidth="1"/>
    <col min="4361" max="4361" width="17.28515625" style="47" customWidth="1"/>
    <col min="4362" max="4362" width="1.7109375" style="47" customWidth="1"/>
    <col min="4363" max="4608" width="10.5703125" style="47"/>
    <col min="4609" max="4609" width="43.85546875" style="47" customWidth="1"/>
    <col min="4610" max="4611" width="1.7109375" style="47" customWidth="1"/>
    <col min="4612" max="4612" width="8.42578125" style="47" customWidth="1"/>
    <col min="4613" max="4613" width="7.42578125" style="47" customWidth="1"/>
    <col min="4614" max="4614" width="1.140625" style="47" customWidth="1"/>
    <col min="4615" max="4615" width="17.28515625" style="47" customWidth="1"/>
    <col min="4616" max="4616" width="1.140625" style="47" customWidth="1"/>
    <col min="4617" max="4617" width="17.28515625" style="47" customWidth="1"/>
    <col min="4618" max="4618" width="1.7109375" style="47" customWidth="1"/>
    <col min="4619" max="4864" width="10.5703125" style="47"/>
    <col min="4865" max="4865" width="43.85546875" style="47" customWidth="1"/>
    <col min="4866" max="4867" width="1.7109375" style="47" customWidth="1"/>
    <col min="4868" max="4868" width="8.42578125" style="47" customWidth="1"/>
    <col min="4869" max="4869" width="7.42578125" style="47" customWidth="1"/>
    <col min="4870" max="4870" width="1.140625" style="47" customWidth="1"/>
    <col min="4871" max="4871" width="17.28515625" style="47" customWidth="1"/>
    <col min="4872" max="4872" width="1.140625" style="47" customWidth="1"/>
    <col min="4873" max="4873" width="17.28515625" style="47" customWidth="1"/>
    <col min="4874" max="4874" width="1.7109375" style="47" customWidth="1"/>
    <col min="4875" max="5120" width="10.5703125" style="47"/>
    <col min="5121" max="5121" width="43.85546875" style="47" customWidth="1"/>
    <col min="5122" max="5123" width="1.7109375" style="47" customWidth="1"/>
    <col min="5124" max="5124" width="8.42578125" style="47" customWidth="1"/>
    <col min="5125" max="5125" width="7.42578125" style="47" customWidth="1"/>
    <col min="5126" max="5126" width="1.140625" style="47" customWidth="1"/>
    <col min="5127" max="5127" width="17.28515625" style="47" customWidth="1"/>
    <col min="5128" max="5128" width="1.140625" style="47" customWidth="1"/>
    <col min="5129" max="5129" width="17.28515625" style="47" customWidth="1"/>
    <col min="5130" max="5130" width="1.7109375" style="47" customWidth="1"/>
    <col min="5131" max="5376" width="10.5703125" style="47"/>
    <col min="5377" max="5377" width="43.85546875" style="47" customWidth="1"/>
    <col min="5378" max="5379" width="1.7109375" style="47" customWidth="1"/>
    <col min="5380" max="5380" width="8.42578125" style="47" customWidth="1"/>
    <col min="5381" max="5381" width="7.42578125" style="47" customWidth="1"/>
    <col min="5382" max="5382" width="1.140625" style="47" customWidth="1"/>
    <col min="5383" max="5383" width="17.28515625" style="47" customWidth="1"/>
    <col min="5384" max="5384" width="1.140625" style="47" customWidth="1"/>
    <col min="5385" max="5385" width="17.28515625" style="47" customWidth="1"/>
    <col min="5386" max="5386" width="1.7109375" style="47" customWidth="1"/>
    <col min="5387" max="5632" width="10.5703125" style="47"/>
    <col min="5633" max="5633" width="43.85546875" style="47" customWidth="1"/>
    <col min="5634" max="5635" width="1.7109375" style="47" customWidth="1"/>
    <col min="5636" max="5636" width="8.42578125" style="47" customWidth="1"/>
    <col min="5637" max="5637" width="7.42578125" style="47" customWidth="1"/>
    <col min="5638" max="5638" width="1.140625" style="47" customWidth="1"/>
    <col min="5639" max="5639" width="17.28515625" style="47" customWidth="1"/>
    <col min="5640" max="5640" width="1.140625" style="47" customWidth="1"/>
    <col min="5641" max="5641" width="17.28515625" style="47" customWidth="1"/>
    <col min="5642" max="5642" width="1.7109375" style="47" customWidth="1"/>
    <col min="5643" max="5888" width="10.5703125" style="47"/>
    <col min="5889" max="5889" width="43.85546875" style="47" customWidth="1"/>
    <col min="5890" max="5891" width="1.7109375" style="47" customWidth="1"/>
    <col min="5892" max="5892" width="8.42578125" style="47" customWidth="1"/>
    <col min="5893" max="5893" width="7.42578125" style="47" customWidth="1"/>
    <col min="5894" max="5894" width="1.140625" style="47" customWidth="1"/>
    <col min="5895" max="5895" width="17.28515625" style="47" customWidth="1"/>
    <col min="5896" max="5896" width="1.140625" style="47" customWidth="1"/>
    <col min="5897" max="5897" width="17.28515625" style="47" customWidth="1"/>
    <col min="5898" max="5898" width="1.7109375" style="47" customWidth="1"/>
    <col min="5899" max="6144" width="10.5703125" style="47"/>
    <col min="6145" max="6145" width="43.85546875" style="47" customWidth="1"/>
    <col min="6146" max="6147" width="1.7109375" style="47" customWidth="1"/>
    <col min="6148" max="6148" width="8.42578125" style="47" customWidth="1"/>
    <col min="6149" max="6149" width="7.42578125" style="47" customWidth="1"/>
    <col min="6150" max="6150" width="1.140625" style="47" customWidth="1"/>
    <col min="6151" max="6151" width="17.28515625" style="47" customWidth="1"/>
    <col min="6152" max="6152" width="1.140625" style="47" customWidth="1"/>
    <col min="6153" max="6153" width="17.28515625" style="47" customWidth="1"/>
    <col min="6154" max="6154" width="1.7109375" style="47" customWidth="1"/>
    <col min="6155" max="6400" width="10.5703125" style="47"/>
    <col min="6401" max="6401" width="43.85546875" style="47" customWidth="1"/>
    <col min="6402" max="6403" width="1.7109375" style="47" customWidth="1"/>
    <col min="6404" max="6404" width="8.42578125" style="47" customWidth="1"/>
    <col min="6405" max="6405" width="7.42578125" style="47" customWidth="1"/>
    <col min="6406" max="6406" width="1.140625" style="47" customWidth="1"/>
    <col min="6407" max="6407" width="17.28515625" style="47" customWidth="1"/>
    <col min="6408" max="6408" width="1.140625" style="47" customWidth="1"/>
    <col min="6409" max="6409" width="17.28515625" style="47" customWidth="1"/>
    <col min="6410" max="6410" width="1.7109375" style="47" customWidth="1"/>
    <col min="6411" max="6656" width="10.5703125" style="47"/>
    <col min="6657" max="6657" width="43.85546875" style="47" customWidth="1"/>
    <col min="6658" max="6659" width="1.7109375" style="47" customWidth="1"/>
    <col min="6660" max="6660" width="8.42578125" style="47" customWidth="1"/>
    <col min="6661" max="6661" width="7.42578125" style="47" customWidth="1"/>
    <col min="6662" max="6662" width="1.140625" style="47" customWidth="1"/>
    <col min="6663" max="6663" width="17.28515625" style="47" customWidth="1"/>
    <col min="6664" max="6664" width="1.140625" style="47" customWidth="1"/>
    <col min="6665" max="6665" width="17.28515625" style="47" customWidth="1"/>
    <col min="6666" max="6666" width="1.7109375" style="47" customWidth="1"/>
    <col min="6667" max="6912" width="10.5703125" style="47"/>
    <col min="6913" max="6913" width="43.85546875" style="47" customWidth="1"/>
    <col min="6914" max="6915" width="1.7109375" style="47" customWidth="1"/>
    <col min="6916" max="6916" width="8.42578125" style="47" customWidth="1"/>
    <col min="6917" max="6917" width="7.42578125" style="47" customWidth="1"/>
    <col min="6918" max="6918" width="1.140625" style="47" customWidth="1"/>
    <col min="6919" max="6919" width="17.28515625" style="47" customWidth="1"/>
    <col min="6920" max="6920" width="1.140625" style="47" customWidth="1"/>
    <col min="6921" max="6921" width="17.28515625" style="47" customWidth="1"/>
    <col min="6922" max="6922" width="1.7109375" style="47" customWidth="1"/>
    <col min="6923" max="7168" width="10.5703125" style="47"/>
    <col min="7169" max="7169" width="43.85546875" style="47" customWidth="1"/>
    <col min="7170" max="7171" width="1.7109375" style="47" customWidth="1"/>
    <col min="7172" max="7172" width="8.42578125" style="47" customWidth="1"/>
    <col min="7173" max="7173" width="7.42578125" style="47" customWidth="1"/>
    <col min="7174" max="7174" width="1.140625" style="47" customWidth="1"/>
    <col min="7175" max="7175" width="17.28515625" style="47" customWidth="1"/>
    <col min="7176" max="7176" width="1.140625" style="47" customWidth="1"/>
    <col min="7177" max="7177" width="17.28515625" style="47" customWidth="1"/>
    <col min="7178" max="7178" width="1.7109375" style="47" customWidth="1"/>
    <col min="7179" max="7424" width="10.5703125" style="47"/>
    <col min="7425" max="7425" width="43.85546875" style="47" customWidth="1"/>
    <col min="7426" max="7427" width="1.7109375" style="47" customWidth="1"/>
    <col min="7428" max="7428" width="8.42578125" style="47" customWidth="1"/>
    <col min="7429" max="7429" width="7.42578125" style="47" customWidth="1"/>
    <col min="7430" max="7430" width="1.140625" style="47" customWidth="1"/>
    <col min="7431" max="7431" width="17.28515625" style="47" customWidth="1"/>
    <col min="7432" max="7432" width="1.140625" style="47" customWidth="1"/>
    <col min="7433" max="7433" width="17.28515625" style="47" customWidth="1"/>
    <col min="7434" max="7434" width="1.7109375" style="47" customWidth="1"/>
    <col min="7435" max="7680" width="10.5703125" style="47"/>
    <col min="7681" max="7681" width="43.85546875" style="47" customWidth="1"/>
    <col min="7682" max="7683" width="1.7109375" style="47" customWidth="1"/>
    <col min="7684" max="7684" width="8.42578125" style="47" customWidth="1"/>
    <col min="7685" max="7685" width="7.42578125" style="47" customWidth="1"/>
    <col min="7686" max="7686" width="1.140625" style="47" customWidth="1"/>
    <col min="7687" max="7687" width="17.28515625" style="47" customWidth="1"/>
    <col min="7688" max="7688" width="1.140625" style="47" customWidth="1"/>
    <col min="7689" max="7689" width="17.28515625" style="47" customWidth="1"/>
    <col min="7690" max="7690" width="1.7109375" style="47" customWidth="1"/>
    <col min="7691" max="7936" width="10.5703125" style="47"/>
    <col min="7937" max="7937" width="43.85546875" style="47" customWidth="1"/>
    <col min="7938" max="7939" width="1.7109375" style="47" customWidth="1"/>
    <col min="7940" max="7940" width="8.42578125" style="47" customWidth="1"/>
    <col min="7941" max="7941" width="7.42578125" style="47" customWidth="1"/>
    <col min="7942" max="7942" width="1.140625" style="47" customWidth="1"/>
    <col min="7943" max="7943" width="17.28515625" style="47" customWidth="1"/>
    <col min="7944" max="7944" width="1.140625" style="47" customWidth="1"/>
    <col min="7945" max="7945" width="17.28515625" style="47" customWidth="1"/>
    <col min="7946" max="7946" width="1.7109375" style="47" customWidth="1"/>
    <col min="7947" max="8192" width="10.5703125" style="47"/>
    <col min="8193" max="8193" width="43.85546875" style="47" customWidth="1"/>
    <col min="8194" max="8195" width="1.7109375" style="47" customWidth="1"/>
    <col min="8196" max="8196" width="8.42578125" style="47" customWidth="1"/>
    <col min="8197" max="8197" width="7.42578125" style="47" customWidth="1"/>
    <col min="8198" max="8198" width="1.140625" style="47" customWidth="1"/>
    <col min="8199" max="8199" width="17.28515625" style="47" customWidth="1"/>
    <col min="8200" max="8200" width="1.140625" style="47" customWidth="1"/>
    <col min="8201" max="8201" width="17.28515625" style="47" customWidth="1"/>
    <col min="8202" max="8202" width="1.7109375" style="47" customWidth="1"/>
    <col min="8203" max="8448" width="10.5703125" style="47"/>
    <col min="8449" max="8449" width="43.85546875" style="47" customWidth="1"/>
    <col min="8450" max="8451" width="1.7109375" style="47" customWidth="1"/>
    <col min="8452" max="8452" width="8.42578125" style="47" customWidth="1"/>
    <col min="8453" max="8453" width="7.42578125" style="47" customWidth="1"/>
    <col min="8454" max="8454" width="1.140625" style="47" customWidth="1"/>
    <col min="8455" max="8455" width="17.28515625" style="47" customWidth="1"/>
    <col min="8456" max="8456" width="1.140625" style="47" customWidth="1"/>
    <col min="8457" max="8457" width="17.28515625" style="47" customWidth="1"/>
    <col min="8458" max="8458" width="1.7109375" style="47" customWidth="1"/>
    <col min="8459" max="8704" width="10.5703125" style="47"/>
    <col min="8705" max="8705" width="43.85546875" style="47" customWidth="1"/>
    <col min="8706" max="8707" width="1.7109375" style="47" customWidth="1"/>
    <col min="8708" max="8708" width="8.42578125" style="47" customWidth="1"/>
    <col min="8709" max="8709" width="7.42578125" style="47" customWidth="1"/>
    <col min="8710" max="8710" width="1.140625" style="47" customWidth="1"/>
    <col min="8711" max="8711" width="17.28515625" style="47" customWidth="1"/>
    <col min="8712" max="8712" width="1.140625" style="47" customWidth="1"/>
    <col min="8713" max="8713" width="17.28515625" style="47" customWidth="1"/>
    <col min="8714" max="8714" width="1.7109375" style="47" customWidth="1"/>
    <col min="8715" max="8960" width="10.5703125" style="47"/>
    <col min="8961" max="8961" width="43.85546875" style="47" customWidth="1"/>
    <col min="8962" max="8963" width="1.7109375" style="47" customWidth="1"/>
    <col min="8964" max="8964" width="8.42578125" style="47" customWidth="1"/>
    <col min="8965" max="8965" width="7.42578125" style="47" customWidth="1"/>
    <col min="8966" max="8966" width="1.140625" style="47" customWidth="1"/>
    <col min="8967" max="8967" width="17.28515625" style="47" customWidth="1"/>
    <col min="8968" max="8968" width="1.140625" style="47" customWidth="1"/>
    <col min="8969" max="8969" width="17.28515625" style="47" customWidth="1"/>
    <col min="8970" max="8970" width="1.7109375" style="47" customWidth="1"/>
    <col min="8971" max="9216" width="10.5703125" style="47"/>
    <col min="9217" max="9217" width="43.85546875" style="47" customWidth="1"/>
    <col min="9218" max="9219" width="1.7109375" style="47" customWidth="1"/>
    <col min="9220" max="9220" width="8.42578125" style="47" customWidth="1"/>
    <col min="9221" max="9221" width="7.42578125" style="47" customWidth="1"/>
    <col min="9222" max="9222" width="1.140625" style="47" customWidth="1"/>
    <col min="9223" max="9223" width="17.28515625" style="47" customWidth="1"/>
    <col min="9224" max="9224" width="1.140625" style="47" customWidth="1"/>
    <col min="9225" max="9225" width="17.28515625" style="47" customWidth="1"/>
    <col min="9226" max="9226" width="1.7109375" style="47" customWidth="1"/>
    <col min="9227" max="9472" width="10.5703125" style="47"/>
    <col min="9473" max="9473" width="43.85546875" style="47" customWidth="1"/>
    <col min="9474" max="9475" width="1.7109375" style="47" customWidth="1"/>
    <col min="9476" max="9476" width="8.42578125" style="47" customWidth="1"/>
    <col min="9477" max="9477" width="7.42578125" style="47" customWidth="1"/>
    <col min="9478" max="9478" width="1.140625" style="47" customWidth="1"/>
    <col min="9479" max="9479" width="17.28515625" style="47" customWidth="1"/>
    <col min="9480" max="9480" width="1.140625" style="47" customWidth="1"/>
    <col min="9481" max="9481" width="17.28515625" style="47" customWidth="1"/>
    <col min="9482" max="9482" width="1.7109375" style="47" customWidth="1"/>
    <col min="9483" max="9728" width="10.5703125" style="47"/>
    <col min="9729" max="9729" width="43.85546875" style="47" customWidth="1"/>
    <col min="9730" max="9731" width="1.7109375" style="47" customWidth="1"/>
    <col min="9732" max="9732" width="8.42578125" style="47" customWidth="1"/>
    <col min="9733" max="9733" width="7.42578125" style="47" customWidth="1"/>
    <col min="9734" max="9734" width="1.140625" style="47" customWidth="1"/>
    <col min="9735" max="9735" width="17.28515625" style="47" customWidth="1"/>
    <col min="9736" max="9736" width="1.140625" style="47" customWidth="1"/>
    <col min="9737" max="9737" width="17.28515625" style="47" customWidth="1"/>
    <col min="9738" max="9738" width="1.7109375" style="47" customWidth="1"/>
    <col min="9739" max="9984" width="10.5703125" style="47"/>
    <col min="9985" max="9985" width="43.85546875" style="47" customWidth="1"/>
    <col min="9986" max="9987" width="1.7109375" style="47" customWidth="1"/>
    <col min="9988" max="9988" width="8.42578125" style="47" customWidth="1"/>
    <col min="9989" max="9989" width="7.42578125" style="47" customWidth="1"/>
    <col min="9990" max="9990" width="1.140625" style="47" customWidth="1"/>
    <col min="9991" max="9991" width="17.28515625" style="47" customWidth="1"/>
    <col min="9992" max="9992" width="1.140625" style="47" customWidth="1"/>
    <col min="9993" max="9993" width="17.28515625" style="47" customWidth="1"/>
    <col min="9994" max="9994" width="1.7109375" style="47" customWidth="1"/>
    <col min="9995" max="10240" width="10.5703125" style="47"/>
    <col min="10241" max="10241" width="43.85546875" style="47" customWidth="1"/>
    <col min="10242" max="10243" width="1.7109375" style="47" customWidth="1"/>
    <col min="10244" max="10244" width="8.42578125" style="47" customWidth="1"/>
    <col min="10245" max="10245" width="7.42578125" style="47" customWidth="1"/>
    <col min="10246" max="10246" width="1.140625" style="47" customWidth="1"/>
    <col min="10247" max="10247" width="17.28515625" style="47" customWidth="1"/>
    <col min="10248" max="10248" width="1.140625" style="47" customWidth="1"/>
    <col min="10249" max="10249" width="17.28515625" style="47" customWidth="1"/>
    <col min="10250" max="10250" width="1.7109375" style="47" customWidth="1"/>
    <col min="10251" max="10496" width="10.5703125" style="47"/>
    <col min="10497" max="10497" width="43.85546875" style="47" customWidth="1"/>
    <col min="10498" max="10499" width="1.7109375" style="47" customWidth="1"/>
    <col min="10500" max="10500" width="8.42578125" style="47" customWidth="1"/>
    <col min="10501" max="10501" width="7.42578125" style="47" customWidth="1"/>
    <col min="10502" max="10502" width="1.140625" style="47" customWidth="1"/>
    <col min="10503" max="10503" width="17.28515625" style="47" customWidth="1"/>
    <col min="10504" max="10504" width="1.140625" style="47" customWidth="1"/>
    <col min="10505" max="10505" width="17.28515625" style="47" customWidth="1"/>
    <col min="10506" max="10506" width="1.7109375" style="47" customWidth="1"/>
    <col min="10507" max="10752" width="10.5703125" style="47"/>
    <col min="10753" max="10753" width="43.85546875" style="47" customWidth="1"/>
    <col min="10754" max="10755" width="1.7109375" style="47" customWidth="1"/>
    <col min="10756" max="10756" width="8.42578125" style="47" customWidth="1"/>
    <col min="10757" max="10757" width="7.42578125" style="47" customWidth="1"/>
    <col min="10758" max="10758" width="1.140625" style="47" customWidth="1"/>
    <col min="10759" max="10759" width="17.28515625" style="47" customWidth="1"/>
    <col min="10760" max="10760" width="1.140625" style="47" customWidth="1"/>
    <col min="10761" max="10761" width="17.28515625" style="47" customWidth="1"/>
    <col min="10762" max="10762" width="1.7109375" style="47" customWidth="1"/>
    <col min="10763" max="11008" width="10.5703125" style="47"/>
    <col min="11009" max="11009" width="43.85546875" style="47" customWidth="1"/>
    <col min="11010" max="11011" width="1.7109375" style="47" customWidth="1"/>
    <col min="11012" max="11012" width="8.42578125" style="47" customWidth="1"/>
    <col min="11013" max="11013" width="7.42578125" style="47" customWidth="1"/>
    <col min="11014" max="11014" width="1.140625" style="47" customWidth="1"/>
    <col min="11015" max="11015" width="17.28515625" style="47" customWidth="1"/>
    <col min="11016" max="11016" width="1.140625" style="47" customWidth="1"/>
    <col min="11017" max="11017" width="17.28515625" style="47" customWidth="1"/>
    <col min="11018" max="11018" width="1.7109375" style="47" customWidth="1"/>
    <col min="11019" max="11264" width="10.5703125" style="47"/>
    <col min="11265" max="11265" width="43.85546875" style="47" customWidth="1"/>
    <col min="11266" max="11267" width="1.7109375" style="47" customWidth="1"/>
    <col min="11268" max="11268" width="8.42578125" style="47" customWidth="1"/>
    <col min="11269" max="11269" width="7.42578125" style="47" customWidth="1"/>
    <col min="11270" max="11270" width="1.140625" style="47" customWidth="1"/>
    <col min="11271" max="11271" width="17.28515625" style="47" customWidth="1"/>
    <col min="11272" max="11272" width="1.140625" style="47" customWidth="1"/>
    <col min="11273" max="11273" width="17.28515625" style="47" customWidth="1"/>
    <col min="11274" max="11274" width="1.7109375" style="47" customWidth="1"/>
    <col min="11275" max="11520" width="10.5703125" style="47"/>
    <col min="11521" max="11521" width="43.85546875" style="47" customWidth="1"/>
    <col min="11522" max="11523" width="1.7109375" style="47" customWidth="1"/>
    <col min="11524" max="11524" width="8.42578125" style="47" customWidth="1"/>
    <col min="11525" max="11525" width="7.42578125" style="47" customWidth="1"/>
    <col min="11526" max="11526" width="1.140625" style="47" customWidth="1"/>
    <col min="11527" max="11527" width="17.28515625" style="47" customWidth="1"/>
    <col min="11528" max="11528" width="1.140625" style="47" customWidth="1"/>
    <col min="11529" max="11529" width="17.28515625" style="47" customWidth="1"/>
    <col min="11530" max="11530" width="1.7109375" style="47" customWidth="1"/>
    <col min="11531" max="11776" width="10.5703125" style="47"/>
    <col min="11777" max="11777" width="43.85546875" style="47" customWidth="1"/>
    <col min="11778" max="11779" width="1.7109375" style="47" customWidth="1"/>
    <col min="11780" max="11780" width="8.42578125" style="47" customWidth="1"/>
    <col min="11781" max="11781" width="7.42578125" style="47" customWidth="1"/>
    <col min="11782" max="11782" width="1.140625" style="47" customWidth="1"/>
    <col min="11783" max="11783" width="17.28515625" style="47" customWidth="1"/>
    <col min="11784" max="11784" width="1.140625" style="47" customWidth="1"/>
    <col min="11785" max="11785" width="17.28515625" style="47" customWidth="1"/>
    <col min="11786" max="11786" width="1.7109375" style="47" customWidth="1"/>
    <col min="11787" max="12032" width="10.5703125" style="47"/>
    <col min="12033" max="12033" width="43.85546875" style="47" customWidth="1"/>
    <col min="12034" max="12035" width="1.7109375" style="47" customWidth="1"/>
    <col min="12036" max="12036" width="8.42578125" style="47" customWidth="1"/>
    <col min="12037" max="12037" width="7.42578125" style="47" customWidth="1"/>
    <col min="12038" max="12038" width="1.140625" style="47" customWidth="1"/>
    <col min="12039" max="12039" width="17.28515625" style="47" customWidth="1"/>
    <col min="12040" max="12040" width="1.140625" style="47" customWidth="1"/>
    <col min="12041" max="12041" width="17.28515625" style="47" customWidth="1"/>
    <col min="12042" max="12042" width="1.7109375" style="47" customWidth="1"/>
    <col min="12043" max="12288" width="10.5703125" style="47"/>
    <col min="12289" max="12289" width="43.85546875" style="47" customWidth="1"/>
    <col min="12290" max="12291" width="1.7109375" style="47" customWidth="1"/>
    <col min="12292" max="12292" width="8.42578125" style="47" customWidth="1"/>
    <col min="12293" max="12293" width="7.42578125" style="47" customWidth="1"/>
    <col min="12294" max="12294" width="1.140625" style="47" customWidth="1"/>
    <col min="12295" max="12295" width="17.28515625" style="47" customWidth="1"/>
    <col min="12296" max="12296" width="1.140625" style="47" customWidth="1"/>
    <col min="12297" max="12297" width="17.28515625" style="47" customWidth="1"/>
    <col min="12298" max="12298" width="1.7109375" style="47" customWidth="1"/>
    <col min="12299" max="12544" width="10.5703125" style="47"/>
    <col min="12545" max="12545" width="43.85546875" style="47" customWidth="1"/>
    <col min="12546" max="12547" width="1.7109375" style="47" customWidth="1"/>
    <col min="12548" max="12548" width="8.42578125" style="47" customWidth="1"/>
    <col min="12549" max="12549" width="7.42578125" style="47" customWidth="1"/>
    <col min="12550" max="12550" width="1.140625" style="47" customWidth="1"/>
    <col min="12551" max="12551" width="17.28515625" style="47" customWidth="1"/>
    <col min="12552" max="12552" width="1.140625" style="47" customWidth="1"/>
    <col min="12553" max="12553" width="17.28515625" style="47" customWidth="1"/>
    <col min="12554" max="12554" width="1.7109375" style="47" customWidth="1"/>
    <col min="12555" max="12800" width="10.5703125" style="47"/>
    <col min="12801" max="12801" width="43.85546875" style="47" customWidth="1"/>
    <col min="12802" max="12803" width="1.7109375" style="47" customWidth="1"/>
    <col min="12804" max="12804" width="8.42578125" style="47" customWidth="1"/>
    <col min="12805" max="12805" width="7.42578125" style="47" customWidth="1"/>
    <col min="12806" max="12806" width="1.140625" style="47" customWidth="1"/>
    <col min="12807" max="12807" width="17.28515625" style="47" customWidth="1"/>
    <col min="12808" max="12808" width="1.140625" style="47" customWidth="1"/>
    <col min="12809" max="12809" width="17.28515625" style="47" customWidth="1"/>
    <col min="12810" max="12810" width="1.7109375" style="47" customWidth="1"/>
    <col min="12811" max="13056" width="10.5703125" style="47"/>
    <col min="13057" max="13057" width="43.85546875" style="47" customWidth="1"/>
    <col min="13058" max="13059" width="1.7109375" style="47" customWidth="1"/>
    <col min="13060" max="13060" width="8.42578125" style="47" customWidth="1"/>
    <col min="13061" max="13061" width="7.42578125" style="47" customWidth="1"/>
    <col min="13062" max="13062" width="1.140625" style="47" customWidth="1"/>
    <col min="13063" max="13063" width="17.28515625" style="47" customWidth="1"/>
    <col min="13064" max="13064" width="1.140625" style="47" customWidth="1"/>
    <col min="13065" max="13065" width="17.28515625" style="47" customWidth="1"/>
    <col min="13066" max="13066" width="1.7109375" style="47" customWidth="1"/>
    <col min="13067" max="13312" width="10.5703125" style="47"/>
    <col min="13313" max="13313" width="43.85546875" style="47" customWidth="1"/>
    <col min="13314" max="13315" width="1.7109375" style="47" customWidth="1"/>
    <col min="13316" max="13316" width="8.42578125" style="47" customWidth="1"/>
    <col min="13317" max="13317" width="7.42578125" style="47" customWidth="1"/>
    <col min="13318" max="13318" width="1.140625" style="47" customWidth="1"/>
    <col min="13319" max="13319" width="17.28515625" style="47" customWidth="1"/>
    <col min="13320" max="13320" width="1.140625" style="47" customWidth="1"/>
    <col min="13321" max="13321" width="17.28515625" style="47" customWidth="1"/>
    <col min="13322" max="13322" width="1.7109375" style="47" customWidth="1"/>
    <col min="13323" max="13568" width="10.5703125" style="47"/>
    <col min="13569" max="13569" width="43.85546875" style="47" customWidth="1"/>
    <col min="13570" max="13571" width="1.7109375" style="47" customWidth="1"/>
    <col min="13572" max="13572" width="8.42578125" style="47" customWidth="1"/>
    <col min="13573" max="13573" width="7.42578125" style="47" customWidth="1"/>
    <col min="13574" max="13574" width="1.140625" style="47" customWidth="1"/>
    <col min="13575" max="13575" width="17.28515625" style="47" customWidth="1"/>
    <col min="13576" max="13576" width="1.140625" style="47" customWidth="1"/>
    <col min="13577" max="13577" width="17.28515625" style="47" customWidth="1"/>
    <col min="13578" max="13578" width="1.7109375" style="47" customWidth="1"/>
    <col min="13579" max="13824" width="10.5703125" style="47"/>
    <col min="13825" max="13825" width="43.85546875" style="47" customWidth="1"/>
    <col min="13826" max="13827" width="1.7109375" style="47" customWidth="1"/>
    <col min="13828" max="13828" width="8.42578125" style="47" customWidth="1"/>
    <col min="13829" max="13829" width="7.42578125" style="47" customWidth="1"/>
    <col min="13830" max="13830" width="1.140625" style="47" customWidth="1"/>
    <col min="13831" max="13831" width="17.28515625" style="47" customWidth="1"/>
    <col min="13832" max="13832" width="1.140625" style="47" customWidth="1"/>
    <col min="13833" max="13833" width="17.28515625" style="47" customWidth="1"/>
    <col min="13834" max="13834" width="1.7109375" style="47" customWidth="1"/>
    <col min="13835" max="14080" width="10.5703125" style="47"/>
    <col min="14081" max="14081" width="43.85546875" style="47" customWidth="1"/>
    <col min="14082" max="14083" width="1.7109375" style="47" customWidth="1"/>
    <col min="14084" max="14084" width="8.42578125" style="47" customWidth="1"/>
    <col min="14085" max="14085" width="7.42578125" style="47" customWidth="1"/>
    <col min="14086" max="14086" width="1.140625" style="47" customWidth="1"/>
    <col min="14087" max="14087" width="17.28515625" style="47" customWidth="1"/>
    <col min="14088" max="14088" width="1.140625" style="47" customWidth="1"/>
    <col min="14089" max="14089" width="17.28515625" style="47" customWidth="1"/>
    <col min="14090" max="14090" width="1.7109375" style="47" customWidth="1"/>
    <col min="14091" max="14336" width="10.5703125" style="47"/>
    <col min="14337" max="14337" width="43.85546875" style="47" customWidth="1"/>
    <col min="14338" max="14339" width="1.7109375" style="47" customWidth="1"/>
    <col min="14340" max="14340" width="8.42578125" style="47" customWidth="1"/>
    <col min="14341" max="14341" width="7.42578125" style="47" customWidth="1"/>
    <col min="14342" max="14342" width="1.140625" style="47" customWidth="1"/>
    <col min="14343" max="14343" width="17.28515625" style="47" customWidth="1"/>
    <col min="14344" max="14344" width="1.140625" style="47" customWidth="1"/>
    <col min="14345" max="14345" width="17.28515625" style="47" customWidth="1"/>
    <col min="14346" max="14346" width="1.7109375" style="47" customWidth="1"/>
    <col min="14347" max="14592" width="10.5703125" style="47"/>
    <col min="14593" max="14593" width="43.85546875" style="47" customWidth="1"/>
    <col min="14594" max="14595" width="1.7109375" style="47" customWidth="1"/>
    <col min="14596" max="14596" width="8.42578125" style="47" customWidth="1"/>
    <col min="14597" max="14597" width="7.42578125" style="47" customWidth="1"/>
    <col min="14598" max="14598" width="1.140625" style="47" customWidth="1"/>
    <col min="14599" max="14599" width="17.28515625" style="47" customWidth="1"/>
    <col min="14600" max="14600" width="1.140625" style="47" customWidth="1"/>
    <col min="14601" max="14601" width="17.28515625" style="47" customWidth="1"/>
    <col min="14602" max="14602" width="1.7109375" style="47" customWidth="1"/>
    <col min="14603" max="14848" width="10.5703125" style="47"/>
    <col min="14849" max="14849" width="43.85546875" style="47" customWidth="1"/>
    <col min="14850" max="14851" width="1.7109375" style="47" customWidth="1"/>
    <col min="14852" max="14852" width="8.42578125" style="47" customWidth="1"/>
    <col min="14853" max="14853" width="7.42578125" style="47" customWidth="1"/>
    <col min="14854" max="14854" width="1.140625" style="47" customWidth="1"/>
    <col min="14855" max="14855" width="17.28515625" style="47" customWidth="1"/>
    <col min="14856" max="14856" width="1.140625" style="47" customWidth="1"/>
    <col min="14857" max="14857" width="17.28515625" style="47" customWidth="1"/>
    <col min="14858" max="14858" width="1.7109375" style="47" customWidth="1"/>
    <col min="14859" max="15104" width="10.5703125" style="47"/>
    <col min="15105" max="15105" width="43.85546875" style="47" customWidth="1"/>
    <col min="15106" max="15107" width="1.7109375" style="47" customWidth="1"/>
    <col min="15108" max="15108" width="8.42578125" style="47" customWidth="1"/>
    <col min="15109" max="15109" width="7.42578125" style="47" customWidth="1"/>
    <col min="15110" max="15110" width="1.140625" style="47" customWidth="1"/>
    <col min="15111" max="15111" width="17.28515625" style="47" customWidth="1"/>
    <col min="15112" max="15112" width="1.140625" style="47" customWidth="1"/>
    <col min="15113" max="15113" width="17.28515625" style="47" customWidth="1"/>
    <col min="15114" max="15114" width="1.7109375" style="47" customWidth="1"/>
    <col min="15115" max="15360" width="10.5703125" style="47"/>
    <col min="15361" max="15361" width="43.85546875" style="47" customWidth="1"/>
    <col min="15362" max="15363" width="1.7109375" style="47" customWidth="1"/>
    <col min="15364" max="15364" width="8.42578125" style="47" customWidth="1"/>
    <col min="15365" max="15365" width="7.42578125" style="47" customWidth="1"/>
    <col min="15366" max="15366" width="1.140625" style="47" customWidth="1"/>
    <col min="15367" max="15367" width="17.28515625" style="47" customWidth="1"/>
    <col min="15368" max="15368" width="1.140625" style="47" customWidth="1"/>
    <col min="15369" max="15369" width="17.28515625" style="47" customWidth="1"/>
    <col min="15370" max="15370" width="1.7109375" style="47" customWidth="1"/>
    <col min="15371" max="15616" width="10.5703125" style="47"/>
    <col min="15617" max="15617" width="43.85546875" style="47" customWidth="1"/>
    <col min="15618" max="15619" width="1.7109375" style="47" customWidth="1"/>
    <col min="15620" max="15620" width="8.42578125" style="47" customWidth="1"/>
    <col min="15621" max="15621" width="7.42578125" style="47" customWidth="1"/>
    <col min="15622" max="15622" width="1.140625" style="47" customWidth="1"/>
    <col min="15623" max="15623" width="17.28515625" style="47" customWidth="1"/>
    <col min="15624" max="15624" width="1.140625" style="47" customWidth="1"/>
    <col min="15625" max="15625" width="17.28515625" style="47" customWidth="1"/>
    <col min="15626" max="15626" width="1.7109375" style="47" customWidth="1"/>
    <col min="15627" max="15872" width="10.5703125" style="47"/>
    <col min="15873" max="15873" width="43.85546875" style="47" customWidth="1"/>
    <col min="15874" max="15875" width="1.7109375" style="47" customWidth="1"/>
    <col min="15876" max="15876" width="8.42578125" style="47" customWidth="1"/>
    <col min="15877" max="15877" width="7.42578125" style="47" customWidth="1"/>
    <col min="15878" max="15878" width="1.140625" style="47" customWidth="1"/>
    <col min="15879" max="15879" width="17.28515625" style="47" customWidth="1"/>
    <col min="15880" max="15880" width="1.140625" style="47" customWidth="1"/>
    <col min="15881" max="15881" width="17.28515625" style="47" customWidth="1"/>
    <col min="15882" max="15882" width="1.7109375" style="47" customWidth="1"/>
    <col min="15883" max="16128" width="10.5703125" style="47"/>
    <col min="16129" max="16129" width="43.85546875" style="47" customWidth="1"/>
    <col min="16130" max="16131" width="1.7109375" style="47" customWidth="1"/>
    <col min="16132" max="16132" width="8.42578125" style="47" customWidth="1"/>
    <col min="16133" max="16133" width="7.42578125" style="47" customWidth="1"/>
    <col min="16134" max="16134" width="1.140625" style="47" customWidth="1"/>
    <col min="16135" max="16135" width="17.28515625" style="47" customWidth="1"/>
    <col min="16136" max="16136" width="1.140625" style="47" customWidth="1"/>
    <col min="16137" max="16137" width="17.28515625" style="47" customWidth="1"/>
    <col min="16138" max="16138" width="1.7109375" style="47" customWidth="1"/>
    <col min="16139" max="16384" width="10.5703125" style="47"/>
  </cols>
  <sheetData>
    <row r="1" spans="1:9" s="68" customFormat="1" ht="24" customHeight="1">
      <c r="A1" s="65" t="s">
        <v>16</v>
      </c>
      <c r="B1" s="66"/>
      <c r="C1" s="66"/>
      <c r="D1" s="66"/>
      <c r="E1" s="66"/>
      <c r="F1" s="66"/>
      <c r="G1" s="67"/>
      <c r="H1" s="67"/>
      <c r="I1" s="67"/>
    </row>
    <row r="2" spans="1:9" s="68" customFormat="1" ht="24" customHeight="1">
      <c r="A2" s="69" t="s">
        <v>52</v>
      </c>
      <c r="B2" s="66"/>
      <c r="C2" s="66"/>
      <c r="D2" s="66"/>
      <c r="E2" s="66"/>
      <c r="F2" s="66"/>
      <c r="G2" s="67"/>
      <c r="H2" s="67"/>
      <c r="I2" s="67"/>
    </row>
    <row r="3" spans="1:9" s="68" customFormat="1" ht="24" customHeight="1">
      <c r="A3" s="70" t="s">
        <v>127</v>
      </c>
      <c r="B3" s="66"/>
      <c r="C3" s="66"/>
      <c r="D3" s="66"/>
      <c r="E3" s="66"/>
      <c r="F3" s="66"/>
      <c r="G3" s="67"/>
      <c r="H3" s="67"/>
      <c r="I3" s="67"/>
    </row>
    <row r="4" spans="1:9" s="68" customFormat="1" ht="24" customHeight="1">
      <c r="A4" s="66"/>
      <c r="B4" s="66"/>
      <c r="C4" s="66"/>
      <c r="D4" s="66"/>
      <c r="E4" s="66"/>
      <c r="F4" s="66"/>
      <c r="G4" s="71"/>
      <c r="H4" s="72"/>
      <c r="I4" s="71" t="s">
        <v>27</v>
      </c>
    </row>
    <row r="5" spans="1:9" s="73" customFormat="1" ht="24" customHeight="1">
      <c r="D5" s="74"/>
      <c r="E5" s="75" t="s">
        <v>0</v>
      </c>
      <c r="F5" s="76"/>
      <c r="G5" s="77">
        <v>2564</v>
      </c>
      <c r="H5" s="78"/>
      <c r="I5" s="77">
        <v>2563</v>
      </c>
    </row>
    <row r="6" spans="1:9" s="73" customFormat="1" ht="24" customHeight="1">
      <c r="A6" s="79" t="s">
        <v>93</v>
      </c>
      <c r="D6" s="74"/>
      <c r="E6" s="74"/>
      <c r="F6" s="76"/>
      <c r="G6" s="80"/>
      <c r="H6" s="78"/>
      <c r="I6" s="80"/>
    </row>
    <row r="7" spans="1:9" s="73" customFormat="1" ht="24" customHeight="1">
      <c r="A7" s="79" t="s">
        <v>9</v>
      </c>
      <c r="G7" s="81"/>
      <c r="H7" s="81"/>
      <c r="I7" s="81"/>
    </row>
    <row r="8" spans="1:9" s="73" customFormat="1" ht="24" customHeight="1">
      <c r="A8" s="73" t="s">
        <v>78</v>
      </c>
      <c r="E8" s="82">
        <v>29</v>
      </c>
      <c r="G8" s="83">
        <v>700296112</v>
      </c>
      <c r="H8" s="81"/>
      <c r="I8" s="83">
        <v>593700550</v>
      </c>
    </row>
    <row r="9" spans="1:9" s="73" customFormat="1" ht="24" customHeight="1">
      <c r="A9" s="73" t="s">
        <v>79</v>
      </c>
      <c r="E9" s="82">
        <v>30</v>
      </c>
      <c r="G9" s="83">
        <v>93687207</v>
      </c>
      <c r="H9" s="83"/>
      <c r="I9" s="83">
        <v>30865724</v>
      </c>
    </row>
    <row r="10" spans="1:9" s="73" customFormat="1" ht="24" customHeight="1">
      <c r="A10" s="73" t="s">
        <v>94</v>
      </c>
      <c r="E10" s="82">
        <v>31</v>
      </c>
      <c r="G10" s="83">
        <v>95246101</v>
      </c>
      <c r="H10" s="83"/>
      <c r="I10" s="83">
        <v>107014999</v>
      </c>
    </row>
    <row r="11" spans="1:9" s="73" customFormat="1" ht="24" customHeight="1">
      <c r="A11" s="73" t="s">
        <v>73</v>
      </c>
      <c r="E11" s="82">
        <v>32</v>
      </c>
      <c r="F11" s="82"/>
      <c r="G11" s="83">
        <v>85970714</v>
      </c>
      <c r="H11" s="83"/>
      <c r="I11" s="83">
        <v>14077635</v>
      </c>
    </row>
    <row r="12" spans="1:9" s="73" customFormat="1" ht="24" customHeight="1">
      <c r="A12" s="73" t="s">
        <v>39</v>
      </c>
      <c r="E12" s="82"/>
      <c r="G12" s="83">
        <v>3522743</v>
      </c>
      <c r="H12" s="83"/>
      <c r="I12" s="83">
        <v>6295329</v>
      </c>
    </row>
    <row r="13" spans="1:9" s="73" customFormat="1" ht="24" customHeight="1">
      <c r="A13" s="79" t="s">
        <v>14</v>
      </c>
      <c r="E13" s="82"/>
      <c r="G13" s="84">
        <f>SUM(G8:G12)</f>
        <v>978722877</v>
      </c>
      <c r="H13" s="83"/>
      <c r="I13" s="84">
        <f>SUM(I8:I12)</f>
        <v>751954237</v>
      </c>
    </row>
    <row r="14" spans="1:9" s="73" customFormat="1" ht="24" customHeight="1">
      <c r="A14" s="79" t="s">
        <v>10</v>
      </c>
      <c r="E14" s="82"/>
      <c r="G14" s="83"/>
      <c r="H14" s="83"/>
      <c r="I14" s="83"/>
    </row>
    <row r="15" spans="1:9" s="73" customFormat="1" ht="24" customHeight="1">
      <c r="A15" s="73" t="s">
        <v>75</v>
      </c>
      <c r="E15" s="82"/>
      <c r="G15" s="83">
        <v>333180709</v>
      </c>
      <c r="H15" s="83"/>
      <c r="I15" s="83">
        <v>260526588</v>
      </c>
    </row>
    <row r="16" spans="1:9" s="73" customFormat="1" ht="24" customHeight="1">
      <c r="A16" s="73" t="s">
        <v>29</v>
      </c>
      <c r="E16" s="82"/>
      <c r="G16" s="83">
        <v>88690419</v>
      </c>
      <c r="H16" s="83"/>
      <c r="I16" s="83">
        <v>74696278</v>
      </c>
    </row>
    <row r="17" spans="1:9" s="73" customFormat="1" ht="24" customHeight="1">
      <c r="A17" s="73" t="s">
        <v>95</v>
      </c>
      <c r="E17" s="82">
        <v>33</v>
      </c>
      <c r="G17" s="83">
        <v>16524920</v>
      </c>
      <c r="H17" s="83"/>
      <c r="I17" s="83">
        <v>21680519</v>
      </c>
    </row>
    <row r="18" spans="1:9" s="73" customFormat="1" ht="24" customHeight="1">
      <c r="A18" s="73" t="s">
        <v>147</v>
      </c>
      <c r="E18" s="82">
        <v>34</v>
      </c>
      <c r="G18" s="83">
        <v>46414</v>
      </c>
      <c r="H18" s="83"/>
      <c r="I18" s="83">
        <v>0</v>
      </c>
    </row>
    <row r="19" spans="1:9" s="73" customFormat="1" ht="24" customHeight="1">
      <c r="A19" s="73" t="s">
        <v>74</v>
      </c>
      <c r="E19" s="82"/>
      <c r="F19" s="82"/>
      <c r="G19" s="85">
        <v>91540423</v>
      </c>
      <c r="H19" s="83"/>
      <c r="I19" s="85">
        <v>94717617</v>
      </c>
    </row>
    <row r="20" spans="1:9" s="73" customFormat="1" ht="24" customHeight="1">
      <c r="A20" s="79" t="s">
        <v>12</v>
      </c>
      <c r="E20" s="82"/>
      <c r="F20" s="82"/>
      <c r="G20" s="85">
        <f>SUM(G15:G19)</f>
        <v>529982885</v>
      </c>
      <c r="H20" s="83"/>
      <c r="I20" s="85">
        <f>SUM(I15:I19)</f>
        <v>451621002</v>
      </c>
    </row>
    <row r="21" spans="1:9" s="73" customFormat="1" ht="24" customHeight="1">
      <c r="A21" s="79" t="s">
        <v>53</v>
      </c>
      <c r="E21" s="82"/>
      <c r="F21" s="82"/>
      <c r="G21" s="83">
        <f>G13-G20</f>
        <v>448739992</v>
      </c>
      <c r="H21" s="83"/>
      <c r="I21" s="83">
        <f>I13-I20</f>
        <v>300333235</v>
      </c>
    </row>
    <row r="22" spans="1:9" s="73" customFormat="1" ht="24" customHeight="1">
      <c r="A22" s="73" t="s">
        <v>54</v>
      </c>
      <c r="E22" s="86">
        <v>23.2</v>
      </c>
      <c r="F22" s="82"/>
      <c r="G22" s="83">
        <v>-89840864</v>
      </c>
      <c r="H22" s="83"/>
      <c r="I22" s="83">
        <v>-59663133</v>
      </c>
    </row>
    <row r="23" spans="1:9" s="73" customFormat="1" ht="24" customHeight="1">
      <c r="A23" s="79" t="s">
        <v>122</v>
      </c>
      <c r="E23" s="82"/>
      <c r="G23" s="84">
        <f>SUM(G21:G22)</f>
        <v>358899128</v>
      </c>
      <c r="H23" s="83"/>
      <c r="I23" s="84">
        <f>SUM(I21:I22)</f>
        <v>240670102</v>
      </c>
    </row>
    <row r="24" spans="1:9" s="73" customFormat="1" ht="24" customHeight="1">
      <c r="A24" s="79"/>
      <c r="E24" s="82"/>
      <c r="G24" s="83"/>
      <c r="H24" s="83"/>
      <c r="I24" s="83"/>
    </row>
    <row r="25" spans="1:9" s="73" customFormat="1" ht="24" customHeight="1">
      <c r="A25" s="73" t="s">
        <v>3</v>
      </c>
      <c r="E25" s="82"/>
      <c r="G25" s="83"/>
      <c r="H25" s="83"/>
      <c r="I25" s="83"/>
    </row>
    <row r="26" spans="1:9" s="68" customFormat="1" ht="24" customHeight="1">
      <c r="A26" s="65" t="s">
        <v>16</v>
      </c>
      <c r="B26" s="66"/>
      <c r="C26" s="66"/>
      <c r="D26" s="66"/>
      <c r="E26" s="66"/>
      <c r="F26" s="66"/>
      <c r="G26" s="67"/>
      <c r="H26" s="67"/>
      <c r="I26" s="67"/>
    </row>
    <row r="27" spans="1:9" s="68" customFormat="1" ht="24" customHeight="1">
      <c r="A27" s="69" t="s">
        <v>90</v>
      </c>
      <c r="B27" s="66"/>
      <c r="C27" s="66"/>
      <c r="D27" s="66"/>
      <c r="E27" s="66"/>
      <c r="F27" s="66"/>
      <c r="G27" s="67"/>
      <c r="H27" s="67"/>
      <c r="I27" s="67"/>
    </row>
    <row r="28" spans="1:9" s="68" customFormat="1" ht="24" customHeight="1">
      <c r="A28" s="70" t="s">
        <v>127</v>
      </c>
      <c r="B28" s="66"/>
      <c r="C28" s="66"/>
      <c r="D28" s="66"/>
      <c r="E28" s="66"/>
      <c r="F28" s="66"/>
      <c r="G28" s="67"/>
      <c r="H28" s="67"/>
      <c r="I28" s="67"/>
    </row>
    <row r="29" spans="1:9" s="68" customFormat="1" ht="24" customHeight="1">
      <c r="A29" s="66"/>
      <c r="B29" s="66"/>
      <c r="C29" s="66"/>
      <c r="D29" s="66"/>
      <c r="E29" s="66"/>
      <c r="F29" s="66"/>
      <c r="G29" s="71"/>
      <c r="H29" s="72"/>
      <c r="I29" s="71" t="s">
        <v>27</v>
      </c>
    </row>
    <row r="30" spans="1:9" s="73" customFormat="1" ht="24" customHeight="1">
      <c r="D30" s="74"/>
      <c r="E30" s="75" t="s">
        <v>0</v>
      </c>
      <c r="F30" s="76"/>
      <c r="G30" s="77">
        <v>2564</v>
      </c>
      <c r="H30" s="78"/>
      <c r="I30" s="77">
        <v>2563</v>
      </c>
    </row>
    <row r="31" spans="1:9" s="73" customFormat="1" ht="24" customHeight="1">
      <c r="A31" s="79" t="s">
        <v>84</v>
      </c>
      <c r="E31" s="82"/>
      <c r="G31" s="83"/>
      <c r="H31" s="83"/>
      <c r="I31" s="83"/>
    </row>
    <row r="32" spans="1:9" s="73" customFormat="1" ht="24" customHeight="1">
      <c r="A32" s="87" t="s">
        <v>81</v>
      </c>
      <c r="E32" s="82"/>
      <c r="G32" s="83"/>
      <c r="H32" s="83"/>
      <c r="I32" s="83"/>
    </row>
    <row r="33" spans="1:9" s="73" customFormat="1" ht="24" customHeight="1">
      <c r="A33" s="68" t="s">
        <v>123</v>
      </c>
      <c r="E33" s="82"/>
      <c r="G33" s="83"/>
      <c r="H33" s="83"/>
      <c r="I33" s="83"/>
    </row>
    <row r="34" spans="1:9" s="73" customFormat="1" ht="24" customHeight="1">
      <c r="A34" s="68" t="s">
        <v>124</v>
      </c>
      <c r="E34" s="82"/>
      <c r="G34" s="83">
        <v>-841809</v>
      </c>
      <c r="H34" s="83"/>
      <c r="I34" s="83">
        <v>-370743</v>
      </c>
    </row>
    <row r="35" spans="1:9" s="73" customFormat="1" ht="24" customHeight="1">
      <c r="A35" s="68" t="s">
        <v>96</v>
      </c>
      <c r="E35" s="86">
        <v>23.2</v>
      </c>
      <c r="G35" s="83">
        <v>168362</v>
      </c>
      <c r="H35" s="83"/>
      <c r="I35" s="83">
        <v>74149</v>
      </c>
    </row>
    <row r="36" spans="1:9" s="73" customFormat="1" ht="24" customHeight="1">
      <c r="A36" s="73" t="s">
        <v>82</v>
      </c>
      <c r="G36" s="84">
        <f>SUM(G34:G35)</f>
        <v>-673447</v>
      </c>
      <c r="H36" s="83"/>
      <c r="I36" s="84">
        <f>SUM(I34:I35)</f>
        <v>-296594</v>
      </c>
    </row>
    <row r="37" spans="1:9" s="73" customFormat="1" ht="24" customHeight="1">
      <c r="A37" s="79" t="s">
        <v>125</v>
      </c>
      <c r="G37" s="84">
        <f>SUM(G36)</f>
        <v>-673447</v>
      </c>
      <c r="H37" s="83"/>
      <c r="I37" s="84">
        <f>SUM(I36)</f>
        <v>-296594</v>
      </c>
    </row>
    <row r="38" spans="1:9" s="73" customFormat="1" ht="24" customHeight="1">
      <c r="G38" s="83"/>
      <c r="H38" s="83"/>
      <c r="I38" s="83"/>
    </row>
    <row r="39" spans="1:9" s="73" customFormat="1" ht="24" customHeight="1" thickBot="1">
      <c r="A39" s="79" t="s">
        <v>151</v>
      </c>
      <c r="G39" s="88">
        <f>SUM(G23,G37)</f>
        <v>358225681</v>
      </c>
      <c r="H39" s="83"/>
      <c r="I39" s="88">
        <f>SUM(I23,I37)</f>
        <v>240373508</v>
      </c>
    </row>
    <row r="40" spans="1:9" s="73" customFormat="1" ht="24" customHeight="1" thickTop="1">
      <c r="G40" s="81"/>
      <c r="H40" s="81"/>
      <c r="I40" s="81"/>
    </row>
    <row r="41" spans="1:9" s="73" customFormat="1" ht="24" customHeight="1">
      <c r="A41" s="79" t="s">
        <v>55</v>
      </c>
      <c r="E41" s="82">
        <v>35</v>
      </c>
      <c r="F41" s="82"/>
      <c r="G41" s="89"/>
      <c r="H41" s="89"/>
      <c r="I41" s="89"/>
    </row>
    <row r="42" spans="1:9" s="68" customFormat="1" ht="24" customHeight="1" thickBot="1">
      <c r="A42" s="73" t="s">
        <v>17</v>
      </c>
      <c r="B42" s="73"/>
      <c r="C42" s="73"/>
      <c r="D42" s="73"/>
      <c r="E42" s="82"/>
      <c r="F42" s="73"/>
      <c r="G42" s="90">
        <v>0.12</v>
      </c>
      <c r="H42" s="81"/>
      <c r="I42" s="90">
        <v>0.08</v>
      </c>
    </row>
    <row r="43" spans="1:9" s="68" customFormat="1" ht="24" customHeight="1" thickTop="1">
      <c r="A43" s="73"/>
      <c r="B43" s="73"/>
      <c r="C43" s="73"/>
      <c r="D43" s="73"/>
      <c r="E43" s="82"/>
      <c r="F43" s="73"/>
      <c r="G43" s="89"/>
      <c r="H43" s="81"/>
      <c r="I43" s="89"/>
    </row>
    <row r="44" spans="1:9" s="68" customFormat="1" ht="24" customHeight="1">
      <c r="A44" s="73" t="s">
        <v>3</v>
      </c>
      <c r="B44" s="66"/>
      <c r="C44" s="66"/>
      <c r="D44" s="66"/>
      <c r="E44" s="73"/>
      <c r="F44" s="66"/>
      <c r="G44" s="81"/>
      <c r="H44" s="81"/>
      <c r="I44" s="81"/>
    </row>
  </sheetData>
  <printOptions gridLinesSet="0"/>
  <pageMargins left="0.86614173228346458" right="0.55118110236220474" top="0.9055118110236221" bottom="0" header="0.19685039370078741" footer="0.19685039370078741"/>
  <pageSetup paperSize="9" scale="88" orientation="portrait" r:id="rId1"/>
  <headerFooter alignWithMargins="0">
    <oddFooter xml:space="preserve">&amp;R&amp;"Times New Roman,Regular"&amp;8                  
</oddFooter>
  </headerFooter>
  <rowBreaks count="1" manualBreakCount="1">
    <brk id="2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M32"/>
  <sheetViews>
    <sheetView showGridLines="0" view="pageBreakPreview" topLeftCell="C1" zoomScale="55" zoomScaleNormal="100" zoomScaleSheetLayoutView="55" workbookViewId="0">
      <selection activeCell="M11" sqref="M11"/>
    </sheetView>
  </sheetViews>
  <sheetFormatPr defaultColWidth="9.28515625" defaultRowHeight="24" customHeight="1"/>
  <cols>
    <col min="1" max="1" width="35.5703125" style="33" customWidth="1"/>
    <col min="2" max="2" width="9" style="33" customWidth="1"/>
    <col min="3" max="3" width="21.28515625" style="33" customWidth="1"/>
    <col min="4" max="4" width="2.42578125" style="33" customWidth="1"/>
    <col min="5" max="5" width="21.28515625" style="33" customWidth="1"/>
    <col min="6" max="6" width="2.42578125" style="33" customWidth="1"/>
    <col min="7" max="7" width="21.28515625" style="33" customWidth="1"/>
    <col min="8" max="8" width="2.42578125" style="33" customWidth="1"/>
    <col min="9" max="9" width="21.28515625" style="33" customWidth="1"/>
    <col min="10" max="10" width="2.42578125" style="33" customWidth="1"/>
    <col min="11" max="11" width="21.28515625" style="33" customWidth="1"/>
    <col min="12" max="12" width="2.42578125" style="33" customWidth="1"/>
    <col min="13" max="13" width="21.28515625" style="33" customWidth="1"/>
    <col min="14" max="258" width="9.28515625" style="33"/>
    <col min="259" max="259" width="44.28515625" style="33" customWidth="1"/>
    <col min="260" max="260" width="2.42578125" style="33" customWidth="1"/>
    <col min="261" max="261" width="19.85546875" style="33" customWidth="1"/>
    <col min="262" max="262" width="2.42578125" style="33" customWidth="1"/>
    <col min="263" max="263" width="19.85546875" style="33" customWidth="1"/>
    <col min="264" max="264" width="2.42578125" style="33" customWidth="1"/>
    <col min="265" max="265" width="19.85546875" style="33" customWidth="1"/>
    <col min="266" max="266" width="2.42578125" style="33" customWidth="1"/>
    <col min="267" max="267" width="19.85546875" style="33" customWidth="1"/>
    <col min="268" max="268" width="2.42578125" style="33" customWidth="1"/>
    <col min="269" max="269" width="19.85546875" style="33" customWidth="1"/>
    <col min="270" max="514" width="9.28515625" style="33"/>
    <col min="515" max="515" width="44.28515625" style="33" customWidth="1"/>
    <col min="516" max="516" width="2.42578125" style="33" customWidth="1"/>
    <col min="517" max="517" width="19.85546875" style="33" customWidth="1"/>
    <col min="518" max="518" width="2.42578125" style="33" customWidth="1"/>
    <col min="519" max="519" width="19.85546875" style="33" customWidth="1"/>
    <col min="520" max="520" width="2.42578125" style="33" customWidth="1"/>
    <col min="521" max="521" width="19.85546875" style="33" customWidth="1"/>
    <col min="522" max="522" width="2.42578125" style="33" customWidth="1"/>
    <col min="523" max="523" width="19.85546875" style="33" customWidth="1"/>
    <col min="524" max="524" width="2.42578125" style="33" customWidth="1"/>
    <col min="525" max="525" width="19.85546875" style="33" customWidth="1"/>
    <col min="526" max="770" width="9.28515625" style="33"/>
    <col min="771" max="771" width="44.28515625" style="33" customWidth="1"/>
    <col min="772" max="772" width="2.42578125" style="33" customWidth="1"/>
    <col min="773" max="773" width="19.85546875" style="33" customWidth="1"/>
    <col min="774" max="774" width="2.42578125" style="33" customWidth="1"/>
    <col min="775" max="775" width="19.85546875" style="33" customWidth="1"/>
    <col min="776" max="776" width="2.42578125" style="33" customWidth="1"/>
    <col min="777" max="777" width="19.85546875" style="33" customWidth="1"/>
    <col min="778" max="778" width="2.42578125" style="33" customWidth="1"/>
    <col min="779" max="779" width="19.85546875" style="33" customWidth="1"/>
    <col min="780" max="780" width="2.42578125" style="33" customWidth="1"/>
    <col min="781" max="781" width="19.85546875" style="33" customWidth="1"/>
    <col min="782" max="1026" width="9.28515625" style="33"/>
    <col min="1027" max="1027" width="44.28515625" style="33" customWidth="1"/>
    <col min="1028" max="1028" width="2.42578125" style="33" customWidth="1"/>
    <col min="1029" max="1029" width="19.85546875" style="33" customWidth="1"/>
    <col min="1030" max="1030" width="2.42578125" style="33" customWidth="1"/>
    <col min="1031" max="1031" width="19.85546875" style="33" customWidth="1"/>
    <col min="1032" max="1032" width="2.42578125" style="33" customWidth="1"/>
    <col min="1033" max="1033" width="19.85546875" style="33" customWidth="1"/>
    <col min="1034" max="1034" width="2.42578125" style="33" customWidth="1"/>
    <col min="1035" max="1035" width="19.85546875" style="33" customWidth="1"/>
    <col min="1036" max="1036" width="2.42578125" style="33" customWidth="1"/>
    <col min="1037" max="1037" width="19.85546875" style="33" customWidth="1"/>
    <col min="1038" max="1282" width="9.28515625" style="33"/>
    <col min="1283" max="1283" width="44.28515625" style="33" customWidth="1"/>
    <col min="1284" max="1284" width="2.42578125" style="33" customWidth="1"/>
    <col min="1285" max="1285" width="19.85546875" style="33" customWidth="1"/>
    <col min="1286" max="1286" width="2.42578125" style="33" customWidth="1"/>
    <col min="1287" max="1287" width="19.85546875" style="33" customWidth="1"/>
    <col min="1288" max="1288" width="2.42578125" style="33" customWidth="1"/>
    <col min="1289" max="1289" width="19.85546875" style="33" customWidth="1"/>
    <col min="1290" max="1290" width="2.42578125" style="33" customWidth="1"/>
    <col min="1291" max="1291" width="19.85546875" style="33" customWidth="1"/>
    <col min="1292" max="1292" width="2.42578125" style="33" customWidth="1"/>
    <col min="1293" max="1293" width="19.85546875" style="33" customWidth="1"/>
    <col min="1294" max="1538" width="9.28515625" style="33"/>
    <col min="1539" max="1539" width="44.28515625" style="33" customWidth="1"/>
    <col min="1540" max="1540" width="2.42578125" style="33" customWidth="1"/>
    <col min="1541" max="1541" width="19.85546875" style="33" customWidth="1"/>
    <col min="1542" max="1542" width="2.42578125" style="33" customWidth="1"/>
    <col min="1543" max="1543" width="19.85546875" style="33" customWidth="1"/>
    <col min="1544" max="1544" width="2.42578125" style="33" customWidth="1"/>
    <col min="1545" max="1545" width="19.85546875" style="33" customWidth="1"/>
    <col min="1546" max="1546" width="2.42578125" style="33" customWidth="1"/>
    <col min="1547" max="1547" width="19.85546875" style="33" customWidth="1"/>
    <col min="1548" max="1548" width="2.42578125" style="33" customWidth="1"/>
    <col min="1549" max="1549" width="19.85546875" style="33" customWidth="1"/>
    <col min="1550" max="1794" width="9.28515625" style="33"/>
    <col min="1795" max="1795" width="44.28515625" style="33" customWidth="1"/>
    <col min="1796" max="1796" width="2.42578125" style="33" customWidth="1"/>
    <col min="1797" max="1797" width="19.85546875" style="33" customWidth="1"/>
    <col min="1798" max="1798" width="2.42578125" style="33" customWidth="1"/>
    <col min="1799" max="1799" width="19.85546875" style="33" customWidth="1"/>
    <col min="1800" max="1800" width="2.42578125" style="33" customWidth="1"/>
    <col min="1801" max="1801" width="19.85546875" style="33" customWidth="1"/>
    <col min="1802" max="1802" width="2.42578125" style="33" customWidth="1"/>
    <col min="1803" max="1803" width="19.85546875" style="33" customWidth="1"/>
    <col min="1804" max="1804" width="2.42578125" style="33" customWidth="1"/>
    <col min="1805" max="1805" width="19.85546875" style="33" customWidth="1"/>
    <col min="1806" max="2050" width="9.28515625" style="33"/>
    <col min="2051" max="2051" width="44.28515625" style="33" customWidth="1"/>
    <col min="2052" max="2052" width="2.42578125" style="33" customWidth="1"/>
    <col min="2053" max="2053" width="19.85546875" style="33" customWidth="1"/>
    <col min="2054" max="2054" width="2.42578125" style="33" customWidth="1"/>
    <col min="2055" max="2055" width="19.85546875" style="33" customWidth="1"/>
    <col min="2056" max="2056" width="2.42578125" style="33" customWidth="1"/>
    <col min="2057" max="2057" width="19.85546875" style="33" customWidth="1"/>
    <col min="2058" max="2058" width="2.42578125" style="33" customWidth="1"/>
    <col min="2059" max="2059" width="19.85546875" style="33" customWidth="1"/>
    <col min="2060" max="2060" width="2.42578125" style="33" customWidth="1"/>
    <col min="2061" max="2061" width="19.85546875" style="33" customWidth="1"/>
    <col min="2062" max="2306" width="9.28515625" style="33"/>
    <col min="2307" max="2307" width="44.28515625" style="33" customWidth="1"/>
    <col min="2308" max="2308" width="2.42578125" style="33" customWidth="1"/>
    <col min="2309" max="2309" width="19.85546875" style="33" customWidth="1"/>
    <col min="2310" max="2310" width="2.42578125" style="33" customWidth="1"/>
    <col min="2311" max="2311" width="19.85546875" style="33" customWidth="1"/>
    <col min="2312" max="2312" width="2.42578125" style="33" customWidth="1"/>
    <col min="2313" max="2313" width="19.85546875" style="33" customWidth="1"/>
    <col min="2314" max="2314" width="2.42578125" style="33" customWidth="1"/>
    <col min="2315" max="2315" width="19.85546875" style="33" customWidth="1"/>
    <col min="2316" max="2316" width="2.42578125" style="33" customWidth="1"/>
    <col min="2317" max="2317" width="19.85546875" style="33" customWidth="1"/>
    <col min="2318" max="2562" width="9.28515625" style="33"/>
    <col min="2563" max="2563" width="44.28515625" style="33" customWidth="1"/>
    <col min="2564" max="2564" width="2.42578125" style="33" customWidth="1"/>
    <col min="2565" max="2565" width="19.85546875" style="33" customWidth="1"/>
    <col min="2566" max="2566" width="2.42578125" style="33" customWidth="1"/>
    <col min="2567" max="2567" width="19.85546875" style="33" customWidth="1"/>
    <col min="2568" max="2568" width="2.42578125" style="33" customWidth="1"/>
    <col min="2569" max="2569" width="19.85546875" style="33" customWidth="1"/>
    <col min="2570" max="2570" width="2.42578125" style="33" customWidth="1"/>
    <col min="2571" max="2571" width="19.85546875" style="33" customWidth="1"/>
    <col min="2572" max="2572" width="2.42578125" style="33" customWidth="1"/>
    <col min="2573" max="2573" width="19.85546875" style="33" customWidth="1"/>
    <col min="2574" max="2818" width="9.28515625" style="33"/>
    <col min="2819" max="2819" width="44.28515625" style="33" customWidth="1"/>
    <col min="2820" max="2820" width="2.42578125" style="33" customWidth="1"/>
    <col min="2821" max="2821" width="19.85546875" style="33" customWidth="1"/>
    <col min="2822" max="2822" width="2.42578125" style="33" customWidth="1"/>
    <col min="2823" max="2823" width="19.85546875" style="33" customWidth="1"/>
    <col min="2824" max="2824" width="2.42578125" style="33" customWidth="1"/>
    <col min="2825" max="2825" width="19.85546875" style="33" customWidth="1"/>
    <col min="2826" max="2826" width="2.42578125" style="33" customWidth="1"/>
    <col min="2827" max="2827" width="19.85546875" style="33" customWidth="1"/>
    <col min="2828" max="2828" width="2.42578125" style="33" customWidth="1"/>
    <col min="2829" max="2829" width="19.85546875" style="33" customWidth="1"/>
    <col min="2830" max="3074" width="9.28515625" style="33"/>
    <col min="3075" max="3075" width="44.28515625" style="33" customWidth="1"/>
    <col min="3076" max="3076" width="2.42578125" style="33" customWidth="1"/>
    <col min="3077" max="3077" width="19.85546875" style="33" customWidth="1"/>
    <col min="3078" max="3078" width="2.42578125" style="33" customWidth="1"/>
    <col min="3079" max="3079" width="19.85546875" style="33" customWidth="1"/>
    <col min="3080" max="3080" width="2.42578125" style="33" customWidth="1"/>
    <col min="3081" max="3081" width="19.85546875" style="33" customWidth="1"/>
    <col min="3082" max="3082" width="2.42578125" style="33" customWidth="1"/>
    <col min="3083" max="3083" width="19.85546875" style="33" customWidth="1"/>
    <col min="3084" max="3084" width="2.42578125" style="33" customWidth="1"/>
    <col min="3085" max="3085" width="19.85546875" style="33" customWidth="1"/>
    <col min="3086" max="3330" width="9.28515625" style="33"/>
    <col min="3331" max="3331" width="44.28515625" style="33" customWidth="1"/>
    <col min="3332" max="3332" width="2.42578125" style="33" customWidth="1"/>
    <col min="3333" max="3333" width="19.85546875" style="33" customWidth="1"/>
    <col min="3334" max="3334" width="2.42578125" style="33" customWidth="1"/>
    <col min="3335" max="3335" width="19.85546875" style="33" customWidth="1"/>
    <col min="3336" max="3336" width="2.42578125" style="33" customWidth="1"/>
    <col min="3337" max="3337" width="19.85546875" style="33" customWidth="1"/>
    <col min="3338" max="3338" width="2.42578125" style="33" customWidth="1"/>
    <col min="3339" max="3339" width="19.85546875" style="33" customWidth="1"/>
    <col min="3340" max="3340" width="2.42578125" style="33" customWidth="1"/>
    <col min="3341" max="3341" width="19.85546875" style="33" customWidth="1"/>
    <col min="3342" max="3586" width="9.28515625" style="33"/>
    <col min="3587" max="3587" width="44.28515625" style="33" customWidth="1"/>
    <col min="3588" max="3588" width="2.42578125" style="33" customWidth="1"/>
    <col min="3589" max="3589" width="19.85546875" style="33" customWidth="1"/>
    <col min="3590" max="3590" width="2.42578125" style="33" customWidth="1"/>
    <col min="3591" max="3591" width="19.85546875" style="33" customWidth="1"/>
    <col min="3592" max="3592" width="2.42578125" style="33" customWidth="1"/>
    <col min="3593" max="3593" width="19.85546875" style="33" customWidth="1"/>
    <col min="3594" max="3594" width="2.42578125" style="33" customWidth="1"/>
    <col min="3595" max="3595" width="19.85546875" style="33" customWidth="1"/>
    <col min="3596" max="3596" width="2.42578125" style="33" customWidth="1"/>
    <col min="3597" max="3597" width="19.85546875" style="33" customWidth="1"/>
    <col min="3598" max="3842" width="9.28515625" style="33"/>
    <col min="3843" max="3843" width="44.28515625" style="33" customWidth="1"/>
    <col min="3844" max="3844" width="2.42578125" style="33" customWidth="1"/>
    <col min="3845" max="3845" width="19.85546875" style="33" customWidth="1"/>
    <col min="3846" max="3846" width="2.42578125" style="33" customWidth="1"/>
    <col min="3847" max="3847" width="19.85546875" style="33" customWidth="1"/>
    <col min="3848" max="3848" width="2.42578125" style="33" customWidth="1"/>
    <col min="3849" max="3849" width="19.85546875" style="33" customWidth="1"/>
    <col min="3850" max="3850" width="2.42578125" style="33" customWidth="1"/>
    <col min="3851" max="3851" width="19.85546875" style="33" customWidth="1"/>
    <col min="3852" max="3852" width="2.42578125" style="33" customWidth="1"/>
    <col min="3853" max="3853" width="19.85546875" style="33" customWidth="1"/>
    <col min="3854" max="4098" width="9.28515625" style="33"/>
    <col min="4099" max="4099" width="44.28515625" style="33" customWidth="1"/>
    <col min="4100" max="4100" width="2.42578125" style="33" customWidth="1"/>
    <col min="4101" max="4101" width="19.85546875" style="33" customWidth="1"/>
    <col min="4102" max="4102" width="2.42578125" style="33" customWidth="1"/>
    <col min="4103" max="4103" width="19.85546875" style="33" customWidth="1"/>
    <col min="4104" max="4104" width="2.42578125" style="33" customWidth="1"/>
    <col min="4105" max="4105" width="19.85546875" style="33" customWidth="1"/>
    <col min="4106" max="4106" width="2.42578125" style="33" customWidth="1"/>
    <col min="4107" max="4107" width="19.85546875" style="33" customWidth="1"/>
    <col min="4108" max="4108" width="2.42578125" style="33" customWidth="1"/>
    <col min="4109" max="4109" width="19.85546875" style="33" customWidth="1"/>
    <col min="4110" max="4354" width="9.28515625" style="33"/>
    <col min="4355" max="4355" width="44.28515625" style="33" customWidth="1"/>
    <col min="4356" max="4356" width="2.42578125" style="33" customWidth="1"/>
    <col min="4357" max="4357" width="19.85546875" style="33" customWidth="1"/>
    <col min="4358" max="4358" width="2.42578125" style="33" customWidth="1"/>
    <col min="4359" max="4359" width="19.85546875" style="33" customWidth="1"/>
    <col min="4360" max="4360" width="2.42578125" style="33" customWidth="1"/>
    <col min="4361" max="4361" width="19.85546875" style="33" customWidth="1"/>
    <col min="4362" max="4362" width="2.42578125" style="33" customWidth="1"/>
    <col min="4363" max="4363" width="19.85546875" style="33" customWidth="1"/>
    <col min="4364" max="4364" width="2.42578125" style="33" customWidth="1"/>
    <col min="4365" max="4365" width="19.85546875" style="33" customWidth="1"/>
    <col min="4366" max="4610" width="9.28515625" style="33"/>
    <col min="4611" max="4611" width="44.28515625" style="33" customWidth="1"/>
    <col min="4612" max="4612" width="2.42578125" style="33" customWidth="1"/>
    <col min="4613" max="4613" width="19.85546875" style="33" customWidth="1"/>
    <col min="4614" max="4614" width="2.42578125" style="33" customWidth="1"/>
    <col min="4615" max="4615" width="19.85546875" style="33" customWidth="1"/>
    <col min="4616" max="4616" width="2.42578125" style="33" customWidth="1"/>
    <col min="4617" max="4617" width="19.85546875" style="33" customWidth="1"/>
    <col min="4618" max="4618" width="2.42578125" style="33" customWidth="1"/>
    <col min="4619" max="4619" width="19.85546875" style="33" customWidth="1"/>
    <col min="4620" max="4620" width="2.42578125" style="33" customWidth="1"/>
    <col min="4621" max="4621" width="19.85546875" style="33" customWidth="1"/>
    <col min="4622" max="4866" width="9.28515625" style="33"/>
    <col min="4867" max="4867" width="44.28515625" style="33" customWidth="1"/>
    <col min="4868" max="4868" width="2.42578125" style="33" customWidth="1"/>
    <col min="4869" max="4869" width="19.85546875" style="33" customWidth="1"/>
    <col min="4870" max="4870" width="2.42578125" style="33" customWidth="1"/>
    <col min="4871" max="4871" width="19.85546875" style="33" customWidth="1"/>
    <col min="4872" max="4872" width="2.42578125" style="33" customWidth="1"/>
    <col min="4873" max="4873" width="19.85546875" style="33" customWidth="1"/>
    <col min="4874" max="4874" width="2.42578125" style="33" customWidth="1"/>
    <col min="4875" max="4875" width="19.85546875" style="33" customWidth="1"/>
    <col min="4876" max="4876" width="2.42578125" style="33" customWidth="1"/>
    <col min="4877" max="4877" width="19.85546875" style="33" customWidth="1"/>
    <col min="4878" max="5122" width="9.28515625" style="33"/>
    <col min="5123" max="5123" width="44.28515625" style="33" customWidth="1"/>
    <col min="5124" max="5124" width="2.42578125" style="33" customWidth="1"/>
    <col min="5125" max="5125" width="19.85546875" style="33" customWidth="1"/>
    <col min="5126" max="5126" width="2.42578125" style="33" customWidth="1"/>
    <col min="5127" max="5127" width="19.85546875" style="33" customWidth="1"/>
    <col min="5128" max="5128" width="2.42578125" style="33" customWidth="1"/>
    <col min="5129" max="5129" width="19.85546875" style="33" customWidth="1"/>
    <col min="5130" max="5130" width="2.42578125" style="33" customWidth="1"/>
    <col min="5131" max="5131" width="19.85546875" style="33" customWidth="1"/>
    <col min="5132" max="5132" width="2.42578125" style="33" customWidth="1"/>
    <col min="5133" max="5133" width="19.85546875" style="33" customWidth="1"/>
    <col min="5134" max="5378" width="9.28515625" style="33"/>
    <col min="5379" max="5379" width="44.28515625" style="33" customWidth="1"/>
    <col min="5380" max="5380" width="2.42578125" style="33" customWidth="1"/>
    <col min="5381" max="5381" width="19.85546875" style="33" customWidth="1"/>
    <col min="5382" max="5382" width="2.42578125" style="33" customWidth="1"/>
    <col min="5383" max="5383" width="19.85546875" style="33" customWidth="1"/>
    <col min="5384" max="5384" width="2.42578125" style="33" customWidth="1"/>
    <col min="5385" max="5385" width="19.85546875" style="33" customWidth="1"/>
    <col min="5386" max="5386" width="2.42578125" style="33" customWidth="1"/>
    <col min="5387" max="5387" width="19.85546875" style="33" customWidth="1"/>
    <col min="5388" max="5388" width="2.42578125" style="33" customWidth="1"/>
    <col min="5389" max="5389" width="19.85546875" style="33" customWidth="1"/>
    <col min="5390" max="5634" width="9.28515625" style="33"/>
    <col min="5635" max="5635" width="44.28515625" style="33" customWidth="1"/>
    <col min="5636" max="5636" width="2.42578125" style="33" customWidth="1"/>
    <col min="5637" max="5637" width="19.85546875" style="33" customWidth="1"/>
    <col min="5638" max="5638" width="2.42578125" style="33" customWidth="1"/>
    <col min="5639" max="5639" width="19.85546875" style="33" customWidth="1"/>
    <col min="5640" max="5640" width="2.42578125" style="33" customWidth="1"/>
    <col min="5641" max="5641" width="19.85546875" style="33" customWidth="1"/>
    <col min="5642" max="5642" width="2.42578125" style="33" customWidth="1"/>
    <col min="5643" max="5643" width="19.85546875" style="33" customWidth="1"/>
    <col min="5644" max="5644" width="2.42578125" style="33" customWidth="1"/>
    <col min="5645" max="5645" width="19.85546875" style="33" customWidth="1"/>
    <col min="5646" max="5890" width="9.28515625" style="33"/>
    <col min="5891" max="5891" width="44.28515625" style="33" customWidth="1"/>
    <col min="5892" max="5892" width="2.42578125" style="33" customWidth="1"/>
    <col min="5893" max="5893" width="19.85546875" style="33" customWidth="1"/>
    <col min="5894" max="5894" width="2.42578125" style="33" customWidth="1"/>
    <col min="5895" max="5895" width="19.85546875" style="33" customWidth="1"/>
    <col min="5896" max="5896" width="2.42578125" style="33" customWidth="1"/>
    <col min="5897" max="5897" width="19.85546875" style="33" customWidth="1"/>
    <col min="5898" max="5898" width="2.42578125" style="33" customWidth="1"/>
    <col min="5899" max="5899" width="19.85546875" style="33" customWidth="1"/>
    <col min="5900" max="5900" width="2.42578125" style="33" customWidth="1"/>
    <col min="5901" max="5901" width="19.85546875" style="33" customWidth="1"/>
    <col min="5902" max="6146" width="9.28515625" style="33"/>
    <col min="6147" max="6147" width="44.28515625" style="33" customWidth="1"/>
    <col min="6148" max="6148" width="2.42578125" style="33" customWidth="1"/>
    <col min="6149" max="6149" width="19.85546875" style="33" customWidth="1"/>
    <col min="6150" max="6150" width="2.42578125" style="33" customWidth="1"/>
    <col min="6151" max="6151" width="19.85546875" style="33" customWidth="1"/>
    <col min="6152" max="6152" width="2.42578125" style="33" customWidth="1"/>
    <col min="6153" max="6153" width="19.85546875" style="33" customWidth="1"/>
    <col min="6154" max="6154" width="2.42578125" style="33" customWidth="1"/>
    <col min="6155" max="6155" width="19.85546875" style="33" customWidth="1"/>
    <col min="6156" max="6156" width="2.42578125" style="33" customWidth="1"/>
    <col min="6157" max="6157" width="19.85546875" style="33" customWidth="1"/>
    <col min="6158" max="6402" width="9.28515625" style="33"/>
    <col min="6403" max="6403" width="44.28515625" style="33" customWidth="1"/>
    <col min="6404" max="6404" width="2.42578125" style="33" customWidth="1"/>
    <col min="6405" max="6405" width="19.85546875" style="33" customWidth="1"/>
    <col min="6406" max="6406" width="2.42578125" style="33" customWidth="1"/>
    <col min="6407" max="6407" width="19.85546875" style="33" customWidth="1"/>
    <col min="6408" max="6408" width="2.42578125" style="33" customWidth="1"/>
    <col min="6409" max="6409" width="19.85546875" style="33" customWidth="1"/>
    <col min="6410" max="6410" width="2.42578125" style="33" customWidth="1"/>
    <col min="6411" max="6411" width="19.85546875" style="33" customWidth="1"/>
    <col min="6412" max="6412" width="2.42578125" style="33" customWidth="1"/>
    <col min="6413" max="6413" width="19.85546875" style="33" customWidth="1"/>
    <col min="6414" max="6658" width="9.28515625" style="33"/>
    <col min="6659" max="6659" width="44.28515625" style="33" customWidth="1"/>
    <col min="6660" max="6660" width="2.42578125" style="33" customWidth="1"/>
    <col min="6661" max="6661" width="19.85546875" style="33" customWidth="1"/>
    <col min="6662" max="6662" width="2.42578125" style="33" customWidth="1"/>
    <col min="6663" max="6663" width="19.85546875" style="33" customWidth="1"/>
    <col min="6664" max="6664" width="2.42578125" style="33" customWidth="1"/>
    <col min="6665" max="6665" width="19.85546875" style="33" customWidth="1"/>
    <col min="6666" max="6666" width="2.42578125" style="33" customWidth="1"/>
    <col min="6667" max="6667" width="19.85546875" style="33" customWidth="1"/>
    <col min="6668" max="6668" width="2.42578125" style="33" customWidth="1"/>
    <col min="6669" max="6669" width="19.85546875" style="33" customWidth="1"/>
    <col min="6670" max="6914" width="9.28515625" style="33"/>
    <col min="6915" max="6915" width="44.28515625" style="33" customWidth="1"/>
    <col min="6916" max="6916" width="2.42578125" style="33" customWidth="1"/>
    <col min="6917" max="6917" width="19.85546875" style="33" customWidth="1"/>
    <col min="6918" max="6918" width="2.42578125" style="33" customWidth="1"/>
    <col min="6919" max="6919" width="19.85546875" style="33" customWidth="1"/>
    <col min="6920" max="6920" width="2.42578125" style="33" customWidth="1"/>
    <col min="6921" max="6921" width="19.85546875" style="33" customWidth="1"/>
    <col min="6922" max="6922" width="2.42578125" style="33" customWidth="1"/>
    <col min="6923" max="6923" width="19.85546875" style="33" customWidth="1"/>
    <col min="6924" max="6924" width="2.42578125" style="33" customWidth="1"/>
    <col min="6925" max="6925" width="19.85546875" style="33" customWidth="1"/>
    <col min="6926" max="7170" width="9.28515625" style="33"/>
    <col min="7171" max="7171" width="44.28515625" style="33" customWidth="1"/>
    <col min="7172" max="7172" width="2.42578125" style="33" customWidth="1"/>
    <col min="7173" max="7173" width="19.85546875" style="33" customWidth="1"/>
    <col min="7174" max="7174" width="2.42578125" style="33" customWidth="1"/>
    <col min="7175" max="7175" width="19.85546875" style="33" customWidth="1"/>
    <col min="7176" max="7176" width="2.42578125" style="33" customWidth="1"/>
    <col min="7177" max="7177" width="19.85546875" style="33" customWidth="1"/>
    <col min="7178" max="7178" width="2.42578125" style="33" customWidth="1"/>
    <col min="7179" max="7179" width="19.85546875" style="33" customWidth="1"/>
    <col min="7180" max="7180" width="2.42578125" style="33" customWidth="1"/>
    <col min="7181" max="7181" width="19.85546875" style="33" customWidth="1"/>
    <col min="7182" max="7426" width="9.28515625" style="33"/>
    <col min="7427" max="7427" width="44.28515625" style="33" customWidth="1"/>
    <col min="7428" max="7428" width="2.42578125" style="33" customWidth="1"/>
    <col min="7429" max="7429" width="19.85546875" style="33" customWidth="1"/>
    <col min="7430" max="7430" width="2.42578125" style="33" customWidth="1"/>
    <col min="7431" max="7431" width="19.85546875" style="33" customWidth="1"/>
    <col min="7432" max="7432" width="2.42578125" style="33" customWidth="1"/>
    <col min="7433" max="7433" width="19.85546875" style="33" customWidth="1"/>
    <col min="7434" max="7434" width="2.42578125" style="33" customWidth="1"/>
    <col min="7435" max="7435" width="19.85546875" style="33" customWidth="1"/>
    <col min="7436" max="7436" width="2.42578125" style="33" customWidth="1"/>
    <col min="7437" max="7437" width="19.85546875" style="33" customWidth="1"/>
    <col min="7438" max="7682" width="9.28515625" style="33"/>
    <col min="7683" max="7683" width="44.28515625" style="33" customWidth="1"/>
    <col min="7684" max="7684" width="2.42578125" style="33" customWidth="1"/>
    <col min="7685" max="7685" width="19.85546875" style="33" customWidth="1"/>
    <col min="7686" max="7686" width="2.42578125" style="33" customWidth="1"/>
    <col min="7687" max="7687" width="19.85546875" style="33" customWidth="1"/>
    <col min="7688" max="7688" width="2.42578125" style="33" customWidth="1"/>
    <col min="7689" max="7689" width="19.85546875" style="33" customWidth="1"/>
    <col min="7690" max="7690" width="2.42578125" style="33" customWidth="1"/>
    <col min="7691" max="7691" width="19.85546875" style="33" customWidth="1"/>
    <col min="7692" max="7692" width="2.42578125" style="33" customWidth="1"/>
    <col min="7693" max="7693" width="19.85546875" style="33" customWidth="1"/>
    <col min="7694" max="7938" width="9.28515625" style="33"/>
    <col min="7939" max="7939" width="44.28515625" style="33" customWidth="1"/>
    <col min="7940" max="7940" width="2.42578125" style="33" customWidth="1"/>
    <col min="7941" max="7941" width="19.85546875" style="33" customWidth="1"/>
    <col min="7942" max="7942" width="2.42578125" style="33" customWidth="1"/>
    <col min="7943" max="7943" width="19.85546875" style="33" customWidth="1"/>
    <col min="7944" max="7944" width="2.42578125" style="33" customWidth="1"/>
    <col min="7945" max="7945" width="19.85546875" style="33" customWidth="1"/>
    <col min="7946" max="7946" width="2.42578125" style="33" customWidth="1"/>
    <col min="7947" max="7947" width="19.85546875" style="33" customWidth="1"/>
    <col min="7948" max="7948" width="2.42578125" style="33" customWidth="1"/>
    <col min="7949" max="7949" width="19.85546875" style="33" customWidth="1"/>
    <col min="7950" max="8194" width="9.28515625" style="33"/>
    <col min="8195" max="8195" width="44.28515625" style="33" customWidth="1"/>
    <col min="8196" max="8196" width="2.42578125" style="33" customWidth="1"/>
    <col min="8197" max="8197" width="19.85546875" style="33" customWidth="1"/>
    <col min="8198" max="8198" width="2.42578125" style="33" customWidth="1"/>
    <col min="8199" max="8199" width="19.85546875" style="33" customWidth="1"/>
    <col min="8200" max="8200" width="2.42578125" style="33" customWidth="1"/>
    <col min="8201" max="8201" width="19.85546875" style="33" customWidth="1"/>
    <col min="8202" max="8202" width="2.42578125" style="33" customWidth="1"/>
    <col min="8203" max="8203" width="19.85546875" style="33" customWidth="1"/>
    <col min="8204" max="8204" width="2.42578125" style="33" customWidth="1"/>
    <col min="8205" max="8205" width="19.85546875" style="33" customWidth="1"/>
    <col min="8206" max="8450" width="9.28515625" style="33"/>
    <col min="8451" max="8451" width="44.28515625" style="33" customWidth="1"/>
    <col min="8452" max="8452" width="2.42578125" style="33" customWidth="1"/>
    <col min="8453" max="8453" width="19.85546875" style="33" customWidth="1"/>
    <col min="8454" max="8454" width="2.42578125" style="33" customWidth="1"/>
    <col min="8455" max="8455" width="19.85546875" style="33" customWidth="1"/>
    <col min="8456" max="8456" width="2.42578125" style="33" customWidth="1"/>
    <col min="8457" max="8457" width="19.85546875" style="33" customWidth="1"/>
    <col min="8458" max="8458" width="2.42578125" style="33" customWidth="1"/>
    <col min="8459" max="8459" width="19.85546875" style="33" customWidth="1"/>
    <col min="8460" max="8460" width="2.42578125" style="33" customWidth="1"/>
    <col min="8461" max="8461" width="19.85546875" style="33" customWidth="1"/>
    <col min="8462" max="8706" width="9.28515625" style="33"/>
    <col min="8707" max="8707" width="44.28515625" style="33" customWidth="1"/>
    <col min="8708" max="8708" width="2.42578125" style="33" customWidth="1"/>
    <col min="8709" max="8709" width="19.85546875" style="33" customWidth="1"/>
    <col min="8710" max="8710" width="2.42578125" style="33" customWidth="1"/>
    <col min="8711" max="8711" width="19.85546875" style="33" customWidth="1"/>
    <col min="8712" max="8712" width="2.42578125" style="33" customWidth="1"/>
    <col min="8713" max="8713" width="19.85546875" style="33" customWidth="1"/>
    <col min="8714" max="8714" width="2.42578125" style="33" customWidth="1"/>
    <col min="8715" max="8715" width="19.85546875" style="33" customWidth="1"/>
    <col min="8716" max="8716" width="2.42578125" style="33" customWidth="1"/>
    <col min="8717" max="8717" width="19.85546875" style="33" customWidth="1"/>
    <col min="8718" max="8962" width="9.28515625" style="33"/>
    <col min="8963" max="8963" width="44.28515625" style="33" customWidth="1"/>
    <col min="8964" max="8964" width="2.42578125" style="33" customWidth="1"/>
    <col min="8965" max="8965" width="19.85546875" style="33" customWidth="1"/>
    <col min="8966" max="8966" width="2.42578125" style="33" customWidth="1"/>
    <col min="8967" max="8967" width="19.85546875" style="33" customWidth="1"/>
    <col min="8968" max="8968" width="2.42578125" style="33" customWidth="1"/>
    <col min="8969" max="8969" width="19.85546875" style="33" customWidth="1"/>
    <col min="8970" max="8970" width="2.42578125" style="33" customWidth="1"/>
    <col min="8971" max="8971" width="19.85546875" style="33" customWidth="1"/>
    <col min="8972" max="8972" width="2.42578125" style="33" customWidth="1"/>
    <col min="8973" max="8973" width="19.85546875" style="33" customWidth="1"/>
    <col min="8974" max="9218" width="9.28515625" style="33"/>
    <col min="9219" max="9219" width="44.28515625" style="33" customWidth="1"/>
    <col min="9220" max="9220" width="2.42578125" style="33" customWidth="1"/>
    <col min="9221" max="9221" width="19.85546875" style="33" customWidth="1"/>
    <col min="9222" max="9222" width="2.42578125" style="33" customWidth="1"/>
    <col min="9223" max="9223" width="19.85546875" style="33" customWidth="1"/>
    <col min="9224" max="9224" width="2.42578125" style="33" customWidth="1"/>
    <col min="9225" max="9225" width="19.85546875" style="33" customWidth="1"/>
    <col min="9226" max="9226" width="2.42578125" style="33" customWidth="1"/>
    <col min="9227" max="9227" width="19.85546875" style="33" customWidth="1"/>
    <col min="9228" max="9228" width="2.42578125" style="33" customWidth="1"/>
    <col min="9229" max="9229" width="19.85546875" style="33" customWidth="1"/>
    <col min="9230" max="9474" width="9.28515625" style="33"/>
    <col min="9475" max="9475" width="44.28515625" style="33" customWidth="1"/>
    <col min="9476" max="9476" width="2.42578125" style="33" customWidth="1"/>
    <col min="9477" max="9477" width="19.85546875" style="33" customWidth="1"/>
    <col min="9478" max="9478" width="2.42578125" style="33" customWidth="1"/>
    <col min="9479" max="9479" width="19.85546875" style="33" customWidth="1"/>
    <col min="9480" max="9480" width="2.42578125" style="33" customWidth="1"/>
    <col min="9481" max="9481" width="19.85546875" style="33" customWidth="1"/>
    <col min="9482" max="9482" width="2.42578125" style="33" customWidth="1"/>
    <col min="9483" max="9483" width="19.85546875" style="33" customWidth="1"/>
    <col min="9484" max="9484" width="2.42578125" style="33" customWidth="1"/>
    <col min="9485" max="9485" width="19.85546875" style="33" customWidth="1"/>
    <col min="9486" max="9730" width="9.28515625" style="33"/>
    <col min="9731" max="9731" width="44.28515625" style="33" customWidth="1"/>
    <col min="9732" max="9732" width="2.42578125" style="33" customWidth="1"/>
    <col min="9733" max="9733" width="19.85546875" style="33" customWidth="1"/>
    <col min="9734" max="9734" width="2.42578125" style="33" customWidth="1"/>
    <col min="9735" max="9735" width="19.85546875" style="33" customWidth="1"/>
    <col min="9736" max="9736" width="2.42578125" style="33" customWidth="1"/>
    <col min="9737" max="9737" width="19.85546875" style="33" customWidth="1"/>
    <col min="9738" max="9738" width="2.42578125" style="33" customWidth="1"/>
    <col min="9739" max="9739" width="19.85546875" style="33" customWidth="1"/>
    <col min="9740" max="9740" width="2.42578125" style="33" customWidth="1"/>
    <col min="9741" max="9741" width="19.85546875" style="33" customWidth="1"/>
    <col min="9742" max="9986" width="9.28515625" style="33"/>
    <col min="9987" max="9987" width="44.28515625" style="33" customWidth="1"/>
    <col min="9988" max="9988" width="2.42578125" style="33" customWidth="1"/>
    <col min="9989" max="9989" width="19.85546875" style="33" customWidth="1"/>
    <col min="9990" max="9990" width="2.42578125" style="33" customWidth="1"/>
    <col min="9991" max="9991" width="19.85546875" style="33" customWidth="1"/>
    <col min="9992" max="9992" width="2.42578125" style="33" customWidth="1"/>
    <col min="9993" max="9993" width="19.85546875" style="33" customWidth="1"/>
    <col min="9994" max="9994" width="2.42578125" style="33" customWidth="1"/>
    <col min="9995" max="9995" width="19.85546875" style="33" customWidth="1"/>
    <col min="9996" max="9996" width="2.42578125" style="33" customWidth="1"/>
    <col min="9997" max="9997" width="19.85546875" style="33" customWidth="1"/>
    <col min="9998" max="10242" width="9.28515625" style="33"/>
    <col min="10243" max="10243" width="44.28515625" style="33" customWidth="1"/>
    <col min="10244" max="10244" width="2.42578125" style="33" customWidth="1"/>
    <col min="10245" max="10245" width="19.85546875" style="33" customWidth="1"/>
    <col min="10246" max="10246" width="2.42578125" style="33" customWidth="1"/>
    <col min="10247" max="10247" width="19.85546875" style="33" customWidth="1"/>
    <col min="10248" max="10248" width="2.42578125" style="33" customWidth="1"/>
    <col min="10249" max="10249" width="19.85546875" style="33" customWidth="1"/>
    <col min="10250" max="10250" width="2.42578125" style="33" customWidth="1"/>
    <col min="10251" max="10251" width="19.85546875" style="33" customWidth="1"/>
    <col min="10252" max="10252" width="2.42578125" style="33" customWidth="1"/>
    <col min="10253" max="10253" width="19.85546875" style="33" customWidth="1"/>
    <col min="10254" max="10498" width="9.28515625" style="33"/>
    <col min="10499" max="10499" width="44.28515625" style="33" customWidth="1"/>
    <col min="10500" max="10500" width="2.42578125" style="33" customWidth="1"/>
    <col min="10501" max="10501" width="19.85546875" style="33" customWidth="1"/>
    <col min="10502" max="10502" width="2.42578125" style="33" customWidth="1"/>
    <col min="10503" max="10503" width="19.85546875" style="33" customWidth="1"/>
    <col min="10504" max="10504" width="2.42578125" style="33" customWidth="1"/>
    <col min="10505" max="10505" width="19.85546875" style="33" customWidth="1"/>
    <col min="10506" max="10506" width="2.42578125" style="33" customWidth="1"/>
    <col min="10507" max="10507" width="19.85546875" style="33" customWidth="1"/>
    <col min="10508" max="10508" width="2.42578125" style="33" customWidth="1"/>
    <col min="10509" max="10509" width="19.85546875" style="33" customWidth="1"/>
    <col min="10510" max="10754" width="9.28515625" style="33"/>
    <col min="10755" max="10755" width="44.28515625" style="33" customWidth="1"/>
    <col min="10756" max="10756" width="2.42578125" style="33" customWidth="1"/>
    <col min="10757" max="10757" width="19.85546875" style="33" customWidth="1"/>
    <col min="10758" max="10758" width="2.42578125" style="33" customWidth="1"/>
    <col min="10759" max="10759" width="19.85546875" style="33" customWidth="1"/>
    <col min="10760" max="10760" width="2.42578125" style="33" customWidth="1"/>
    <col min="10761" max="10761" width="19.85546875" style="33" customWidth="1"/>
    <col min="10762" max="10762" width="2.42578125" style="33" customWidth="1"/>
    <col min="10763" max="10763" width="19.85546875" style="33" customWidth="1"/>
    <col min="10764" max="10764" width="2.42578125" style="33" customWidth="1"/>
    <col min="10765" max="10765" width="19.85546875" style="33" customWidth="1"/>
    <col min="10766" max="11010" width="9.28515625" style="33"/>
    <col min="11011" max="11011" width="44.28515625" style="33" customWidth="1"/>
    <col min="11012" max="11012" width="2.42578125" style="33" customWidth="1"/>
    <col min="11013" max="11013" width="19.85546875" style="33" customWidth="1"/>
    <col min="11014" max="11014" width="2.42578125" style="33" customWidth="1"/>
    <col min="11015" max="11015" width="19.85546875" style="33" customWidth="1"/>
    <col min="11016" max="11016" width="2.42578125" style="33" customWidth="1"/>
    <col min="11017" max="11017" width="19.85546875" style="33" customWidth="1"/>
    <col min="11018" max="11018" width="2.42578125" style="33" customWidth="1"/>
    <col min="11019" max="11019" width="19.85546875" style="33" customWidth="1"/>
    <col min="11020" max="11020" width="2.42578125" style="33" customWidth="1"/>
    <col min="11021" max="11021" width="19.85546875" style="33" customWidth="1"/>
    <col min="11022" max="11266" width="9.28515625" style="33"/>
    <col min="11267" max="11267" width="44.28515625" style="33" customWidth="1"/>
    <col min="11268" max="11268" width="2.42578125" style="33" customWidth="1"/>
    <col min="11269" max="11269" width="19.85546875" style="33" customWidth="1"/>
    <col min="11270" max="11270" width="2.42578125" style="33" customWidth="1"/>
    <col min="11271" max="11271" width="19.85546875" style="33" customWidth="1"/>
    <col min="11272" max="11272" width="2.42578125" style="33" customWidth="1"/>
    <col min="11273" max="11273" width="19.85546875" style="33" customWidth="1"/>
    <col min="11274" max="11274" width="2.42578125" style="33" customWidth="1"/>
    <col min="11275" max="11275" width="19.85546875" style="33" customWidth="1"/>
    <col min="11276" max="11276" width="2.42578125" style="33" customWidth="1"/>
    <col min="11277" max="11277" width="19.85546875" style="33" customWidth="1"/>
    <col min="11278" max="11522" width="9.28515625" style="33"/>
    <col min="11523" max="11523" width="44.28515625" style="33" customWidth="1"/>
    <col min="11524" max="11524" width="2.42578125" style="33" customWidth="1"/>
    <col min="11525" max="11525" width="19.85546875" style="33" customWidth="1"/>
    <col min="11526" max="11526" width="2.42578125" style="33" customWidth="1"/>
    <col min="11527" max="11527" width="19.85546875" style="33" customWidth="1"/>
    <col min="11528" max="11528" width="2.42578125" style="33" customWidth="1"/>
    <col min="11529" max="11529" width="19.85546875" style="33" customWidth="1"/>
    <col min="11530" max="11530" width="2.42578125" style="33" customWidth="1"/>
    <col min="11531" max="11531" width="19.85546875" style="33" customWidth="1"/>
    <col min="11532" max="11532" width="2.42578125" style="33" customWidth="1"/>
    <col min="11533" max="11533" width="19.85546875" style="33" customWidth="1"/>
    <col min="11534" max="11778" width="9.28515625" style="33"/>
    <col min="11779" max="11779" width="44.28515625" style="33" customWidth="1"/>
    <col min="11780" max="11780" width="2.42578125" style="33" customWidth="1"/>
    <col min="11781" max="11781" width="19.85546875" style="33" customWidth="1"/>
    <col min="11782" max="11782" width="2.42578125" style="33" customWidth="1"/>
    <col min="11783" max="11783" width="19.85546875" style="33" customWidth="1"/>
    <col min="11784" max="11784" width="2.42578125" style="33" customWidth="1"/>
    <col min="11785" max="11785" width="19.85546875" style="33" customWidth="1"/>
    <col min="11786" max="11786" width="2.42578125" style="33" customWidth="1"/>
    <col min="11787" max="11787" width="19.85546875" style="33" customWidth="1"/>
    <col min="11788" max="11788" width="2.42578125" style="33" customWidth="1"/>
    <col min="11789" max="11789" width="19.85546875" style="33" customWidth="1"/>
    <col min="11790" max="12034" width="9.28515625" style="33"/>
    <col min="12035" max="12035" width="44.28515625" style="33" customWidth="1"/>
    <col min="12036" max="12036" width="2.42578125" style="33" customWidth="1"/>
    <col min="12037" max="12037" width="19.85546875" style="33" customWidth="1"/>
    <col min="12038" max="12038" width="2.42578125" style="33" customWidth="1"/>
    <col min="12039" max="12039" width="19.85546875" style="33" customWidth="1"/>
    <col min="12040" max="12040" width="2.42578125" style="33" customWidth="1"/>
    <col min="12041" max="12041" width="19.85546875" style="33" customWidth="1"/>
    <col min="12042" max="12042" width="2.42578125" style="33" customWidth="1"/>
    <col min="12043" max="12043" width="19.85546875" style="33" customWidth="1"/>
    <col min="12044" max="12044" width="2.42578125" style="33" customWidth="1"/>
    <col min="12045" max="12045" width="19.85546875" style="33" customWidth="1"/>
    <col min="12046" max="12290" width="9.28515625" style="33"/>
    <col min="12291" max="12291" width="44.28515625" style="33" customWidth="1"/>
    <col min="12292" max="12292" width="2.42578125" style="33" customWidth="1"/>
    <col min="12293" max="12293" width="19.85546875" style="33" customWidth="1"/>
    <col min="12294" max="12294" width="2.42578125" style="33" customWidth="1"/>
    <col min="12295" max="12295" width="19.85546875" style="33" customWidth="1"/>
    <col min="12296" max="12296" width="2.42578125" style="33" customWidth="1"/>
    <col min="12297" max="12297" width="19.85546875" style="33" customWidth="1"/>
    <col min="12298" max="12298" width="2.42578125" style="33" customWidth="1"/>
    <col min="12299" max="12299" width="19.85546875" style="33" customWidth="1"/>
    <col min="12300" max="12300" width="2.42578125" style="33" customWidth="1"/>
    <col min="12301" max="12301" width="19.85546875" style="33" customWidth="1"/>
    <col min="12302" max="12546" width="9.28515625" style="33"/>
    <col min="12547" max="12547" width="44.28515625" style="33" customWidth="1"/>
    <col min="12548" max="12548" width="2.42578125" style="33" customWidth="1"/>
    <col min="12549" max="12549" width="19.85546875" style="33" customWidth="1"/>
    <col min="12550" max="12550" width="2.42578125" style="33" customWidth="1"/>
    <col min="12551" max="12551" width="19.85546875" style="33" customWidth="1"/>
    <col min="12552" max="12552" width="2.42578125" style="33" customWidth="1"/>
    <col min="12553" max="12553" width="19.85546875" style="33" customWidth="1"/>
    <col min="12554" max="12554" width="2.42578125" style="33" customWidth="1"/>
    <col min="12555" max="12555" width="19.85546875" style="33" customWidth="1"/>
    <col min="12556" max="12556" width="2.42578125" style="33" customWidth="1"/>
    <col min="12557" max="12557" width="19.85546875" style="33" customWidth="1"/>
    <col min="12558" max="12802" width="9.28515625" style="33"/>
    <col min="12803" max="12803" width="44.28515625" style="33" customWidth="1"/>
    <col min="12804" max="12804" width="2.42578125" style="33" customWidth="1"/>
    <col min="12805" max="12805" width="19.85546875" style="33" customWidth="1"/>
    <col min="12806" max="12806" width="2.42578125" style="33" customWidth="1"/>
    <col min="12807" max="12807" width="19.85546875" style="33" customWidth="1"/>
    <col min="12808" max="12808" width="2.42578125" style="33" customWidth="1"/>
    <col min="12809" max="12809" width="19.85546875" style="33" customWidth="1"/>
    <col min="12810" max="12810" width="2.42578125" style="33" customWidth="1"/>
    <col min="12811" max="12811" width="19.85546875" style="33" customWidth="1"/>
    <col min="12812" max="12812" width="2.42578125" style="33" customWidth="1"/>
    <col min="12813" max="12813" width="19.85546875" style="33" customWidth="1"/>
    <col min="12814" max="13058" width="9.28515625" style="33"/>
    <col min="13059" max="13059" width="44.28515625" style="33" customWidth="1"/>
    <col min="13060" max="13060" width="2.42578125" style="33" customWidth="1"/>
    <col min="13061" max="13061" width="19.85546875" style="33" customWidth="1"/>
    <col min="13062" max="13062" width="2.42578125" style="33" customWidth="1"/>
    <col min="13063" max="13063" width="19.85546875" style="33" customWidth="1"/>
    <col min="13064" max="13064" width="2.42578125" style="33" customWidth="1"/>
    <col min="13065" max="13065" width="19.85546875" style="33" customWidth="1"/>
    <col min="13066" max="13066" width="2.42578125" style="33" customWidth="1"/>
    <col min="13067" max="13067" width="19.85546875" style="33" customWidth="1"/>
    <col min="13068" max="13068" width="2.42578125" style="33" customWidth="1"/>
    <col min="13069" max="13069" width="19.85546875" style="33" customWidth="1"/>
    <col min="13070" max="13314" width="9.28515625" style="33"/>
    <col min="13315" max="13315" width="44.28515625" style="33" customWidth="1"/>
    <col min="13316" max="13316" width="2.42578125" style="33" customWidth="1"/>
    <col min="13317" max="13317" width="19.85546875" style="33" customWidth="1"/>
    <col min="13318" max="13318" width="2.42578125" style="33" customWidth="1"/>
    <col min="13319" max="13319" width="19.85546875" style="33" customWidth="1"/>
    <col min="13320" max="13320" width="2.42578125" style="33" customWidth="1"/>
    <col min="13321" max="13321" width="19.85546875" style="33" customWidth="1"/>
    <col min="13322" max="13322" width="2.42578125" style="33" customWidth="1"/>
    <col min="13323" max="13323" width="19.85546875" style="33" customWidth="1"/>
    <col min="13324" max="13324" width="2.42578125" style="33" customWidth="1"/>
    <col min="13325" max="13325" width="19.85546875" style="33" customWidth="1"/>
    <col min="13326" max="13570" width="9.28515625" style="33"/>
    <col min="13571" max="13571" width="44.28515625" style="33" customWidth="1"/>
    <col min="13572" max="13572" width="2.42578125" style="33" customWidth="1"/>
    <col min="13573" max="13573" width="19.85546875" style="33" customWidth="1"/>
    <col min="13574" max="13574" width="2.42578125" style="33" customWidth="1"/>
    <col min="13575" max="13575" width="19.85546875" style="33" customWidth="1"/>
    <col min="13576" max="13576" width="2.42578125" style="33" customWidth="1"/>
    <col min="13577" max="13577" width="19.85546875" style="33" customWidth="1"/>
    <col min="13578" max="13578" width="2.42578125" style="33" customWidth="1"/>
    <col min="13579" max="13579" width="19.85546875" style="33" customWidth="1"/>
    <col min="13580" max="13580" width="2.42578125" style="33" customWidth="1"/>
    <col min="13581" max="13581" width="19.85546875" style="33" customWidth="1"/>
    <col min="13582" max="13826" width="9.28515625" style="33"/>
    <col min="13827" max="13827" width="44.28515625" style="33" customWidth="1"/>
    <col min="13828" max="13828" width="2.42578125" style="33" customWidth="1"/>
    <col min="13829" max="13829" width="19.85546875" style="33" customWidth="1"/>
    <col min="13830" max="13830" width="2.42578125" style="33" customWidth="1"/>
    <col min="13831" max="13831" width="19.85546875" style="33" customWidth="1"/>
    <col min="13832" max="13832" width="2.42578125" style="33" customWidth="1"/>
    <col min="13833" max="13833" width="19.85546875" style="33" customWidth="1"/>
    <col min="13834" max="13834" width="2.42578125" style="33" customWidth="1"/>
    <col min="13835" max="13835" width="19.85546875" style="33" customWidth="1"/>
    <col min="13836" max="13836" width="2.42578125" style="33" customWidth="1"/>
    <col min="13837" max="13837" width="19.85546875" style="33" customWidth="1"/>
    <col min="13838" max="14082" width="9.28515625" style="33"/>
    <col min="14083" max="14083" width="44.28515625" style="33" customWidth="1"/>
    <col min="14084" max="14084" width="2.42578125" style="33" customWidth="1"/>
    <col min="14085" max="14085" width="19.85546875" style="33" customWidth="1"/>
    <col min="14086" max="14086" width="2.42578125" style="33" customWidth="1"/>
    <col min="14087" max="14087" width="19.85546875" style="33" customWidth="1"/>
    <col min="14088" max="14088" width="2.42578125" style="33" customWidth="1"/>
    <col min="14089" max="14089" width="19.85546875" style="33" customWidth="1"/>
    <col min="14090" max="14090" width="2.42578125" style="33" customWidth="1"/>
    <col min="14091" max="14091" width="19.85546875" style="33" customWidth="1"/>
    <col min="14092" max="14092" width="2.42578125" style="33" customWidth="1"/>
    <col min="14093" max="14093" width="19.85546875" style="33" customWidth="1"/>
    <col min="14094" max="14338" width="9.28515625" style="33"/>
    <col min="14339" max="14339" width="44.28515625" style="33" customWidth="1"/>
    <col min="14340" max="14340" width="2.42578125" style="33" customWidth="1"/>
    <col min="14341" max="14341" width="19.85546875" style="33" customWidth="1"/>
    <col min="14342" max="14342" width="2.42578125" style="33" customWidth="1"/>
    <col min="14343" max="14343" width="19.85546875" style="33" customWidth="1"/>
    <col min="14344" max="14344" width="2.42578125" style="33" customWidth="1"/>
    <col min="14345" max="14345" width="19.85546875" style="33" customWidth="1"/>
    <col min="14346" max="14346" width="2.42578125" style="33" customWidth="1"/>
    <col min="14347" max="14347" width="19.85546875" style="33" customWidth="1"/>
    <col min="14348" max="14348" width="2.42578125" style="33" customWidth="1"/>
    <col min="14349" max="14349" width="19.85546875" style="33" customWidth="1"/>
    <col min="14350" max="14594" width="9.28515625" style="33"/>
    <col min="14595" max="14595" width="44.28515625" style="33" customWidth="1"/>
    <col min="14596" max="14596" width="2.42578125" style="33" customWidth="1"/>
    <col min="14597" max="14597" width="19.85546875" style="33" customWidth="1"/>
    <col min="14598" max="14598" width="2.42578125" style="33" customWidth="1"/>
    <col min="14599" max="14599" width="19.85546875" style="33" customWidth="1"/>
    <col min="14600" max="14600" width="2.42578125" style="33" customWidth="1"/>
    <col min="14601" max="14601" width="19.85546875" style="33" customWidth="1"/>
    <col min="14602" max="14602" width="2.42578125" style="33" customWidth="1"/>
    <col min="14603" max="14603" width="19.85546875" style="33" customWidth="1"/>
    <col min="14604" max="14604" width="2.42578125" style="33" customWidth="1"/>
    <col min="14605" max="14605" width="19.85546875" style="33" customWidth="1"/>
    <col min="14606" max="14850" width="9.28515625" style="33"/>
    <col min="14851" max="14851" width="44.28515625" style="33" customWidth="1"/>
    <col min="14852" max="14852" width="2.42578125" style="33" customWidth="1"/>
    <col min="14853" max="14853" width="19.85546875" style="33" customWidth="1"/>
    <col min="14854" max="14854" width="2.42578125" style="33" customWidth="1"/>
    <col min="14855" max="14855" width="19.85546875" style="33" customWidth="1"/>
    <col min="14856" max="14856" width="2.42578125" style="33" customWidth="1"/>
    <col min="14857" max="14857" width="19.85546875" style="33" customWidth="1"/>
    <col min="14858" max="14858" width="2.42578125" style="33" customWidth="1"/>
    <col min="14859" max="14859" width="19.85546875" style="33" customWidth="1"/>
    <col min="14860" max="14860" width="2.42578125" style="33" customWidth="1"/>
    <col min="14861" max="14861" width="19.85546875" style="33" customWidth="1"/>
    <col min="14862" max="15106" width="9.28515625" style="33"/>
    <col min="15107" max="15107" width="44.28515625" style="33" customWidth="1"/>
    <col min="15108" max="15108" width="2.42578125" style="33" customWidth="1"/>
    <col min="15109" max="15109" width="19.85546875" style="33" customWidth="1"/>
    <col min="15110" max="15110" width="2.42578125" style="33" customWidth="1"/>
    <col min="15111" max="15111" width="19.85546875" style="33" customWidth="1"/>
    <col min="15112" max="15112" width="2.42578125" style="33" customWidth="1"/>
    <col min="15113" max="15113" width="19.85546875" style="33" customWidth="1"/>
    <col min="15114" max="15114" width="2.42578125" style="33" customWidth="1"/>
    <col min="15115" max="15115" width="19.85546875" style="33" customWidth="1"/>
    <col min="15116" max="15116" width="2.42578125" style="33" customWidth="1"/>
    <col min="15117" max="15117" width="19.85546875" style="33" customWidth="1"/>
    <col min="15118" max="15362" width="9.28515625" style="33"/>
    <col min="15363" max="15363" width="44.28515625" style="33" customWidth="1"/>
    <col min="15364" max="15364" width="2.42578125" style="33" customWidth="1"/>
    <col min="15365" max="15365" width="19.85546875" style="33" customWidth="1"/>
    <col min="15366" max="15366" width="2.42578125" style="33" customWidth="1"/>
    <col min="15367" max="15367" width="19.85546875" style="33" customWidth="1"/>
    <col min="15368" max="15368" width="2.42578125" style="33" customWidth="1"/>
    <col min="15369" max="15369" width="19.85546875" style="33" customWidth="1"/>
    <col min="15370" max="15370" width="2.42578125" style="33" customWidth="1"/>
    <col min="15371" max="15371" width="19.85546875" style="33" customWidth="1"/>
    <col min="15372" max="15372" width="2.42578125" style="33" customWidth="1"/>
    <col min="15373" max="15373" width="19.85546875" style="33" customWidth="1"/>
    <col min="15374" max="15618" width="9.28515625" style="33"/>
    <col min="15619" max="15619" width="44.28515625" style="33" customWidth="1"/>
    <col min="15620" max="15620" width="2.42578125" style="33" customWidth="1"/>
    <col min="15621" max="15621" width="19.85546875" style="33" customWidth="1"/>
    <col min="15622" max="15622" width="2.42578125" style="33" customWidth="1"/>
    <col min="15623" max="15623" width="19.85546875" style="33" customWidth="1"/>
    <col min="15624" max="15624" width="2.42578125" style="33" customWidth="1"/>
    <col min="15625" max="15625" width="19.85546875" style="33" customWidth="1"/>
    <col min="15626" max="15626" width="2.42578125" style="33" customWidth="1"/>
    <col min="15627" max="15627" width="19.85546875" style="33" customWidth="1"/>
    <col min="15628" max="15628" width="2.42578125" style="33" customWidth="1"/>
    <col min="15629" max="15629" width="19.85546875" style="33" customWidth="1"/>
    <col min="15630" max="15874" width="9.28515625" style="33"/>
    <col min="15875" max="15875" width="44.28515625" style="33" customWidth="1"/>
    <col min="15876" max="15876" width="2.42578125" style="33" customWidth="1"/>
    <col min="15877" max="15877" width="19.85546875" style="33" customWidth="1"/>
    <col min="15878" max="15878" width="2.42578125" style="33" customWidth="1"/>
    <col min="15879" max="15879" width="19.85546875" style="33" customWidth="1"/>
    <col min="15880" max="15880" width="2.42578125" style="33" customWidth="1"/>
    <col min="15881" max="15881" width="19.85546875" style="33" customWidth="1"/>
    <col min="15882" max="15882" width="2.42578125" style="33" customWidth="1"/>
    <col min="15883" max="15883" width="19.85546875" style="33" customWidth="1"/>
    <col min="15884" max="15884" width="2.42578125" style="33" customWidth="1"/>
    <col min="15885" max="15885" width="19.85546875" style="33" customWidth="1"/>
    <col min="15886" max="16130" width="9.28515625" style="33"/>
    <col min="16131" max="16131" width="44.28515625" style="33" customWidth="1"/>
    <col min="16132" max="16132" width="2.42578125" style="33" customWidth="1"/>
    <col min="16133" max="16133" width="19.85546875" style="33" customWidth="1"/>
    <col min="16134" max="16134" width="2.42578125" style="33" customWidth="1"/>
    <col min="16135" max="16135" width="19.85546875" style="33" customWidth="1"/>
    <col min="16136" max="16136" width="2.42578125" style="33" customWidth="1"/>
    <col min="16137" max="16137" width="19.85546875" style="33" customWidth="1"/>
    <col min="16138" max="16138" width="2.42578125" style="33" customWidth="1"/>
    <col min="16139" max="16139" width="19.85546875" style="33" customWidth="1"/>
    <col min="16140" max="16140" width="2.42578125" style="33" customWidth="1"/>
    <col min="16141" max="16141" width="19.85546875" style="33" customWidth="1"/>
    <col min="16142" max="16384" width="9.28515625" style="33"/>
  </cols>
  <sheetData>
    <row r="1" spans="1:13" ht="24" customHeight="1">
      <c r="A1" s="30" t="s">
        <v>16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4" customHeight="1">
      <c r="A2" s="30" t="s">
        <v>56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 ht="24" customHeight="1">
      <c r="A3" s="49" t="s">
        <v>127</v>
      </c>
      <c r="B3" s="50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s="35" customFormat="1" ht="24" customHeight="1">
      <c r="M4" s="36" t="s">
        <v>27</v>
      </c>
    </row>
    <row r="5" spans="1:13" s="35" customFormat="1" ht="24" customHeight="1">
      <c r="I5" s="118" t="s">
        <v>88</v>
      </c>
      <c r="J5" s="118"/>
      <c r="K5" s="118"/>
      <c r="M5" s="36"/>
    </row>
    <row r="6" spans="1:13" s="35" customFormat="1" ht="24" customHeight="1">
      <c r="I6" s="118" t="s">
        <v>97</v>
      </c>
      <c r="J6" s="118"/>
      <c r="K6" s="118"/>
      <c r="M6" s="36"/>
    </row>
    <row r="7" spans="1:13" ht="24" customHeight="1">
      <c r="I7" s="37"/>
      <c r="K7" s="37" t="s">
        <v>128</v>
      </c>
      <c r="M7" s="36"/>
    </row>
    <row r="8" spans="1:13" s="37" customFormat="1" ht="24" customHeight="1">
      <c r="A8" s="33"/>
      <c r="B8" s="33"/>
      <c r="C8" s="33"/>
      <c r="D8" s="33"/>
      <c r="H8" s="33"/>
      <c r="J8" s="33"/>
      <c r="K8" s="37" t="s">
        <v>98</v>
      </c>
      <c r="L8" s="33"/>
      <c r="M8" s="36"/>
    </row>
    <row r="9" spans="1:13" s="37" customFormat="1" ht="24" customHeight="1">
      <c r="C9" s="38"/>
      <c r="E9" s="118" t="s">
        <v>13</v>
      </c>
      <c r="F9" s="118"/>
      <c r="G9" s="118"/>
      <c r="I9" s="38" t="s">
        <v>99</v>
      </c>
      <c r="K9" s="38" t="s">
        <v>100</v>
      </c>
    </row>
    <row r="10" spans="1:13" s="37" customFormat="1" ht="24" customHeight="1">
      <c r="C10" s="38"/>
      <c r="E10" s="37" t="s">
        <v>18</v>
      </c>
      <c r="G10" s="38"/>
      <c r="I10" s="37" t="s">
        <v>101</v>
      </c>
      <c r="K10" s="37" t="s">
        <v>102</v>
      </c>
    </row>
    <row r="11" spans="1:13" s="37" customFormat="1" ht="24" customHeight="1">
      <c r="C11" s="39" t="s">
        <v>72</v>
      </c>
      <c r="E11" s="39" t="s">
        <v>103</v>
      </c>
      <c r="G11" s="39" t="s">
        <v>19</v>
      </c>
      <c r="I11" s="62" t="s">
        <v>104</v>
      </c>
      <c r="K11" s="62" t="s">
        <v>105</v>
      </c>
      <c r="M11" s="39" t="s">
        <v>11</v>
      </c>
    </row>
    <row r="12" spans="1:13" s="37" customFormat="1" ht="24" customHeight="1">
      <c r="C12" s="38"/>
      <c r="E12" s="38"/>
      <c r="G12" s="38"/>
      <c r="M12" s="38"/>
    </row>
    <row r="13" spans="1:13" ht="24" customHeight="1">
      <c r="A13" s="44" t="s">
        <v>85</v>
      </c>
      <c r="B13" s="44"/>
      <c r="C13" s="51">
        <v>3000000000</v>
      </c>
      <c r="D13" s="52"/>
      <c r="E13" s="51">
        <v>253676637</v>
      </c>
      <c r="F13" s="52"/>
      <c r="G13" s="51">
        <v>247186309</v>
      </c>
      <c r="H13" s="52"/>
      <c r="I13" s="51">
        <v>498540</v>
      </c>
      <c r="J13" s="51"/>
      <c r="K13" s="51">
        <v>0</v>
      </c>
      <c r="L13" s="51"/>
      <c r="M13" s="51">
        <f>SUM(C13:K13)</f>
        <v>3501361486</v>
      </c>
    </row>
    <row r="14" spans="1:13" ht="24" customHeight="1">
      <c r="A14" s="57" t="s">
        <v>107</v>
      </c>
      <c r="B14" s="44"/>
      <c r="C14" s="51"/>
      <c r="D14" s="52"/>
      <c r="E14" s="51"/>
      <c r="F14" s="52"/>
      <c r="G14" s="51"/>
      <c r="H14" s="52"/>
      <c r="I14" s="51"/>
      <c r="J14" s="51"/>
      <c r="K14" s="51"/>
      <c r="L14" s="51"/>
      <c r="M14" s="51"/>
    </row>
    <row r="15" spans="1:13" ht="24" customHeight="1">
      <c r="A15" s="57" t="s">
        <v>148</v>
      </c>
      <c r="B15" s="44"/>
      <c r="C15" s="51">
        <v>0</v>
      </c>
      <c r="D15" s="52"/>
      <c r="E15" s="51">
        <v>0</v>
      </c>
      <c r="F15" s="52"/>
      <c r="G15" s="51">
        <v>0</v>
      </c>
      <c r="H15" s="52"/>
      <c r="I15" s="51">
        <v>-498540</v>
      </c>
      <c r="J15" s="51"/>
      <c r="K15" s="51">
        <v>498540</v>
      </c>
      <c r="L15" s="51"/>
      <c r="M15" s="51">
        <f>SUM(C15:K15)</f>
        <v>0</v>
      </c>
    </row>
    <row r="16" spans="1:13" ht="24" customHeight="1">
      <c r="A16" s="58" t="s">
        <v>85</v>
      </c>
      <c r="B16" s="44"/>
      <c r="C16" s="59"/>
      <c r="D16" s="52"/>
      <c r="E16" s="59"/>
      <c r="F16" s="52"/>
      <c r="G16" s="59"/>
      <c r="H16" s="52"/>
      <c r="I16" s="59"/>
      <c r="J16" s="51"/>
      <c r="K16" s="59"/>
      <c r="L16" s="51"/>
      <c r="M16" s="59"/>
    </row>
    <row r="17" spans="1:13" ht="24" customHeight="1">
      <c r="A17" s="58" t="s">
        <v>108</v>
      </c>
      <c r="B17" s="44"/>
      <c r="C17" s="51">
        <f>SUM(C13:C15)</f>
        <v>3000000000</v>
      </c>
      <c r="D17" s="52"/>
      <c r="E17" s="51">
        <f>SUM(E13:E15)</f>
        <v>253676637</v>
      </c>
      <c r="F17" s="52"/>
      <c r="G17" s="51">
        <f>SUM(G13:G15)</f>
        <v>247186309</v>
      </c>
      <c r="H17" s="52"/>
      <c r="I17" s="51">
        <f>SUM(I13:I15)</f>
        <v>0</v>
      </c>
      <c r="J17" s="51"/>
      <c r="K17" s="51">
        <f>SUM(K13:K15)</f>
        <v>498540</v>
      </c>
      <c r="L17" s="51"/>
      <c r="M17" s="51">
        <f>SUM(C17:K17)</f>
        <v>3501361486</v>
      </c>
    </row>
    <row r="18" spans="1:13" ht="24" customHeight="1">
      <c r="A18" s="33" t="s">
        <v>122</v>
      </c>
      <c r="B18" s="44"/>
      <c r="C18" s="40">
        <v>0</v>
      </c>
      <c r="D18" s="52"/>
      <c r="E18" s="40">
        <v>0</v>
      </c>
      <c r="F18" s="52"/>
      <c r="G18" s="40">
        <v>240670102</v>
      </c>
      <c r="H18" s="52"/>
      <c r="I18" s="40">
        <v>0</v>
      </c>
      <c r="J18" s="51"/>
      <c r="K18" s="40">
        <v>0</v>
      </c>
      <c r="L18" s="51"/>
      <c r="M18" s="40">
        <f>SUM(C18:K18)</f>
        <v>240670102</v>
      </c>
    </row>
    <row r="19" spans="1:13" ht="24" customHeight="1">
      <c r="A19" s="33" t="s">
        <v>129</v>
      </c>
      <c r="B19" s="44"/>
      <c r="C19" s="41">
        <v>0</v>
      </c>
      <c r="D19" s="52"/>
      <c r="E19" s="41">
        <v>0</v>
      </c>
      <c r="F19" s="52"/>
      <c r="G19" s="41">
        <v>0</v>
      </c>
      <c r="H19" s="52"/>
      <c r="I19" s="41">
        <v>0</v>
      </c>
      <c r="J19" s="51"/>
      <c r="K19" s="41">
        <v>-296594</v>
      </c>
      <c r="L19" s="51"/>
      <c r="M19" s="41">
        <f>SUM(C19:K19)</f>
        <v>-296594</v>
      </c>
    </row>
    <row r="20" spans="1:13" ht="24" customHeight="1">
      <c r="A20" s="33" t="s">
        <v>126</v>
      </c>
      <c r="C20" s="53">
        <f>SUM(C18:C19)</f>
        <v>0</v>
      </c>
      <c r="D20" s="52"/>
      <c r="E20" s="53">
        <f>SUM(E18:E19)</f>
        <v>0</v>
      </c>
      <c r="F20" s="52"/>
      <c r="G20" s="53">
        <f>SUM(G18:G19)</f>
        <v>240670102</v>
      </c>
      <c r="H20" s="52"/>
      <c r="I20" s="53">
        <f>SUM(I18:I19)</f>
        <v>0</v>
      </c>
      <c r="J20" s="52"/>
      <c r="K20" s="53">
        <f>SUM(K18:K19)</f>
        <v>-296594</v>
      </c>
      <c r="L20" s="52"/>
      <c r="M20" s="51">
        <f>SUM(M18:M19)</f>
        <v>240373508</v>
      </c>
    </row>
    <row r="21" spans="1:13" ht="24" customHeight="1">
      <c r="A21" s="33" t="s">
        <v>106</v>
      </c>
      <c r="C21" s="42">
        <v>0</v>
      </c>
      <c r="D21" s="52"/>
      <c r="E21" s="42">
        <v>0</v>
      </c>
      <c r="F21" s="52"/>
      <c r="G21" s="42">
        <v>-240000000</v>
      </c>
      <c r="H21" s="52"/>
      <c r="I21" s="42">
        <v>0</v>
      </c>
      <c r="J21" s="52"/>
      <c r="K21" s="42">
        <v>0</v>
      </c>
      <c r="L21" s="52"/>
      <c r="M21" s="43">
        <f>SUM(C21:K21)</f>
        <v>-240000000</v>
      </c>
    </row>
    <row r="22" spans="1:13" ht="24" customHeight="1" thickBot="1">
      <c r="A22" s="44" t="s">
        <v>130</v>
      </c>
      <c r="B22" s="44"/>
      <c r="C22" s="45">
        <f>SUM(C17,C20:C21)</f>
        <v>3000000000</v>
      </c>
      <c r="D22" s="52"/>
      <c r="E22" s="45">
        <f>SUM(E17,E20:E21)</f>
        <v>253676637</v>
      </c>
      <c r="F22" s="52"/>
      <c r="G22" s="45">
        <f>SUM(G17,G20:G21)</f>
        <v>247856411</v>
      </c>
      <c r="H22" s="52"/>
      <c r="I22" s="45">
        <f>SUM(I17,I20:I21)</f>
        <v>0</v>
      </c>
      <c r="J22" s="51"/>
      <c r="K22" s="45">
        <f>SUM(K17,K20:K21)</f>
        <v>201946</v>
      </c>
      <c r="L22" s="51"/>
      <c r="M22" s="45">
        <f>SUM(M17,M20:M21)</f>
        <v>3501734994</v>
      </c>
    </row>
    <row r="23" spans="1:13" ht="24" customHeight="1" thickTop="1">
      <c r="A23" s="44"/>
      <c r="B23" s="44"/>
      <c r="C23" s="91"/>
      <c r="D23" s="52"/>
      <c r="E23" s="91"/>
      <c r="F23" s="52"/>
      <c r="G23" s="91"/>
      <c r="H23" s="52"/>
      <c r="I23" s="91"/>
      <c r="J23" s="51"/>
      <c r="K23" s="91"/>
      <c r="L23" s="51"/>
      <c r="M23" s="91"/>
    </row>
    <row r="24" spans="1:13" ht="24" customHeight="1">
      <c r="A24" s="44" t="s">
        <v>131</v>
      </c>
      <c r="B24" s="44"/>
      <c r="C24" s="51">
        <v>3000000000</v>
      </c>
      <c r="D24" s="52"/>
      <c r="E24" s="51">
        <v>277610028</v>
      </c>
      <c r="F24" s="52"/>
      <c r="G24" s="51">
        <v>464583674</v>
      </c>
      <c r="H24" s="52"/>
      <c r="I24" s="51">
        <v>0</v>
      </c>
      <c r="J24" s="51"/>
      <c r="K24" s="51">
        <v>616795</v>
      </c>
      <c r="L24" s="51"/>
      <c r="M24" s="51">
        <f>SUM(C24:K24)</f>
        <v>3742810497</v>
      </c>
    </row>
    <row r="25" spans="1:13" ht="24" customHeight="1">
      <c r="A25" s="33" t="s">
        <v>122</v>
      </c>
      <c r="B25" s="44"/>
      <c r="C25" s="40">
        <v>0</v>
      </c>
      <c r="D25" s="52"/>
      <c r="E25" s="40">
        <v>0</v>
      </c>
      <c r="F25" s="52"/>
      <c r="G25" s="40">
        <f>SUM(PL!G23)</f>
        <v>358899128</v>
      </c>
      <c r="H25" s="52"/>
      <c r="I25" s="40">
        <v>0</v>
      </c>
      <c r="J25" s="51"/>
      <c r="K25" s="40">
        <v>0</v>
      </c>
      <c r="L25" s="51"/>
      <c r="M25" s="40">
        <f>SUM(C25:I25)</f>
        <v>358899128</v>
      </c>
    </row>
    <row r="26" spans="1:13" ht="24" customHeight="1">
      <c r="A26" s="33" t="s">
        <v>129</v>
      </c>
      <c r="B26" s="44"/>
      <c r="C26" s="41">
        <v>0</v>
      </c>
      <c r="D26" s="52"/>
      <c r="E26" s="41">
        <v>0</v>
      </c>
      <c r="F26" s="52"/>
      <c r="G26" s="41">
        <v>0</v>
      </c>
      <c r="H26" s="52"/>
      <c r="I26" s="41"/>
      <c r="J26" s="51"/>
      <c r="K26" s="41">
        <v>-673447</v>
      </c>
      <c r="L26" s="51"/>
      <c r="M26" s="41">
        <f>SUM(C26:K26)</f>
        <v>-673447</v>
      </c>
    </row>
    <row r="27" spans="1:13" ht="24" customHeight="1">
      <c r="A27" s="33" t="s">
        <v>126</v>
      </c>
      <c r="C27" s="53">
        <f>SUM(C25:C26)</f>
        <v>0</v>
      </c>
      <c r="D27" s="52"/>
      <c r="E27" s="53">
        <f>SUM(E25:E26)</f>
        <v>0</v>
      </c>
      <c r="F27" s="52"/>
      <c r="G27" s="53">
        <f>SUM(G25:G26)</f>
        <v>358899128</v>
      </c>
      <c r="H27" s="52"/>
      <c r="I27" s="53">
        <f>SUM(I25:I26)</f>
        <v>0</v>
      </c>
      <c r="J27" s="52"/>
      <c r="K27" s="53">
        <f>SUM(K25:K26)</f>
        <v>-673447</v>
      </c>
      <c r="L27" s="52"/>
      <c r="M27" s="51">
        <f>SUM(M25:M26)</f>
        <v>358225681</v>
      </c>
    </row>
    <row r="28" spans="1:13" ht="24" customHeight="1">
      <c r="A28" s="33" t="s">
        <v>106</v>
      </c>
      <c r="C28" s="42">
        <v>0</v>
      </c>
      <c r="D28" s="52"/>
      <c r="E28" s="42">
        <v>0</v>
      </c>
      <c r="F28" s="52"/>
      <c r="G28" s="42">
        <v>-450000000</v>
      </c>
      <c r="H28" s="52"/>
      <c r="I28" s="42">
        <v>0</v>
      </c>
      <c r="J28" s="52"/>
      <c r="K28" s="42">
        <v>0</v>
      </c>
      <c r="L28" s="52"/>
      <c r="M28" s="43">
        <f>SUM(C28:I28)</f>
        <v>-450000000</v>
      </c>
    </row>
    <row r="29" spans="1:13" ht="24" customHeight="1" thickBot="1">
      <c r="A29" s="44" t="s">
        <v>132</v>
      </c>
      <c r="B29" s="44"/>
      <c r="C29" s="45">
        <f>SUM(C24:C24,C27:C28)</f>
        <v>3000000000</v>
      </c>
      <c r="D29" s="52"/>
      <c r="E29" s="45">
        <f>SUM(E24:E24,E27:E28)</f>
        <v>277610028</v>
      </c>
      <c r="F29" s="52"/>
      <c r="G29" s="45">
        <f>SUM(G24:G24,G27:G28)</f>
        <v>373482802</v>
      </c>
      <c r="H29" s="52"/>
      <c r="I29" s="45">
        <f>SUM(I24:I24,I27:I28)</f>
        <v>0</v>
      </c>
      <c r="J29" s="51"/>
      <c r="K29" s="45">
        <f>SUM(K24:K24,K27:K28)</f>
        <v>-56652</v>
      </c>
      <c r="L29" s="51"/>
      <c r="M29" s="45">
        <f>SUM(M24:M24,M27:M28)</f>
        <v>3651036178</v>
      </c>
    </row>
    <row r="30" spans="1:13" ht="24" customHeight="1" thickTop="1">
      <c r="A30" s="44"/>
      <c r="B30" s="44"/>
      <c r="C30" s="91"/>
      <c r="D30" s="52"/>
      <c r="E30" s="91"/>
      <c r="F30" s="52"/>
      <c r="G30" s="91"/>
      <c r="H30" s="52"/>
      <c r="I30" s="91"/>
      <c r="J30" s="51"/>
      <c r="K30" s="91"/>
      <c r="L30" s="51"/>
      <c r="M30" s="91"/>
    </row>
    <row r="31" spans="1:13" ht="24" customHeight="1">
      <c r="A31" s="44"/>
      <c r="B31" s="44"/>
      <c r="C31" s="51">
        <f>SUM(C22-[1]BS!G43)</f>
        <v>0</v>
      </c>
      <c r="D31" s="52"/>
      <c r="E31" s="51">
        <f>SUM(E22-[1]BS!G45)</f>
        <v>0</v>
      </c>
      <c r="F31" s="52"/>
      <c r="G31" s="51">
        <f>SUM(G22-[1]BS!G46)</f>
        <v>0</v>
      </c>
      <c r="H31" s="52"/>
      <c r="I31" s="51">
        <v>0</v>
      </c>
      <c r="J31" s="51"/>
      <c r="K31" s="51">
        <f>SUM(K22-[1]BS!G47)</f>
        <v>0</v>
      </c>
      <c r="L31" s="51"/>
      <c r="M31" s="51">
        <f>SUM(M22-[1]BS!G48)</f>
        <v>0</v>
      </c>
    </row>
    <row r="32" spans="1:13" ht="24" customHeight="1">
      <c r="A32" s="33" t="s">
        <v>3</v>
      </c>
      <c r="C32" s="46"/>
      <c r="D32" s="46"/>
      <c r="E32" s="46"/>
      <c r="F32" s="46"/>
      <c r="G32" s="46"/>
      <c r="H32" s="54"/>
      <c r="I32" s="46"/>
      <c r="J32" s="46"/>
      <c r="K32" s="46"/>
      <c r="L32" s="46"/>
    </row>
  </sheetData>
  <mergeCells count="3">
    <mergeCell ref="I5:K5"/>
    <mergeCell ref="I6:K6"/>
    <mergeCell ref="E9:G9"/>
  </mergeCells>
  <printOptions horizontalCentered="1"/>
  <pageMargins left="0.39370078740157483" right="0.39370078740157483" top="0.86614173228346458" bottom="0" header="0.19685039370078741" footer="0.19685039370078741"/>
  <pageSetup paperSize="9" scale="70" orientation="landscape" r:id="rId1"/>
  <headerFooter alignWithMargins="0">
    <oddFooter xml:space="preserve">&amp;R&amp;"Times New Roman,Regular"&amp;8              
</oddFooter>
  </headerFooter>
  <rowBreaks count="1" manualBreakCount="1">
    <brk id="33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I66"/>
  <sheetViews>
    <sheetView showGridLines="0" tabSelected="1" view="pageBreakPreview" zoomScale="85" zoomScaleNormal="100" zoomScaleSheetLayoutView="85" workbookViewId="0">
      <selection activeCell="G8" sqref="G8"/>
    </sheetView>
  </sheetViews>
  <sheetFormatPr defaultColWidth="10.5703125" defaultRowHeight="24" customHeight="1"/>
  <cols>
    <col min="1" max="1" width="51.42578125" style="7" customWidth="1"/>
    <col min="2" max="3" width="1.7109375" style="7" customWidth="1"/>
    <col min="4" max="4" width="2.28515625" style="7" customWidth="1"/>
    <col min="5" max="5" width="7.42578125" style="7" customWidth="1"/>
    <col min="6" max="6" width="1.140625" style="7" customWidth="1"/>
    <col min="7" max="7" width="17.5703125" style="23" customWidth="1"/>
    <col min="8" max="8" width="1.140625" style="23" customWidth="1"/>
    <col min="9" max="9" width="17.5703125" style="23" customWidth="1"/>
    <col min="10" max="10" width="1.7109375" style="7" customWidth="1"/>
    <col min="11" max="11" width="20.85546875" style="7" bestFit="1" customWidth="1"/>
    <col min="12" max="256" width="10.5703125" style="7"/>
    <col min="257" max="257" width="48.28515625" style="7" customWidth="1"/>
    <col min="258" max="259" width="1.7109375" style="7" customWidth="1"/>
    <col min="260" max="260" width="11.42578125" style="7" customWidth="1"/>
    <col min="261" max="261" width="7.42578125" style="7" customWidth="1"/>
    <col min="262" max="262" width="1.140625" style="7" customWidth="1"/>
    <col min="263" max="263" width="16" style="7" customWidth="1"/>
    <col min="264" max="264" width="1.140625" style="7" customWidth="1"/>
    <col min="265" max="265" width="16" style="7" customWidth="1"/>
    <col min="266" max="266" width="1.7109375" style="7" customWidth="1"/>
    <col min="267" max="267" width="16.5703125" style="7" customWidth="1"/>
    <col min="268" max="512" width="10.5703125" style="7"/>
    <col min="513" max="513" width="48.28515625" style="7" customWidth="1"/>
    <col min="514" max="515" width="1.7109375" style="7" customWidth="1"/>
    <col min="516" max="516" width="11.42578125" style="7" customWidth="1"/>
    <col min="517" max="517" width="7.42578125" style="7" customWidth="1"/>
    <col min="518" max="518" width="1.140625" style="7" customWidth="1"/>
    <col min="519" max="519" width="16" style="7" customWidth="1"/>
    <col min="520" max="520" width="1.140625" style="7" customWidth="1"/>
    <col min="521" max="521" width="16" style="7" customWidth="1"/>
    <col min="522" max="522" width="1.7109375" style="7" customWidth="1"/>
    <col min="523" max="523" width="16.5703125" style="7" customWidth="1"/>
    <col min="524" max="768" width="10.5703125" style="7"/>
    <col min="769" max="769" width="48.28515625" style="7" customWidth="1"/>
    <col min="770" max="771" width="1.7109375" style="7" customWidth="1"/>
    <col min="772" max="772" width="11.42578125" style="7" customWidth="1"/>
    <col min="773" max="773" width="7.42578125" style="7" customWidth="1"/>
    <col min="774" max="774" width="1.140625" style="7" customWidth="1"/>
    <col min="775" max="775" width="16" style="7" customWidth="1"/>
    <col min="776" max="776" width="1.140625" style="7" customWidth="1"/>
    <col min="777" max="777" width="16" style="7" customWidth="1"/>
    <col min="778" max="778" width="1.7109375" style="7" customWidth="1"/>
    <col min="779" max="779" width="16.5703125" style="7" customWidth="1"/>
    <col min="780" max="1024" width="10.5703125" style="7"/>
    <col min="1025" max="1025" width="48.28515625" style="7" customWidth="1"/>
    <col min="1026" max="1027" width="1.7109375" style="7" customWidth="1"/>
    <col min="1028" max="1028" width="11.42578125" style="7" customWidth="1"/>
    <col min="1029" max="1029" width="7.42578125" style="7" customWidth="1"/>
    <col min="1030" max="1030" width="1.140625" style="7" customWidth="1"/>
    <col min="1031" max="1031" width="16" style="7" customWidth="1"/>
    <col min="1032" max="1032" width="1.140625" style="7" customWidth="1"/>
    <col min="1033" max="1033" width="16" style="7" customWidth="1"/>
    <col min="1034" max="1034" width="1.7109375" style="7" customWidth="1"/>
    <col min="1035" max="1035" width="16.5703125" style="7" customWidth="1"/>
    <col min="1036" max="1280" width="10.5703125" style="7"/>
    <col min="1281" max="1281" width="48.28515625" style="7" customWidth="1"/>
    <col min="1282" max="1283" width="1.7109375" style="7" customWidth="1"/>
    <col min="1284" max="1284" width="11.42578125" style="7" customWidth="1"/>
    <col min="1285" max="1285" width="7.42578125" style="7" customWidth="1"/>
    <col min="1286" max="1286" width="1.140625" style="7" customWidth="1"/>
    <col min="1287" max="1287" width="16" style="7" customWidth="1"/>
    <col min="1288" max="1288" width="1.140625" style="7" customWidth="1"/>
    <col min="1289" max="1289" width="16" style="7" customWidth="1"/>
    <col min="1290" max="1290" width="1.7109375" style="7" customWidth="1"/>
    <col min="1291" max="1291" width="16.5703125" style="7" customWidth="1"/>
    <col min="1292" max="1536" width="10.5703125" style="7"/>
    <col min="1537" max="1537" width="48.28515625" style="7" customWidth="1"/>
    <col min="1538" max="1539" width="1.7109375" style="7" customWidth="1"/>
    <col min="1540" max="1540" width="11.42578125" style="7" customWidth="1"/>
    <col min="1541" max="1541" width="7.42578125" style="7" customWidth="1"/>
    <col min="1542" max="1542" width="1.140625" style="7" customWidth="1"/>
    <col min="1543" max="1543" width="16" style="7" customWidth="1"/>
    <col min="1544" max="1544" width="1.140625" style="7" customWidth="1"/>
    <col min="1545" max="1545" width="16" style="7" customWidth="1"/>
    <col min="1546" max="1546" width="1.7109375" style="7" customWidth="1"/>
    <col min="1547" max="1547" width="16.5703125" style="7" customWidth="1"/>
    <col min="1548" max="1792" width="10.5703125" style="7"/>
    <col min="1793" max="1793" width="48.28515625" style="7" customWidth="1"/>
    <col min="1794" max="1795" width="1.7109375" style="7" customWidth="1"/>
    <col min="1796" max="1796" width="11.42578125" style="7" customWidth="1"/>
    <col min="1797" max="1797" width="7.42578125" style="7" customWidth="1"/>
    <col min="1798" max="1798" width="1.140625" style="7" customWidth="1"/>
    <col min="1799" max="1799" width="16" style="7" customWidth="1"/>
    <col min="1800" max="1800" width="1.140625" style="7" customWidth="1"/>
    <col min="1801" max="1801" width="16" style="7" customWidth="1"/>
    <col min="1802" max="1802" width="1.7109375" style="7" customWidth="1"/>
    <col min="1803" max="1803" width="16.5703125" style="7" customWidth="1"/>
    <col min="1804" max="2048" width="10.5703125" style="7"/>
    <col min="2049" max="2049" width="48.28515625" style="7" customWidth="1"/>
    <col min="2050" max="2051" width="1.7109375" style="7" customWidth="1"/>
    <col min="2052" max="2052" width="11.42578125" style="7" customWidth="1"/>
    <col min="2053" max="2053" width="7.42578125" style="7" customWidth="1"/>
    <col min="2054" max="2054" width="1.140625" style="7" customWidth="1"/>
    <col min="2055" max="2055" width="16" style="7" customWidth="1"/>
    <col min="2056" max="2056" width="1.140625" style="7" customWidth="1"/>
    <col min="2057" max="2057" width="16" style="7" customWidth="1"/>
    <col min="2058" max="2058" width="1.7109375" style="7" customWidth="1"/>
    <col min="2059" max="2059" width="16.5703125" style="7" customWidth="1"/>
    <col min="2060" max="2304" width="10.5703125" style="7"/>
    <col min="2305" max="2305" width="48.28515625" style="7" customWidth="1"/>
    <col min="2306" max="2307" width="1.7109375" style="7" customWidth="1"/>
    <col min="2308" max="2308" width="11.42578125" style="7" customWidth="1"/>
    <col min="2309" max="2309" width="7.42578125" style="7" customWidth="1"/>
    <col min="2310" max="2310" width="1.140625" style="7" customWidth="1"/>
    <col min="2311" max="2311" width="16" style="7" customWidth="1"/>
    <col min="2312" max="2312" width="1.140625" style="7" customWidth="1"/>
    <col min="2313" max="2313" width="16" style="7" customWidth="1"/>
    <col min="2314" max="2314" width="1.7109375" style="7" customWidth="1"/>
    <col min="2315" max="2315" width="16.5703125" style="7" customWidth="1"/>
    <col min="2316" max="2560" width="10.5703125" style="7"/>
    <col min="2561" max="2561" width="48.28515625" style="7" customWidth="1"/>
    <col min="2562" max="2563" width="1.7109375" style="7" customWidth="1"/>
    <col min="2564" max="2564" width="11.42578125" style="7" customWidth="1"/>
    <col min="2565" max="2565" width="7.42578125" style="7" customWidth="1"/>
    <col min="2566" max="2566" width="1.140625" style="7" customWidth="1"/>
    <col min="2567" max="2567" width="16" style="7" customWidth="1"/>
    <col min="2568" max="2568" width="1.140625" style="7" customWidth="1"/>
    <col min="2569" max="2569" width="16" style="7" customWidth="1"/>
    <col min="2570" max="2570" width="1.7109375" style="7" customWidth="1"/>
    <col min="2571" max="2571" width="16.5703125" style="7" customWidth="1"/>
    <col min="2572" max="2816" width="10.5703125" style="7"/>
    <col min="2817" max="2817" width="48.28515625" style="7" customWidth="1"/>
    <col min="2818" max="2819" width="1.7109375" style="7" customWidth="1"/>
    <col min="2820" max="2820" width="11.42578125" style="7" customWidth="1"/>
    <col min="2821" max="2821" width="7.42578125" style="7" customWidth="1"/>
    <col min="2822" max="2822" width="1.140625" style="7" customWidth="1"/>
    <col min="2823" max="2823" width="16" style="7" customWidth="1"/>
    <col min="2824" max="2824" width="1.140625" style="7" customWidth="1"/>
    <col min="2825" max="2825" width="16" style="7" customWidth="1"/>
    <col min="2826" max="2826" width="1.7109375" style="7" customWidth="1"/>
    <col min="2827" max="2827" width="16.5703125" style="7" customWidth="1"/>
    <col min="2828" max="3072" width="10.5703125" style="7"/>
    <col min="3073" max="3073" width="48.28515625" style="7" customWidth="1"/>
    <col min="3074" max="3075" width="1.7109375" style="7" customWidth="1"/>
    <col min="3076" max="3076" width="11.42578125" style="7" customWidth="1"/>
    <col min="3077" max="3077" width="7.42578125" style="7" customWidth="1"/>
    <col min="3078" max="3078" width="1.140625" style="7" customWidth="1"/>
    <col min="3079" max="3079" width="16" style="7" customWidth="1"/>
    <col min="3080" max="3080" width="1.140625" style="7" customWidth="1"/>
    <col min="3081" max="3081" width="16" style="7" customWidth="1"/>
    <col min="3082" max="3082" width="1.7109375" style="7" customWidth="1"/>
    <col min="3083" max="3083" width="16.5703125" style="7" customWidth="1"/>
    <col min="3084" max="3328" width="10.5703125" style="7"/>
    <col min="3329" max="3329" width="48.28515625" style="7" customWidth="1"/>
    <col min="3330" max="3331" width="1.7109375" style="7" customWidth="1"/>
    <col min="3332" max="3332" width="11.42578125" style="7" customWidth="1"/>
    <col min="3333" max="3333" width="7.42578125" style="7" customWidth="1"/>
    <col min="3334" max="3334" width="1.140625" style="7" customWidth="1"/>
    <col min="3335" max="3335" width="16" style="7" customWidth="1"/>
    <col min="3336" max="3336" width="1.140625" style="7" customWidth="1"/>
    <col min="3337" max="3337" width="16" style="7" customWidth="1"/>
    <col min="3338" max="3338" width="1.7109375" style="7" customWidth="1"/>
    <col min="3339" max="3339" width="16.5703125" style="7" customWidth="1"/>
    <col min="3340" max="3584" width="10.5703125" style="7"/>
    <col min="3585" max="3585" width="48.28515625" style="7" customWidth="1"/>
    <col min="3586" max="3587" width="1.7109375" style="7" customWidth="1"/>
    <col min="3588" max="3588" width="11.42578125" style="7" customWidth="1"/>
    <col min="3589" max="3589" width="7.42578125" style="7" customWidth="1"/>
    <col min="3590" max="3590" width="1.140625" style="7" customWidth="1"/>
    <col min="3591" max="3591" width="16" style="7" customWidth="1"/>
    <col min="3592" max="3592" width="1.140625" style="7" customWidth="1"/>
    <col min="3593" max="3593" width="16" style="7" customWidth="1"/>
    <col min="3594" max="3594" width="1.7109375" style="7" customWidth="1"/>
    <col min="3595" max="3595" width="16.5703125" style="7" customWidth="1"/>
    <col min="3596" max="3840" width="10.5703125" style="7"/>
    <col min="3841" max="3841" width="48.28515625" style="7" customWidth="1"/>
    <col min="3842" max="3843" width="1.7109375" style="7" customWidth="1"/>
    <col min="3844" max="3844" width="11.42578125" style="7" customWidth="1"/>
    <col min="3845" max="3845" width="7.42578125" style="7" customWidth="1"/>
    <col min="3846" max="3846" width="1.140625" style="7" customWidth="1"/>
    <col min="3847" max="3847" width="16" style="7" customWidth="1"/>
    <col min="3848" max="3848" width="1.140625" style="7" customWidth="1"/>
    <col min="3849" max="3849" width="16" style="7" customWidth="1"/>
    <col min="3850" max="3850" width="1.7109375" style="7" customWidth="1"/>
    <col min="3851" max="3851" width="16.5703125" style="7" customWidth="1"/>
    <col min="3852" max="4096" width="10.5703125" style="7"/>
    <col min="4097" max="4097" width="48.28515625" style="7" customWidth="1"/>
    <col min="4098" max="4099" width="1.7109375" style="7" customWidth="1"/>
    <col min="4100" max="4100" width="11.42578125" style="7" customWidth="1"/>
    <col min="4101" max="4101" width="7.42578125" style="7" customWidth="1"/>
    <col min="4102" max="4102" width="1.140625" style="7" customWidth="1"/>
    <col min="4103" max="4103" width="16" style="7" customWidth="1"/>
    <col min="4104" max="4104" width="1.140625" style="7" customWidth="1"/>
    <col min="4105" max="4105" width="16" style="7" customWidth="1"/>
    <col min="4106" max="4106" width="1.7109375" style="7" customWidth="1"/>
    <col min="4107" max="4107" width="16.5703125" style="7" customWidth="1"/>
    <col min="4108" max="4352" width="10.5703125" style="7"/>
    <col min="4353" max="4353" width="48.28515625" style="7" customWidth="1"/>
    <col min="4354" max="4355" width="1.7109375" style="7" customWidth="1"/>
    <col min="4356" max="4356" width="11.42578125" style="7" customWidth="1"/>
    <col min="4357" max="4357" width="7.42578125" style="7" customWidth="1"/>
    <col min="4358" max="4358" width="1.140625" style="7" customWidth="1"/>
    <col min="4359" max="4359" width="16" style="7" customWidth="1"/>
    <col min="4360" max="4360" width="1.140625" style="7" customWidth="1"/>
    <col min="4361" max="4361" width="16" style="7" customWidth="1"/>
    <col min="4362" max="4362" width="1.7109375" style="7" customWidth="1"/>
    <col min="4363" max="4363" width="16.5703125" style="7" customWidth="1"/>
    <col min="4364" max="4608" width="10.5703125" style="7"/>
    <col min="4609" max="4609" width="48.28515625" style="7" customWidth="1"/>
    <col min="4610" max="4611" width="1.7109375" style="7" customWidth="1"/>
    <col min="4612" max="4612" width="11.42578125" style="7" customWidth="1"/>
    <col min="4613" max="4613" width="7.42578125" style="7" customWidth="1"/>
    <col min="4614" max="4614" width="1.140625" style="7" customWidth="1"/>
    <col min="4615" max="4615" width="16" style="7" customWidth="1"/>
    <col min="4616" max="4616" width="1.140625" style="7" customWidth="1"/>
    <col min="4617" max="4617" width="16" style="7" customWidth="1"/>
    <col min="4618" max="4618" width="1.7109375" style="7" customWidth="1"/>
    <col min="4619" max="4619" width="16.5703125" style="7" customWidth="1"/>
    <col min="4620" max="4864" width="10.5703125" style="7"/>
    <col min="4865" max="4865" width="48.28515625" style="7" customWidth="1"/>
    <col min="4866" max="4867" width="1.7109375" style="7" customWidth="1"/>
    <col min="4868" max="4868" width="11.42578125" style="7" customWidth="1"/>
    <col min="4869" max="4869" width="7.42578125" style="7" customWidth="1"/>
    <col min="4870" max="4870" width="1.140625" style="7" customWidth="1"/>
    <col min="4871" max="4871" width="16" style="7" customWidth="1"/>
    <col min="4872" max="4872" width="1.140625" style="7" customWidth="1"/>
    <col min="4873" max="4873" width="16" style="7" customWidth="1"/>
    <col min="4874" max="4874" width="1.7109375" style="7" customWidth="1"/>
    <col min="4875" max="4875" width="16.5703125" style="7" customWidth="1"/>
    <col min="4876" max="5120" width="10.5703125" style="7"/>
    <col min="5121" max="5121" width="48.28515625" style="7" customWidth="1"/>
    <col min="5122" max="5123" width="1.7109375" style="7" customWidth="1"/>
    <col min="5124" max="5124" width="11.42578125" style="7" customWidth="1"/>
    <col min="5125" max="5125" width="7.42578125" style="7" customWidth="1"/>
    <col min="5126" max="5126" width="1.140625" style="7" customWidth="1"/>
    <col min="5127" max="5127" width="16" style="7" customWidth="1"/>
    <col min="5128" max="5128" width="1.140625" style="7" customWidth="1"/>
    <col min="5129" max="5129" width="16" style="7" customWidth="1"/>
    <col min="5130" max="5130" width="1.7109375" style="7" customWidth="1"/>
    <col min="5131" max="5131" width="16.5703125" style="7" customWidth="1"/>
    <col min="5132" max="5376" width="10.5703125" style="7"/>
    <col min="5377" max="5377" width="48.28515625" style="7" customWidth="1"/>
    <col min="5378" max="5379" width="1.7109375" style="7" customWidth="1"/>
    <col min="5380" max="5380" width="11.42578125" style="7" customWidth="1"/>
    <col min="5381" max="5381" width="7.42578125" style="7" customWidth="1"/>
    <col min="5382" max="5382" width="1.140625" style="7" customWidth="1"/>
    <col min="5383" max="5383" width="16" style="7" customWidth="1"/>
    <col min="5384" max="5384" width="1.140625" style="7" customWidth="1"/>
    <col min="5385" max="5385" width="16" style="7" customWidth="1"/>
    <col min="5386" max="5386" width="1.7109375" style="7" customWidth="1"/>
    <col min="5387" max="5387" width="16.5703125" style="7" customWidth="1"/>
    <col min="5388" max="5632" width="10.5703125" style="7"/>
    <col min="5633" max="5633" width="48.28515625" style="7" customWidth="1"/>
    <col min="5634" max="5635" width="1.7109375" style="7" customWidth="1"/>
    <col min="5636" max="5636" width="11.42578125" style="7" customWidth="1"/>
    <col min="5637" max="5637" width="7.42578125" style="7" customWidth="1"/>
    <col min="5638" max="5638" width="1.140625" style="7" customWidth="1"/>
    <col min="5639" max="5639" width="16" style="7" customWidth="1"/>
    <col min="5640" max="5640" width="1.140625" style="7" customWidth="1"/>
    <col min="5641" max="5641" width="16" style="7" customWidth="1"/>
    <col min="5642" max="5642" width="1.7109375" style="7" customWidth="1"/>
    <col min="5643" max="5643" width="16.5703125" style="7" customWidth="1"/>
    <col min="5644" max="5888" width="10.5703125" style="7"/>
    <col min="5889" max="5889" width="48.28515625" style="7" customWidth="1"/>
    <col min="5890" max="5891" width="1.7109375" style="7" customWidth="1"/>
    <col min="5892" max="5892" width="11.42578125" style="7" customWidth="1"/>
    <col min="5893" max="5893" width="7.42578125" style="7" customWidth="1"/>
    <col min="5894" max="5894" width="1.140625" style="7" customWidth="1"/>
    <col min="5895" max="5895" width="16" style="7" customWidth="1"/>
    <col min="5896" max="5896" width="1.140625" style="7" customWidth="1"/>
    <col min="5897" max="5897" width="16" style="7" customWidth="1"/>
    <col min="5898" max="5898" width="1.7109375" style="7" customWidth="1"/>
    <col min="5899" max="5899" width="16.5703125" style="7" customWidth="1"/>
    <col min="5900" max="6144" width="10.5703125" style="7"/>
    <col min="6145" max="6145" width="48.28515625" style="7" customWidth="1"/>
    <col min="6146" max="6147" width="1.7109375" style="7" customWidth="1"/>
    <col min="6148" max="6148" width="11.42578125" style="7" customWidth="1"/>
    <col min="6149" max="6149" width="7.42578125" style="7" customWidth="1"/>
    <col min="6150" max="6150" width="1.140625" style="7" customWidth="1"/>
    <col min="6151" max="6151" width="16" style="7" customWidth="1"/>
    <col min="6152" max="6152" width="1.140625" style="7" customWidth="1"/>
    <col min="6153" max="6153" width="16" style="7" customWidth="1"/>
    <col min="6154" max="6154" width="1.7109375" style="7" customWidth="1"/>
    <col min="6155" max="6155" width="16.5703125" style="7" customWidth="1"/>
    <col min="6156" max="6400" width="10.5703125" style="7"/>
    <col min="6401" max="6401" width="48.28515625" style="7" customWidth="1"/>
    <col min="6402" max="6403" width="1.7109375" style="7" customWidth="1"/>
    <col min="6404" max="6404" width="11.42578125" style="7" customWidth="1"/>
    <col min="6405" max="6405" width="7.42578125" style="7" customWidth="1"/>
    <col min="6406" max="6406" width="1.140625" style="7" customWidth="1"/>
    <col min="6407" max="6407" width="16" style="7" customWidth="1"/>
    <col min="6408" max="6408" width="1.140625" style="7" customWidth="1"/>
    <col min="6409" max="6409" width="16" style="7" customWidth="1"/>
    <col min="6410" max="6410" width="1.7109375" style="7" customWidth="1"/>
    <col min="6411" max="6411" width="16.5703125" style="7" customWidth="1"/>
    <col min="6412" max="6656" width="10.5703125" style="7"/>
    <col min="6657" max="6657" width="48.28515625" style="7" customWidth="1"/>
    <col min="6658" max="6659" width="1.7109375" style="7" customWidth="1"/>
    <col min="6660" max="6660" width="11.42578125" style="7" customWidth="1"/>
    <col min="6661" max="6661" width="7.42578125" style="7" customWidth="1"/>
    <col min="6662" max="6662" width="1.140625" style="7" customWidth="1"/>
    <col min="6663" max="6663" width="16" style="7" customWidth="1"/>
    <col min="6664" max="6664" width="1.140625" style="7" customWidth="1"/>
    <col min="6665" max="6665" width="16" style="7" customWidth="1"/>
    <col min="6666" max="6666" width="1.7109375" style="7" customWidth="1"/>
    <col min="6667" max="6667" width="16.5703125" style="7" customWidth="1"/>
    <col min="6668" max="6912" width="10.5703125" style="7"/>
    <col min="6913" max="6913" width="48.28515625" style="7" customWidth="1"/>
    <col min="6914" max="6915" width="1.7109375" style="7" customWidth="1"/>
    <col min="6916" max="6916" width="11.42578125" style="7" customWidth="1"/>
    <col min="6917" max="6917" width="7.42578125" style="7" customWidth="1"/>
    <col min="6918" max="6918" width="1.140625" style="7" customWidth="1"/>
    <col min="6919" max="6919" width="16" style="7" customWidth="1"/>
    <col min="6920" max="6920" width="1.140625" style="7" customWidth="1"/>
    <col min="6921" max="6921" width="16" style="7" customWidth="1"/>
    <col min="6922" max="6922" width="1.7109375" style="7" customWidth="1"/>
    <col min="6923" max="6923" width="16.5703125" style="7" customWidth="1"/>
    <col min="6924" max="7168" width="10.5703125" style="7"/>
    <col min="7169" max="7169" width="48.28515625" style="7" customWidth="1"/>
    <col min="7170" max="7171" width="1.7109375" style="7" customWidth="1"/>
    <col min="7172" max="7172" width="11.42578125" style="7" customWidth="1"/>
    <col min="7173" max="7173" width="7.42578125" style="7" customWidth="1"/>
    <col min="7174" max="7174" width="1.140625" style="7" customWidth="1"/>
    <col min="7175" max="7175" width="16" style="7" customWidth="1"/>
    <col min="7176" max="7176" width="1.140625" style="7" customWidth="1"/>
    <col min="7177" max="7177" width="16" style="7" customWidth="1"/>
    <col min="7178" max="7178" width="1.7109375" style="7" customWidth="1"/>
    <col min="7179" max="7179" width="16.5703125" style="7" customWidth="1"/>
    <col min="7180" max="7424" width="10.5703125" style="7"/>
    <col min="7425" max="7425" width="48.28515625" style="7" customWidth="1"/>
    <col min="7426" max="7427" width="1.7109375" style="7" customWidth="1"/>
    <col min="7428" max="7428" width="11.42578125" style="7" customWidth="1"/>
    <col min="7429" max="7429" width="7.42578125" style="7" customWidth="1"/>
    <col min="7430" max="7430" width="1.140625" style="7" customWidth="1"/>
    <col min="7431" max="7431" width="16" style="7" customWidth="1"/>
    <col min="7432" max="7432" width="1.140625" style="7" customWidth="1"/>
    <col min="7433" max="7433" width="16" style="7" customWidth="1"/>
    <col min="7434" max="7434" width="1.7109375" style="7" customWidth="1"/>
    <col min="7435" max="7435" width="16.5703125" style="7" customWidth="1"/>
    <col min="7436" max="7680" width="10.5703125" style="7"/>
    <col min="7681" max="7681" width="48.28515625" style="7" customWidth="1"/>
    <col min="7682" max="7683" width="1.7109375" style="7" customWidth="1"/>
    <col min="7684" max="7684" width="11.42578125" style="7" customWidth="1"/>
    <col min="7685" max="7685" width="7.42578125" style="7" customWidth="1"/>
    <col min="7686" max="7686" width="1.140625" style="7" customWidth="1"/>
    <col min="7687" max="7687" width="16" style="7" customWidth="1"/>
    <col min="7688" max="7688" width="1.140625" style="7" customWidth="1"/>
    <col min="7689" max="7689" width="16" style="7" customWidth="1"/>
    <col min="7690" max="7690" width="1.7109375" style="7" customWidth="1"/>
    <col min="7691" max="7691" width="16.5703125" style="7" customWidth="1"/>
    <col min="7692" max="7936" width="10.5703125" style="7"/>
    <col min="7937" max="7937" width="48.28515625" style="7" customWidth="1"/>
    <col min="7938" max="7939" width="1.7109375" style="7" customWidth="1"/>
    <col min="7940" max="7940" width="11.42578125" style="7" customWidth="1"/>
    <col min="7941" max="7941" width="7.42578125" style="7" customWidth="1"/>
    <col min="7942" max="7942" width="1.140625" style="7" customWidth="1"/>
    <col min="7943" max="7943" width="16" style="7" customWidth="1"/>
    <col min="7944" max="7944" width="1.140625" style="7" customWidth="1"/>
    <col min="7945" max="7945" width="16" style="7" customWidth="1"/>
    <col min="7946" max="7946" width="1.7109375" style="7" customWidth="1"/>
    <col min="7947" max="7947" width="16.5703125" style="7" customWidth="1"/>
    <col min="7948" max="8192" width="10.5703125" style="7"/>
    <col min="8193" max="8193" width="48.28515625" style="7" customWidth="1"/>
    <col min="8194" max="8195" width="1.7109375" style="7" customWidth="1"/>
    <col min="8196" max="8196" width="11.42578125" style="7" customWidth="1"/>
    <col min="8197" max="8197" width="7.42578125" style="7" customWidth="1"/>
    <col min="8198" max="8198" width="1.140625" style="7" customWidth="1"/>
    <col min="8199" max="8199" width="16" style="7" customWidth="1"/>
    <col min="8200" max="8200" width="1.140625" style="7" customWidth="1"/>
    <col min="8201" max="8201" width="16" style="7" customWidth="1"/>
    <col min="8202" max="8202" width="1.7109375" style="7" customWidth="1"/>
    <col min="8203" max="8203" width="16.5703125" style="7" customWidth="1"/>
    <col min="8204" max="8448" width="10.5703125" style="7"/>
    <col min="8449" max="8449" width="48.28515625" style="7" customWidth="1"/>
    <col min="8450" max="8451" width="1.7109375" style="7" customWidth="1"/>
    <col min="8452" max="8452" width="11.42578125" style="7" customWidth="1"/>
    <col min="8453" max="8453" width="7.42578125" style="7" customWidth="1"/>
    <col min="8454" max="8454" width="1.140625" style="7" customWidth="1"/>
    <col min="8455" max="8455" width="16" style="7" customWidth="1"/>
    <col min="8456" max="8456" width="1.140625" style="7" customWidth="1"/>
    <col min="8457" max="8457" width="16" style="7" customWidth="1"/>
    <col min="8458" max="8458" width="1.7109375" style="7" customWidth="1"/>
    <col min="8459" max="8459" width="16.5703125" style="7" customWidth="1"/>
    <col min="8460" max="8704" width="10.5703125" style="7"/>
    <col min="8705" max="8705" width="48.28515625" style="7" customWidth="1"/>
    <col min="8706" max="8707" width="1.7109375" style="7" customWidth="1"/>
    <col min="8708" max="8708" width="11.42578125" style="7" customWidth="1"/>
    <col min="8709" max="8709" width="7.42578125" style="7" customWidth="1"/>
    <col min="8710" max="8710" width="1.140625" style="7" customWidth="1"/>
    <col min="8711" max="8711" width="16" style="7" customWidth="1"/>
    <col min="8712" max="8712" width="1.140625" style="7" customWidth="1"/>
    <col min="8713" max="8713" width="16" style="7" customWidth="1"/>
    <col min="8714" max="8714" width="1.7109375" style="7" customWidth="1"/>
    <col min="8715" max="8715" width="16.5703125" style="7" customWidth="1"/>
    <col min="8716" max="8960" width="10.5703125" style="7"/>
    <col min="8961" max="8961" width="48.28515625" style="7" customWidth="1"/>
    <col min="8962" max="8963" width="1.7109375" style="7" customWidth="1"/>
    <col min="8964" max="8964" width="11.42578125" style="7" customWidth="1"/>
    <col min="8965" max="8965" width="7.42578125" style="7" customWidth="1"/>
    <col min="8966" max="8966" width="1.140625" style="7" customWidth="1"/>
    <col min="8967" max="8967" width="16" style="7" customWidth="1"/>
    <col min="8968" max="8968" width="1.140625" style="7" customWidth="1"/>
    <col min="8969" max="8969" width="16" style="7" customWidth="1"/>
    <col min="8970" max="8970" width="1.7109375" style="7" customWidth="1"/>
    <col min="8971" max="8971" width="16.5703125" style="7" customWidth="1"/>
    <col min="8972" max="9216" width="10.5703125" style="7"/>
    <col min="9217" max="9217" width="48.28515625" style="7" customWidth="1"/>
    <col min="9218" max="9219" width="1.7109375" style="7" customWidth="1"/>
    <col min="9220" max="9220" width="11.42578125" style="7" customWidth="1"/>
    <col min="9221" max="9221" width="7.42578125" style="7" customWidth="1"/>
    <col min="9222" max="9222" width="1.140625" style="7" customWidth="1"/>
    <col min="9223" max="9223" width="16" style="7" customWidth="1"/>
    <col min="9224" max="9224" width="1.140625" style="7" customWidth="1"/>
    <col min="9225" max="9225" width="16" style="7" customWidth="1"/>
    <col min="9226" max="9226" width="1.7109375" style="7" customWidth="1"/>
    <col min="9227" max="9227" width="16.5703125" style="7" customWidth="1"/>
    <col min="9228" max="9472" width="10.5703125" style="7"/>
    <col min="9473" max="9473" width="48.28515625" style="7" customWidth="1"/>
    <col min="9474" max="9475" width="1.7109375" style="7" customWidth="1"/>
    <col min="9476" max="9476" width="11.42578125" style="7" customWidth="1"/>
    <col min="9477" max="9477" width="7.42578125" style="7" customWidth="1"/>
    <col min="9478" max="9478" width="1.140625" style="7" customWidth="1"/>
    <col min="9479" max="9479" width="16" style="7" customWidth="1"/>
    <col min="9480" max="9480" width="1.140625" style="7" customWidth="1"/>
    <col min="9481" max="9481" width="16" style="7" customWidth="1"/>
    <col min="9482" max="9482" width="1.7109375" style="7" customWidth="1"/>
    <col min="9483" max="9483" width="16.5703125" style="7" customWidth="1"/>
    <col min="9484" max="9728" width="10.5703125" style="7"/>
    <col min="9729" max="9729" width="48.28515625" style="7" customWidth="1"/>
    <col min="9730" max="9731" width="1.7109375" style="7" customWidth="1"/>
    <col min="9732" max="9732" width="11.42578125" style="7" customWidth="1"/>
    <col min="9733" max="9733" width="7.42578125" style="7" customWidth="1"/>
    <col min="9734" max="9734" width="1.140625" style="7" customWidth="1"/>
    <col min="9735" max="9735" width="16" style="7" customWidth="1"/>
    <col min="9736" max="9736" width="1.140625" style="7" customWidth="1"/>
    <col min="9737" max="9737" width="16" style="7" customWidth="1"/>
    <col min="9738" max="9738" width="1.7109375" style="7" customWidth="1"/>
    <col min="9739" max="9739" width="16.5703125" style="7" customWidth="1"/>
    <col min="9740" max="9984" width="10.5703125" style="7"/>
    <col min="9985" max="9985" width="48.28515625" style="7" customWidth="1"/>
    <col min="9986" max="9987" width="1.7109375" style="7" customWidth="1"/>
    <col min="9988" max="9988" width="11.42578125" style="7" customWidth="1"/>
    <col min="9989" max="9989" width="7.42578125" style="7" customWidth="1"/>
    <col min="9990" max="9990" width="1.140625" style="7" customWidth="1"/>
    <col min="9991" max="9991" width="16" style="7" customWidth="1"/>
    <col min="9992" max="9992" width="1.140625" style="7" customWidth="1"/>
    <col min="9993" max="9993" width="16" style="7" customWidth="1"/>
    <col min="9994" max="9994" width="1.7109375" style="7" customWidth="1"/>
    <col min="9995" max="9995" width="16.5703125" style="7" customWidth="1"/>
    <col min="9996" max="10240" width="10.5703125" style="7"/>
    <col min="10241" max="10241" width="48.28515625" style="7" customWidth="1"/>
    <col min="10242" max="10243" width="1.7109375" style="7" customWidth="1"/>
    <col min="10244" max="10244" width="11.42578125" style="7" customWidth="1"/>
    <col min="10245" max="10245" width="7.42578125" style="7" customWidth="1"/>
    <col min="10246" max="10246" width="1.140625" style="7" customWidth="1"/>
    <col min="10247" max="10247" width="16" style="7" customWidth="1"/>
    <col min="10248" max="10248" width="1.140625" style="7" customWidth="1"/>
    <col min="10249" max="10249" width="16" style="7" customWidth="1"/>
    <col min="10250" max="10250" width="1.7109375" style="7" customWidth="1"/>
    <col min="10251" max="10251" width="16.5703125" style="7" customWidth="1"/>
    <col min="10252" max="10496" width="10.5703125" style="7"/>
    <col min="10497" max="10497" width="48.28515625" style="7" customWidth="1"/>
    <col min="10498" max="10499" width="1.7109375" style="7" customWidth="1"/>
    <col min="10500" max="10500" width="11.42578125" style="7" customWidth="1"/>
    <col min="10501" max="10501" width="7.42578125" style="7" customWidth="1"/>
    <col min="10502" max="10502" width="1.140625" style="7" customWidth="1"/>
    <col min="10503" max="10503" width="16" style="7" customWidth="1"/>
    <col min="10504" max="10504" width="1.140625" style="7" customWidth="1"/>
    <col min="10505" max="10505" width="16" style="7" customWidth="1"/>
    <col min="10506" max="10506" width="1.7109375" style="7" customWidth="1"/>
    <col min="10507" max="10507" width="16.5703125" style="7" customWidth="1"/>
    <col min="10508" max="10752" width="10.5703125" style="7"/>
    <col min="10753" max="10753" width="48.28515625" style="7" customWidth="1"/>
    <col min="10754" max="10755" width="1.7109375" style="7" customWidth="1"/>
    <col min="10756" max="10756" width="11.42578125" style="7" customWidth="1"/>
    <col min="10757" max="10757" width="7.42578125" style="7" customWidth="1"/>
    <col min="10758" max="10758" width="1.140625" style="7" customWidth="1"/>
    <col min="10759" max="10759" width="16" style="7" customWidth="1"/>
    <col min="10760" max="10760" width="1.140625" style="7" customWidth="1"/>
    <col min="10761" max="10761" width="16" style="7" customWidth="1"/>
    <col min="10762" max="10762" width="1.7109375" style="7" customWidth="1"/>
    <col min="10763" max="10763" width="16.5703125" style="7" customWidth="1"/>
    <col min="10764" max="11008" width="10.5703125" style="7"/>
    <col min="11009" max="11009" width="48.28515625" style="7" customWidth="1"/>
    <col min="11010" max="11011" width="1.7109375" style="7" customWidth="1"/>
    <col min="11012" max="11012" width="11.42578125" style="7" customWidth="1"/>
    <col min="11013" max="11013" width="7.42578125" style="7" customWidth="1"/>
    <col min="11014" max="11014" width="1.140625" style="7" customWidth="1"/>
    <col min="11015" max="11015" width="16" style="7" customWidth="1"/>
    <col min="11016" max="11016" width="1.140625" style="7" customWidth="1"/>
    <col min="11017" max="11017" width="16" style="7" customWidth="1"/>
    <col min="11018" max="11018" width="1.7109375" style="7" customWidth="1"/>
    <col min="11019" max="11019" width="16.5703125" style="7" customWidth="1"/>
    <col min="11020" max="11264" width="10.5703125" style="7"/>
    <col min="11265" max="11265" width="48.28515625" style="7" customWidth="1"/>
    <col min="11266" max="11267" width="1.7109375" style="7" customWidth="1"/>
    <col min="11268" max="11268" width="11.42578125" style="7" customWidth="1"/>
    <col min="11269" max="11269" width="7.42578125" style="7" customWidth="1"/>
    <col min="11270" max="11270" width="1.140625" style="7" customWidth="1"/>
    <col min="11271" max="11271" width="16" style="7" customWidth="1"/>
    <col min="11272" max="11272" width="1.140625" style="7" customWidth="1"/>
    <col min="11273" max="11273" width="16" style="7" customWidth="1"/>
    <col min="11274" max="11274" width="1.7109375" style="7" customWidth="1"/>
    <col min="11275" max="11275" width="16.5703125" style="7" customWidth="1"/>
    <col min="11276" max="11520" width="10.5703125" style="7"/>
    <col min="11521" max="11521" width="48.28515625" style="7" customWidth="1"/>
    <col min="11522" max="11523" width="1.7109375" style="7" customWidth="1"/>
    <col min="11524" max="11524" width="11.42578125" style="7" customWidth="1"/>
    <col min="11525" max="11525" width="7.42578125" style="7" customWidth="1"/>
    <col min="11526" max="11526" width="1.140625" style="7" customWidth="1"/>
    <col min="11527" max="11527" width="16" style="7" customWidth="1"/>
    <col min="11528" max="11528" width="1.140625" style="7" customWidth="1"/>
    <col min="11529" max="11529" width="16" style="7" customWidth="1"/>
    <col min="11530" max="11530" width="1.7109375" style="7" customWidth="1"/>
    <col min="11531" max="11531" width="16.5703125" style="7" customWidth="1"/>
    <col min="11532" max="11776" width="10.5703125" style="7"/>
    <col min="11777" max="11777" width="48.28515625" style="7" customWidth="1"/>
    <col min="11778" max="11779" width="1.7109375" style="7" customWidth="1"/>
    <col min="11780" max="11780" width="11.42578125" style="7" customWidth="1"/>
    <col min="11781" max="11781" width="7.42578125" style="7" customWidth="1"/>
    <col min="11782" max="11782" width="1.140625" style="7" customWidth="1"/>
    <col min="11783" max="11783" width="16" style="7" customWidth="1"/>
    <col min="11784" max="11784" width="1.140625" style="7" customWidth="1"/>
    <col min="11785" max="11785" width="16" style="7" customWidth="1"/>
    <col min="11786" max="11786" width="1.7109375" style="7" customWidth="1"/>
    <col min="11787" max="11787" width="16.5703125" style="7" customWidth="1"/>
    <col min="11788" max="12032" width="10.5703125" style="7"/>
    <col min="12033" max="12033" width="48.28515625" style="7" customWidth="1"/>
    <col min="12034" max="12035" width="1.7109375" style="7" customWidth="1"/>
    <col min="12036" max="12036" width="11.42578125" style="7" customWidth="1"/>
    <col min="12037" max="12037" width="7.42578125" style="7" customWidth="1"/>
    <col min="12038" max="12038" width="1.140625" style="7" customWidth="1"/>
    <col min="12039" max="12039" width="16" style="7" customWidth="1"/>
    <col min="12040" max="12040" width="1.140625" style="7" customWidth="1"/>
    <col min="12041" max="12041" width="16" style="7" customWidth="1"/>
    <col min="12042" max="12042" width="1.7109375" style="7" customWidth="1"/>
    <col min="12043" max="12043" width="16.5703125" style="7" customWidth="1"/>
    <col min="12044" max="12288" width="10.5703125" style="7"/>
    <col min="12289" max="12289" width="48.28515625" style="7" customWidth="1"/>
    <col min="12290" max="12291" width="1.7109375" style="7" customWidth="1"/>
    <col min="12292" max="12292" width="11.42578125" style="7" customWidth="1"/>
    <col min="12293" max="12293" width="7.42578125" style="7" customWidth="1"/>
    <col min="12294" max="12294" width="1.140625" style="7" customWidth="1"/>
    <col min="12295" max="12295" width="16" style="7" customWidth="1"/>
    <col min="12296" max="12296" width="1.140625" style="7" customWidth="1"/>
    <col min="12297" max="12297" width="16" style="7" customWidth="1"/>
    <col min="12298" max="12298" width="1.7109375" style="7" customWidth="1"/>
    <col min="12299" max="12299" width="16.5703125" style="7" customWidth="1"/>
    <col min="12300" max="12544" width="10.5703125" style="7"/>
    <col min="12545" max="12545" width="48.28515625" style="7" customWidth="1"/>
    <col min="12546" max="12547" width="1.7109375" style="7" customWidth="1"/>
    <col min="12548" max="12548" width="11.42578125" style="7" customWidth="1"/>
    <col min="12549" max="12549" width="7.42578125" style="7" customWidth="1"/>
    <col min="12550" max="12550" width="1.140625" style="7" customWidth="1"/>
    <col min="12551" max="12551" width="16" style="7" customWidth="1"/>
    <col min="12552" max="12552" width="1.140625" style="7" customWidth="1"/>
    <col min="12553" max="12553" width="16" style="7" customWidth="1"/>
    <col min="12554" max="12554" width="1.7109375" style="7" customWidth="1"/>
    <col min="12555" max="12555" width="16.5703125" style="7" customWidth="1"/>
    <col min="12556" max="12800" width="10.5703125" style="7"/>
    <col min="12801" max="12801" width="48.28515625" style="7" customWidth="1"/>
    <col min="12802" max="12803" width="1.7109375" style="7" customWidth="1"/>
    <col min="12804" max="12804" width="11.42578125" style="7" customWidth="1"/>
    <col min="12805" max="12805" width="7.42578125" style="7" customWidth="1"/>
    <col min="12806" max="12806" width="1.140625" style="7" customWidth="1"/>
    <col min="12807" max="12807" width="16" style="7" customWidth="1"/>
    <col min="12808" max="12808" width="1.140625" style="7" customWidth="1"/>
    <col min="12809" max="12809" width="16" style="7" customWidth="1"/>
    <col min="12810" max="12810" width="1.7109375" style="7" customWidth="1"/>
    <col min="12811" max="12811" width="16.5703125" style="7" customWidth="1"/>
    <col min="12812" max="13056" width="10.5703125" style="7"/>
    <col min="13057" max="13057" width="48.28515625" style="7" customWidth="1"/>
    <col min="13058" max="13059" width="1.7109375" style="7" customWidth="1"/>
    <col min="13060" max="13060" width="11.42578125" style="7" customWidth="1"/>
    <col min="13061" max="13061" width="7.42578125" style="7" customWidth="1"/>
    <col min="13062" max="13062" width="1.140625" style="7" customWidth="1"/>
    <col min="13063" max="13063" width="16" style="7" customWidth="1"/>
    <col min="13064" max="13064" width="1.140625" style="7" customWidth="1"/>
    <col min="13065" max="13065" width="16" style="7" customWidth="1"/>
    <col min="13066" max="13066" width="1.7109375" style="7" customWidth="1"/>
    <col min="13067" max="13067" width="16.5703125" style="7" customWidth="1"/>
    <col min="13068" max="13312" width="10.5703125" style="7"/>
    <col min="13313" max="13313" width="48.28515625" style="7" customWidth="1"/>
    <col min="13314" max="13315" width="1.7109375" style="7" customWidth="1"/>
    <col min="13316" max="13316" width="11.42578125" style="7" customWidth="1"/>
    <col min="13317" max="13317" width="7.42578125" style="7" customWidth="1"/>
    <col min="13318" max="13318" width="1.140625" style="7" customWidth="1"/>
    <col min="13319" max="13319" width="16" style="7" customWidth="1"/>
    <col min="13320" max="13320" width="1.140625" style="7" customWidth="1"/>
    <col min="13321" max="13321" width="16" style="7" customWidth="1"/>
    <col min="13322" max="13322" width="1.7109375" style="7" customWidth="1"/>
    <col min="13323" max="13323" width="16.5703125" style="7" customWidth="1"/>
    <col min="13324" max="13568" width="10.5703125" style="7"/>
    <col min="13569" max="13569" width="48.28515625" style="7" customWidth="1"/>
    <col min="13570" max="13571" width="1.7109375" style="7" customWidth="1"/>
    <col min="13572" max="13572" width="11.42578125" style="7" customWidth="1"/>
    <col min="13573" max="13573" width="7.42578125" style="7" customWidth="1"/>
    <col min="13574" max="13574" width="1.140625" style="7" customWidth="1"/>
    <col min="13575" max="13575" width="16" style="7" customWidth="1"/>
    <col min="13576" max="13576" width="1.140625" style="7" customWidth="1"/>
    <col min="13577" max="13577" width="16" style="7" customWidth="1"/>
    <col min="13578" max="13578" width="1.7109375" style="7" customWidth="1"/>
    <col min="13579" max="13579" width="16.5703125" style="7" customWidth="1"/>
    <col min="13580" max="13824" width="10.5703125" style="7"/>
    <col min="13825" max="13825" width="48.28515625" style="7" customWidth="1"/>
    <col min="13826" max="13827" width="1.7109375" style="7" customWidth="1"/>
    <col min="13828" max="13828" width="11.42578125" style="7" customWidth="1"/>
    <col min="13829" max="13829" width="7.42578125" style="7" customWidth="1"/>
    <col min="13830" max="13830" width="1.140625" style="7" customWidth="1"/>
    <col min="13831" max="13831" width="16" style="7" customWidth="1"/>
    <col min="13832" max="13832" width="1.140625" style="7" customWidth="1"/>
    <col min="13833" max="13833" width="16" style="7" customWidth="1"/>
    <col min="13834" max="13834" width="1.7109375" style="7" customWidth="1"/>
    <col min="13835" max="13835" width="16.5703125" style="7" customWidth="1"/>
    <col min="13836" max="14080" width="10.5703125" style="7"/>
    <col min="14081" max="14081" width="48.28515625" style="7" customWidth="1"/>
    <col min="14082" max="14083" width="1.7109375" style="7" customWidth="1"/>
    <col min="14084" max="14084" width="11.42578125" style="7" customWidth="1"/>
    <col min="14085" max="14085" width="7.42578125" style="7" customWidth="1"/>
    <col min="14086" max="14086" width="1.140625" style="7" customWidth="1"/>
    <col min="14087" max="14087" width="16" style="7" customWidth="1"/>
    <col min="14088" max="14088" width="1.140625" style="7" customWidth="1"/>
    <col min="14089" max="14089" width="16" style="7" customWidth="1"/>
    <col min="14090" max="14090" width="1.7109375" style="7" customWidth="1"/>
    <col min="14091" max="14091" width="16.5703125" style="7" customWidth="1"/>
    <col min="14092" max="14336" width="10.5703125" style="7"/>
    <col min="14337" max="14337" width="48.28515625" style="7" customWidth="1"/>
    <col min="14338" max="14339" width="1.7109375" style="7" customWidth="1"/>
    <col min="14340" max="14340" width="11.42578125" style="7" customWidth="1"/>
    <col min="14341" max="14341" width="7.42578125" style="7" customWidth="1"/>
    <col min="14342" max="14342" width="1.140625" style="7" customWidth="1"/>
    <col min="14343" max="14343" width="16" style="7" customWidth="1"/>
    <col min="14344" max="14344" width="1.140625" style="7" customWidth="1"/>
    <col min="14345" max="14345" width="16" style="7" customWidth="1"/>
    <col min="14346" max="14346" width="1.7109375" style="7" customWidth="1"/>
    <col min="14347" max="14347" width="16.5703125" style="7" customWidth="1"/>
    <col min="14348" max="14592" width="10.5703125" style="7"/>
    <col min="14593" max="14593" width="48.28515625" style="7" customWidth="1"/>
    <col min="14594" max="14595" width="1.7109375" style="7" customWidth="1"/>
    <col min="14596" max="14596" width="11.42578125" style="7" customWidth="1"/>
    <col min="14597" max="14597" width="7.42578125" style="7" customWidth="1"/>
    <col min="14598" max="14598" width="1.140625" style="7" customWidth="1"/>
    <col min="14599" max="14599" width="16" style="7" customWidth="1"/>
    <col min="14600" max="14600" width="1.140625" style="7" customWidth="1"/>
    <col min="14601" max="14601" width="16" style="7" customWidth="1"/>
    <col min="14602" max="14602" width="1.7109375" style="7" customWidth="1"/>
    <col min="14603" max="14603" width="16.5703125" style="7" customWidth="1"/>
    <col min="14604" max="14848" width="10.5703125" style="7"/>
    <col min="14849" max="14849" width="48.28515625" style="7" customWidth="1"/>
    <col min="14850" max="14851" width="1.7109375" style="7" customWidth="1"/>
    <col min="14852" max="14852" width="11.42578125" style="7" customWidth="1"/>
    <col min="14853" max="14853" width="7.42578125" style="7" customWidth="1"/>
    <col min="14854" max="14854" width="1.140625" style="7" customWidth="1"/>
    <col min="14855" max="14855" width="16" style="7" customWidth="1"/>
    <col min="14856" max="14856" width="1.140625" style="7" customWidth="1"/>
    <col min="14857" max="14857" width="16" style="7" customWidth="1"/>
    <col min="14858" max="14858" width="1.7109375" style="7" customWidth="1"/>
    <col min="14859" max="14859" width="16.5703125" style="7" customWidth="1"/>
    <col min="14860" max="15104" width="10.5703125" style="7"/>
    <col min="15105" max="15105" width="48.28515625" style="7" customWidth="1"/>
    <col min="15106" max="15107" width="1.7109375" style="7" customWidth="1"/>
    <col min="15108" max="15108" width="11.42578125" style="7" customWidth="1"/>
    <col min="15109" max="15109" width="7.42578125" style="7" customWidth="1"/>
    <col min="15110" max="15110" width="1.140625" style="7" customWidth="1"/>
    <col min="15111" max="15111" width="16" style="7" customWidth="1"/>
    <col min="15112" max="15112" width="1.140625" style="7" customWidth="1"/>
    <col min="15113" max="15113" width="16" style="7" customWidth="1"/>
    <col min="15114" max="15114" width="1.7109375" style="7" customWidth="1"/>
    <col min="15115" max="15115" width="16.5703125" style="7" customWidth="1"/>
    <col min="15116" max="15360" width="10.5703125" style="7"/>
    <col min="15361" max="15361" width="48.28515625" style="7" customWidth="1"/>
    <col min="15362" max="15363" width="1.7109375" style="7" customWidth="1"/>
    <col min="15364" max="15364" width="11.42578125" style="7" customWidth="1"/>
    <col min="15365" max="15365" width="7.42578125" style="7" customWidth="1"/>
    <col min="15366" max="15366" width="1.140625" style="7" customWidth="1"/>
    <col min="15367" max="15367" width="16" style="7" customWidth="1"/>
    <col min="15368" max="15368" width="1.140625" style="7" customWidth="1"/>
    <col min="15369" max="15369" width="16" style="7" customWidth="1"/>
    <col min="15370" max="15370" width="1.7109375" style="7" customWidth="1"/>
    <col min="15371" max="15371" width="16.5703125" style="7" customWidth="1"/>
    <col min="15372" max="15616" width="10.5703125" style="7"/>
    <col min="15617" max="15617" width="48.28515625" style="7" customWidth="1"/>
    <col min="15618" max="15619" width="1.7109375" style="7" customWidth="1"/>
    <col min="15620" max="15620" width="11.42578125" style="7" customWidth="1"/>
    <col min="15621" max="15621" width="7.42578125" style="7" customWidth="1"/>
    <col min="15622" max="15622" width="1.140625" style="7" customWidth="1"/>
    <col min="15623" max="15623" width="16" style="7" customWidth="1"/>
    <col min="15624" max="15624" width="1.140625" style="7" customWidth="1"/>
    <col min="15625" max="15625" width="16" style="7" customWidth="1"/>
    <col min="15626" max="15626" width="1.7109375" style="7" customWidth="1"/>
    <col min="15627" max="15627" width="16.5703125" style="7" customWidth="1"/>
    <col min="15628" max="15872" width="10.5703125" style="7"/>
    <col min="15873" max="15873" width="48.28515625" style="7" customWidth="1"/>
    <col min="15874" max="15875" width="1.7109375" style="7" customWidth="1"/>
    <col min="15876" max="15876" width="11.42578125" style="7" customWidth="1"/>
    <col min="15877" max="15877" width="7.42578125" style="7" customWidth="1"/>
    <col min="15878" max="15878" width="1.140625" style="7" customWidth="1"/>
    <col min="15879" max="15879" width="16" style="7" customWidth="1"/>
    <col min="15880" max="15880" width="1.140625" style="7" customWidth="1"/>
    <col min="15881" max="15881" width="16" style="7" customWidth="1"/>
    <col min="15882" max="15882" width="1.7109375" style="7" customWidth="1"/>
    <col min="15883" max="15883" width="16.5703125" style="7" customWidth="1"/>
    <col min="15884" max="16128" width="10.5703125" style="7"/>
    <col min="16129" max="16129" width="48.28515625" style="7" customWidth="1"/>
    <col min="16130" max="16131" width="1.7109375" style="7" customWidth="1"/>
    <col min="16132" max="16132" width="11.42578125" style="7" customWidth="1"/>
    <col min="16133" max="16133" width="7.42578125" style="7" customWidth="1"/>
    <col min="16134" max="16134" width="1.140625" style="7" customWidth="1"/>
    <col min="16135" max="16135" width="16" style="7" customWidth="1"/>
    <col min="16136" max="16136" width="1.140625" style="7" customWidth="1"/>
    <col min="16137" max="16137" width="16" style="7" customWidth="1"/>
    <col min="16138" max="16138" width="1.7109375" style="7" customWidth="1"/>
    <col min="16139" max="16139" width="16.5703125" style="7" customWidth="1"/>
    <col min="16140" max="16384" width="10.5703125" style="7"/>
  </cols>
  <sheetData>
    <row r="1" spans="1:9" s="95" customFormat="1" ht="24" customHeight="1">
      <c r="A1" s="92" t="s">
        <v>16</v>
      </c>
      <c r="B1" s="93"/>
      <c r="C1" s="93"/>
      <c r="D1" s="93"/>
      <c r="E1" s="93"/>
      <c r="F1" s="93"/>
      <c r="G1" s="94"/>
      <c r="H1" s="94"/>
      <c r="I1" s="94"/>
    </row>
    <row r="2" spans="1:9" s="95" customFormat="1" ht="24" customHeight="1">
      <c r="A2" s="96" t="s">
        <v>6</v>
      </c>
      <c r="B2" s="93"/>
      <c r="C2" s="93"/>
      <c r="D2" s="93"/>
      <c r="E2" s="93"/>
      <c r="F2" s="93"/>
      <c r="G2" s="94"/>
      <c r="H2" s="94"/>
      <c r="I2" s="94"/>
    </row>
    <row r="3" spans="1:9" s="95" customFormat="1" ht="24" customHeight="1">
      <c r="A3" s="97" t="s">
        <v>127</v>
      </c>
      <c r="B3" s="93"/>
      <c r="C3" s="93"/>
      <c r="D3" s="93"/>
      <c r="E3" s="93"/>
      <c r="F3" s="93"/>
      <c r="G3" s="94"/>
      <c r="H3" s="94"/>
      <c r="I3" s="94"/>
    </row>
    <row r="4" spans="1:9" s="95" customFormat="1" ht="24" customHeight="1">
      <c r="A4" s="93"/>
      <c r="D4" s="98"/>
      <c r="E4" s="93"/>
      <c r="F4" s="99"/>
      <c r="G4" s="100"/>
      <c r="H4" s="101"/>
      <c r="I4" s="100" t="s">
        <v>27</v>
      </c>
    </row>
    <row r="5" spans="1:9" s="95" customFormat="1" ht="24" customHeight="1">
      <c r="E5" s="98"/>
      <c r="G5" s="102">
        <v>2564</v>
      </c>
      <c r="H5" s="103"/>
      <c r="I5" s="102">
        <v>2563</v>
      </c>
    </row>
    <row r="6" spans="1:9" s="95" customFormat="1" ht="24" customHeight="1">
      <c r="A6" s="104" t="s">
        <v>25</v>
      </c>
      <c r="G6" s="105"/>
      <c r="H6" s="105"/>
      <c r="I6" s="105"/>
    </row>
    <row r="7" spans="1:9" s="95" customFormat="1" ht="24" customHeight="1">
      <c r="A7" s="95" t="s">
        <v>53</v>
      </c>
      <c r="G7" s="106">
        <f>SUM(PL!G21)</f>
        <v>448739992</v>
      </c>
      <c r="H7" s="106"/>
      <c r="I7" s="106">
        <f>SUM(PL!I21)</f>
        <v>300333235</v>
      </c>
    </row>
    <row r="8" spans="1:9" s="95" customFormat="1" ht="24" customHeight="1">
      <c r="A8" s="95" t="s">
        <v>133</v>
      </c>
      <c r="G8" s="106"/>
      <c r="H8" s="106"/>
      <c r="I8" s="106"/>
    </row>
    <row r="9" spans="1:9" s="95" customFormat="1" ht="24" customHeight="1">
      <c r="A9" s="95" t="s">
        <v>134</v>
      </c>
      <c r="G9" s="106"/>
      <c r="H9" s="106"/>
      <c r="I9" s="106"/>
    </row>
    <row r="10" spans="1:9" s="95" customFormat="1" ht="24" customHeight="1">
      <c r="A10" s="95" t="s">
        <v>30</v>
      </c>
      <c r="G10" s="106">
        <v>27702975</v>
      </c>
      <c r="H10" s="106"/>
      <c r="I10" s="106">
        <v>30551512</v>
      </c>
    </row>
    <row r="11" spans="1:9" s="95" customFormat="1" ht="24" customHeight="1">
      <c r="A11" s="95" t="s">
        <v>149</v>
      </c>
      <c r="G11" s="106">
        <v>46414</v>
      </c>
      <c r="H11" s="106"/>
      <c r="I11" s="106">
        <v>0</v>
      </c>
    </row>
    <row r="12" spans="1:9" s="95" customFormat="1" ht="24" customHeight="1">
      <c r="A12" s="95" t="s">
        <v>150</v>
      </c>
      <c r="G12" s="106"/>
      <c r="H12" s="106"/>
      <c r="I12" s="106"/>
    </row>
    <row r="13" spans="1:9" s="95" customFormat="1" ht="24" customHeight="1">
      <c r="A13" s="95" t="s">
        <v>135</v>
      </c>
      <c r="G13" s="106">
        <v>-18031147</v>
      </c>
      <c r="H13" s="106"/>
      <c r="I13" s="106">
        <v>108861634</v>
      </c>
    </row>
    <row r="14" spans="1:9" s="95" customFormat="1" ht="24" customHeight="1">
      <c r="A14" s="95" t="s">
        <v>136</v>
      </c>
      <c r="G14" s="106">
        <v>-91314764</v>
      </c>
      <c r="H14" s="106"/>
      <c r="I14" s="106">
        <v>-114067176</v>
      </c>
    </row>
    <row r="15" spans="1:9" s="95" customFormat="1" ht="24" customHeight="1">
      <c r="A15" s="95" t="s">
        <v>115</v>
      </c>
    </row>
    <row r="16" spans="1:9" s="95" customFormat="1" ht="24" customHeight="1">
      <c r="A16" s="95" t="s">
        <v>116</v>
      </c>
      <c r="G16" s="107">
        <v>984616</v>
      </c>
      <c r="H16" s="106"/>
      <c r="I16" s="107">
        <v>1398396</v>
      </c>
    </row>
    <row r="17" spans="1:9" s="95" customFormat="1" ht="24" customHeight="1">
      <c r="A17" s="95" t="s">
        <v>58</v>
      </c>
      <c r="G17" s="106">
        <v>-843561</v>
      </c>
      <c r="H17" s="106"/>
      <c r="I17" s="106">
        <v>-2542023</v>
      </c>
    </row>
    <row r="18" spans="1:9" s="95" customFormat="1" ht="24" customHeight="1">
      <c r="A18" s="95" t="s">
        <v>114</v>
      </c>
      <c r="G18" s="107">
        <v>-95246101</v>
      </c>
      <c r="H18" s="106"/>
      <c r="I18" s="107">
        <v>-107014999</v>
      </c>
    </row>
    <row r="19" spans="1:9" s="95" customFormat="1" ht="24" customHeight="1">
      <c r="A19" s="95" t="s">
        <v>111</v>
      </c>
      <c r="G19" s="107">
        <v>-22560604</v>
      </c>
      <c r="H19" s="106"/>
      <c r="I19" s="107">
        <v>-11922804</v>
      </c>
    </row>
    <row r="20" spans="1:9" s="95" customFormat="1" ht="24" customHeight="1">
      <c r="A20" s="95" t="s">
        <v>112</v>
      </c>
      <c r="G20" s="108">
        <v>16524920</v>
      </c>
      <c r="H20" s="106"/>
      <c r="I20" s="108">
        <v>21680519</v>
      </c>
    </row>
    <row r="21" spans="1:9" s="95" customFormat="1" ht="24" customHeight="1">
      <c r="A21" s="104" t="s">
        <v>41</v>
      </c>
      <c r="G21" s="109"/>
      <c r="H21" s="106"/>
      <c r="I21" s="109"/>
    </row>
    <row r="22" spans="1:9" s="95" customFormat="1" ht="24" customHeight="1">
      <c r="A22" s="104" t="s">
        <v>31</v>
      </c>
      <c r="G22" s="106">
        <f>SUM(G7:G20)</f>
        <v>266002740</v>
      </c>
      <c r="H22" s="106"/>
      <c r="I22" s="106">
        <f>SUM(I7:I20)</f>
        <v>227278294</v>
      </c>
    </row>
    <row r="23" spans="1:9" s="95" customFormat="1" ht="24" customHeight="1">
      <c r="A23" s="95" t="s">
        <v>59</v>
      </c>
      <c r="G23" s="106"/>
      <c r="H23" s="106"/>
      <c r="I23" s="106"/>
    </row>
    <row r="24" spans="1:9" s="95" customFormat="1" ht="24" customHeight="1">
      <c r="A24" s="95" t="s">
        <v>76</v>
      </c>
      <c r="G24" s="106">
        <v>657143168</v>
      </c>
      <c r="H24" s="106"/>
      <c r="I24" s="106">
        <v>-249038209</v>
      </c>
    </row>
    <row r="25" spans="1:9" s="95" customFormat="1" ht="24" customHeight="1">
      <c r="A25" s="95" t="s">
        <v>32</v>
      </c>
      <c r="G25" s="106">
        <v>-1423874503</v>
      </c>
      <c r="H25" s="106"/>
      <c r="I25" s="106">
        <v>407375305</v>
      </c>
    </row>
    <row r="26" spans="1:9" s="95" customFormat="1" ht="24" customHeight="1">
      <c r="A26" s="95" t="s">
        <v>109</v>
      </c>
      <c r="G26" s="106">
        <v>-438613276</v>
      </c>
      <c r="H26" s="106"/>
      <c r="I26" s="106">
        <v>604235720</v>
      </c>
    </row>
    <row r="27" spans="1:9" s="95" customFormat="1" ht="24" customHeight="1">
      <c r="A27" s="95" t="s">
        <v>110</v>
      </c>
      <c r="G27" s="106">
        <v>0</v>
      </c>
      <c r="H27" s="106"/>
      <c r="I27" s="106">
        <v>112780000</v>
      </c>
    </row>
    <row r="28" spans="1:9" s="95" customFormat="1" ht="24" customHeight="1">
      <c r="A28" s="95" t="s">
        <v>77</v>
      </c>
      <c r="G28" s="106">
        <v>1166580</v>
      </c>
      <c r="H28" s="106"/>
      <c r="I28" s="106">
        <v>5126741</v>
      </c>
    </row>
    <row r="29" spans="1:9" s="95" customFormat="1" ht="24" customHeight="1">
      <c r="A29" s="95" t="s">
        <v>92</v>
      </c>
      <c r="G29" s="106">
        <v>7547400</v>
      </c>
      <c r="H29" s="106"/>
      <c r="I29" s="106">
        <v>6792020</v>
      </c>
    </row>
    <row r="30" spans="1:9" s="95" customFormat="1" ht="24" customHeight="1">
      <c r="A30" s="95" t="s">
        <v>33</v>
      </c>
      <c r="G30" s="106">
        <v>-5682321</v>
      </c>
      <c r="H30" s="106"/>
      <c r="I30" s="106">
        <v>-16585371</v>
      </c>
    </row>
    <row r="31" spans="1:9" s="95" customFormat="1" ht="24" customHeight="1">
      <c r="B31" s="93"/>
      <c r="C31" s="93"/>
      <c r="D31" s="93"/>
      <c r="F31" s="93"/>
      <c r="G31" s="105"/>
      <c r="H31" s="105"/>
      <c r="I31" s="105"/>
    </row>
    <row r="32" spans="1:9" s="95" customFormat="1" ht="24" customHeight="1">
      <c r="A32" s="110" t="s">
        <v>3</v>
      </c>
      <c r="B32" s="93"/>
      <c r="C32" s="93"/>
      <c r="D32" s="93"/>
      <c r="E32" s="110"/>
      <c r="F32" s="93"/>
      <c r="G32" s="110"/>
      <c r="H32" s="110"/>
      <c r="I32" s="105"/>
    </row>
    <row r="33" spans="1:9" s="95" customFormat="1" ht="24" customHeight="1">
      <c r="A33" s="92" t="s">
        <v>16</v>
      </c>
      <c r="D33" s="98"/>
      <c r="E33" s="93"/>
      <c r="F33" s="99"/>
      <c r="G33" s="94"/>
      <c r="H33" s="94"/>
      <c r="I33" s="94"/>
    </row>
    <row r="34" spans="1:9" s="95" customFormat="1" ht="24" customHeight="1">
      <c r="A34" s="96" t="s">
        <v>7</v>
      </c>
      <c r="E34" s="93"/>
      <c r="G34" s="94"/>
      <c r="H34" s="94"/>
      <c r="I34" s="94"/>
    </row>
    <row r="35" spans="1:9" s="95" customFormat="1" ht="24" customHeight="1">
      <c r="A35" s="97" t="s">
        <v>127</v>
      </c>
      <c r="E35" s="93"/>
      <c r="G35" s="94"/>
      <c r="H35" s="94"/>
      <c r="I35" s="94"/>
    </row>
    <row r="36" spans="1:9" s="95" customFormat="1" ht="24" customHeight="1">
      <c r="A36" s="93"/>
      <c r="E36" s="93"/>
      <c r="G36" s="100"/>
      <c r="H36" s="101"/>
      <c r="I36" s="100" t="s">
        <v>27</v>
      </c>
    </row>
    <row r="37" spans="1:9" s="95" customFormat="1" ht="24" customHeight="1">
      <c r="E37" s="98"/>
      <c r="G37" s="102">
        <v>2564</v>
      </c>
      <c r="H37" s="103"/>
      <c r="I37" s="102">
        <v>2563</v>
      </c>
    </row>
    <row r="38" spans="1:9" s="95" customFormat="1" ht="24" customHeight="1">
      <c r="A38" s="95" t="s">
        <v>137</v>
      </c>
      <c r="H38" s="106"/>
    </row>
    <row r="39" spans="1:9" s="95" customFormat="1" ht="24" customHeight="1">
      <c r="A39" s="95" t="s">
        <v>80</v>
      </c>
      <c r="G39" s="106">
        <v>349145485</v>
      </c>
      <c r="H39" s="106"/>
      <c r="I39" s="106">
        <v>-942980437</v>
      </c>
    </row>
    <row r="40" spans="1:9" s="95" customFormat="1" ht="24" customHeight="1">
      <c r="A40" s="95" t="s">
        <v>34</v>
      </c>
      <c r="G40" s="106">
        <v>-691402435</v>
      </c>
      <c r="H40" s="106"/>
      <c r="I40" s="106">
        <v>1040040587</v>
      </c>
    </row>
    <row r="41" spans="1:9" s="95" customFormat="1" ht="24" customHeight="1">
      <c r="A41" s="95" t="s">
        <v>153</v>
      </c>
      <c r="G41" s="106">
        <v>56474831</v>
      </c>
      <c r="H41" s="106"/>
      <c r="I41" s="106">
        <v>-16869776</v>
      </c>
    </row>
    <row r="42" spans="1:9" s="95" customFormat="1" ht="24" customHeight="1">
      <c r="A42" s="95" t="s">
        <v>118</v>
      </c>
      <c r="G42" s="106">
        <v>-557848</v>
      </c>
      <c r="H42" s="106"/>
      <c r="I42" s="106">
        <v>299438</v>
      </c>
    </row>
    <row r="43" spans="1:9" s="95" customFormat="1" ht="24" customHeight="1">
      <c r="A43" s="95" t="s">
        <v>35</v>
      </c>
      <c r="G43" s="111">
        <v>-56895772</v>
      </c>
      <c r="H43" s="106"/>
      <c r="I43" s="111">
        <v>-79399372</v>
      </c>
    </row>
    <row r="44" spans="1:9" s="95" customFormat="1" ht="24" customHeight="1">
      <c r="A44" s="95" t="s">
        <v>138</v>
      </c>
      <c r="G44" s="106">
        <f>SUM(G22:G30,G39:G43)</f>
        <v>-1279545951</v>
      </c>
      <c r="H44" s="106"/>
      <c r="I44" s="106">
        <f>SUM(I22:I30,I39:I43)</f>
        <v>1099054940</v>
      </c>
    </row>
    <row r="45" spans="1:9" s="95" customFormat="1" ht="24" customHeight="1">
      <c r="A45" s="95" t="s">
        <v>60</v>
      </c>
      <c r="G45" s="107">
        <v>8703274</v>
      </c>
      <c r="H45" s="106"/>
      <c r="I45" s="107">
        <v>38432999</v>
      </c>
    </row>
    <row r="46" spans="1:9" s="112" customFormat="1" ht="24" customHeight="1">
      <c r="A46" s="95" t="s">
        <v>61</v>
      </c>
      <c r="B46" s="93"/>
      <c r="C46" s="93"/>
      <c r="D46" s="93"/>
      <c r="E46" s="95"/>
      <c r="F46" s="93"/>
      <c r="G46" s="107">
        <v>-16396699</v>
      </c>
      <c r="H46" s="106"/>
      <c r="I46" s="107">
        <v>-21680519</v>
      </c>
    </row>
    <row r="47" spans="1:9" s="112" customFormat="1" ht="24" customHeight="1">
      <c r="A47" s="95" t="s">
        <v>57</v>
      </c>
      <c r="B47" s="110"/>
      <c r="C47" s="110"/>
      <c r="D47" s="110"/>
      <c r="E47" s="95"/>
      <c r="F47" s="110"/>
      <c r="G47" s="108">
        <v>-46761216</v>
      </c>
      <c r="H47" s="106"/>
      <c r="I47" s="108">
        <v>-5992943</v>
      </c>
    </row>
    <row r="48" spans="1:9" s="95" customFormat="1" ht="24" customHeight="1">
      <c r="A48" s="104" t="s">
        <v>139</v>
      </c>
      <c r="G48" s="108">
        <f>SUM(G44:G47)</f>
        <v>-1334000592</v>
      </c>
      <c r="H48" s="106"/>
      <c r="I48" s="108">
        <f>SUM(I44:I47)</f>
        <v>1109814477</v>
      </c>
    </row>
    <row r="49" spans="1:9" s="110" customFormat="1" ht="24" customHeight="1">
      <c r="A49" s="104" t="s">
        <v>23</v>
      </c>
      <c r="B49" s="95"/>
      <c r="C49" s="95"/>
      <c r="D49" s="95"/>
      <c r="E49" s="95"/>
      <c r="F49" s="95"/>
      <c r="G49" s="105"/>
      <c r="H49" s="105"/>
      <c r="I49" s="105"/>
    </row>
    <row r="50" spans="1:9" s="95" customFormat="1" ht="24" customHeight="1">
      <c r="A50" s="95" t="s">
        <v>40</v>
      </c>
      <c r="G50" s="106">
        <v>22579355</v>
      </c>
      <c r="H50" s="106"/>
      <c r="I50" s="106">
        <v>12492324</v>
      </c>
    </row>
    <row r="51" spans="1:9" s="95" customFormat="1" ht="24" customHeight="1">
      <c r="A51" s="95" t="s">
        <v>36</v>
      </c>
      <c r="G51" s="106">
        <v>37000</v>
      </c>
      <c r="H51" s="106"/>
      <c r="I51" s="106">
        <v>632014</v>
      </c>
    </row>
    <row r="52" spans="1:9" s="95" customFormat="1" ht="24" customHeight="1">
      <c r="A52" s="95" t="s">
        <v>37</v>
      </c>
      <c r="G52" s="106">
        <v>-66045660</v>
      </c>
      <c r="H52" s="106"/>
      <c r="I52" s="106">
        <v>-1693174</v>
      </c>
    </row>
    <row r="53" spans="1:9" s="95" customFormat="1" ht="24" customHeight="1">
      <c r="A53" s="95" t="s">
        <v>38</v>
      </c>
      <c r="G53" s="111">
        <v>-27540015</v>
      </c>
      <c r="H53" s="106"/>
      <c r="I53" s="111">
        <v>-6353976</v>
      </c>
    </row>
    <row r="54" spans="1:9" s="95" customFormat="1" ht="24" customHeight="1">
      <c r="A54" s="104" t="s">
        <v>140</v>
      </c>
      <c r="G54" s="111">
        <f>SUM(G50:G53)</f>
        <v>-70969320</v>
      </c>
      <c r="H54" s="106"/>
      <c r="I54" s="111">
        <f>SUM(I50:I53)</f>
        <v>5077188</v>
      </c>
    </row>
    <row r="55" spans="1:9" s="95" customFormat="1" ht="24" customHeight="1">
      <c r="A55" s="104" t="s">
        <v>24</v>
      </c>
      <c r="G55" s="106"/>
      <c r="H55" s="106"/>
      <c r="I55" s="106"/>
    </row>
    <row r="56" spans="1:9" s="95" customFormat="1" ht="24" customHeight="1">
      <c r="A56" s="95" t="s">
        <v>141</v>
      </c>
      <c r="G56" s="109">
        <v>0</v>
      </c>
      <c r="H56" s="106"/>
      <c r="I56" s="109">
        <v>-700000000</v>
      </c>
    </row>
    <row r="57" spans="1:9" s="95" customFormat="1" ht="24" customHeight="1">
      <c r="A57" s="95" t="s">
        <v>142</v>
      </c>
      <c r="G57" s="109">
        <v>350000000</v>
      </c>
      <c r="H57" s="106"/>
      <c r="I57" s="109">
        <v>0</v>
      </c>
    </row>
    <row r="58" spans="1:9" s="95" customFormat="1" ht="24" customHeight="1">
      <c r="A58" s="95" t="s">
        <v>152</v>
      </c>
      <c r="G58" s="109">
        <v>1300000000</v>
      </c>
      <c r="H58" s="106"/>
      <c r="I58" s="109">
        <v>0</v>
      </c>
    </row>
    <row r="59" spans="1:9" s="95" customFormat="1" ht="24" customHeight="1">
      <c r="A59" s="95" t="s">
        <v>22</v>
      </c>
      <c r="G59" s="109">
        <v>-450000000</v>
      </c>
      <c r="H59" s="106"/>
      <c r="I59" s="109">
        <v>-240000000</v>
      </c>
    </row>
    <row r="60" spans="1:9" s="95" customFormat="1" ht="24" customHeight="1">
      <c r="A60" s="95" t="s">
        <v>117</v>
      </c>
      <c r="G60" s="109">
        <v>-14265519</v>
      </c>
      <c r="H60" s="106"/>
      <c r="I60" s="109">
        <v>-17706619</v>
      </c>
    </row>
    <row r="61" spans="1:9" s="95" customFormat="1" ht="24" customHeight="1">
      <c r="A61" s="104" t="s">
        <v>143</v>
      </c>
      <c r="G61" s="113">
        <f>SUM(G56:G60)</f>
        <v>1185734481</v>
      </c>
      <c r="H61" s="106"/>
      <c r="I61" s="113">
        <f>SUM(I56:I60)</f>
        <v>-957706619</v>
      </c>
    </row>
    <row r="62" spans="1:9" s="95" customFormat="1" ht="24" customHeight="1">
      <c r="A62" s="95" t="s">
        <v>155</v>
      </c>
      <c r="G62" s="106">
        <f>SUM(G48,G54,G61)</f>
        <v>-219235431</v>
      </c>
      <c r="H62" s="106"/>
      <c r="I62" s="106">
        <f>SUM(I48,I54,I61)</f>
        <v>157185046</v>
      </c>
    </row>
    <row r="63" spans="1:9" s="95" customFormat="1" ht="24" customHeight="1">
      <c r="A63" s="95" t="s">
        <v>144</v>
      </c>
      <c r="G63" s="111">
        <v>329270510</v>
      </c>
      <c r="H63" s="106"/>
      <c r="I63" s="111">
        <v>117954341</v>
      </c>
    </row>
    <row r="64" spans="1:9" s="95" customFormat="1" ht="24" customHeight="1" thickBot="1">
      <c r="A64" s="104" t="s">
        <v>145</v>
      </c>
      <c r="G64" s="114">
        <f>SUM(G62:G63)</f>
        <v>110035079</v>
      </c>
      <c r="H64" s="106"/>
      <c r="I64" s="114">
        <f>SUM(I62:I63)</f>
        <v>275139387</v>
      </c>
    </row>
    <row r="65" spans="1:9" s="95" customFormat="1" ht="24" customHeight="1" thickTop="1">
      <c r="A65" s="104"/>
      <c r="G65" s="106">
        <f>G64-[2]BS!G7</f>
        <v>0</v>
      </c>
      <c r="H65" s="106"/>
      <c r="I65" s="106"/>
    </row>
    <row r="66" spans="1:9" s="95" customFormat="1" ht="24" customHeight="1">
      <c r="A66" s="95" t="s">
        <v>3</v>
      </c>
      <c r="G66" s="106"/>
      <c r="H66" s="106"/>
      <c r="I66" s="106"/>
    </row>
  </sheetData>
  <phoneticPr fontId="0" type="noConversion"/>
  <printOptions gridLinesSet="0"/>
  <pageMargins left="0.86614173228346458" right="0.39370078740157483" top="0.86614173228346458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3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65897</vt:lpwstr>
  </property>
  <property fmtid="{D5CDD505-2E9C-101B-9397-08002B2CF9AE}" pid="4" name="OptimizationTime">
    <vt:lpwstr>20210824_1122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2021-07-29T02:26:19Z</cp:lastPrinted>
  <dcterms:created xsi:type="dcterms:W3CDTF">1998-02-25T03:57:14Z</dcterms:created>
  <dcterms:modified xsi:type="dcterms:W3CDTF">2021-08-24T04:22:09Z</dcterms:modified>
</cp:coreProperties>
</file>