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chayangam\Desktop\SCBS\HY21\FS\Partner\"/>
    </mc:Choice>
  </mc:AlternateContent>
  <xr:revisionPtr revIDLastSave="0" documentId="13_ncr:1_{B07101E8-7480-46CE-B1D4-7161F14982AB}" xr6:coauthVersionLast="45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BS" sheetId="1" r:id="rId1"/>
    <sheet name="PL" sheetId="18" r:id="rId2"/>
    <sheet name="SH" sheetId="21" r:id="rId3"/>
    <sheet name="CF" sheetId="15" r:id="rId4"/>
  </sheets>
  <definedNames>
    <definedName name="ACCOUNTEDPERIODTYPE1" localSheetId="1">#REF!</definedName>
    <definedName name="ACCOUNTEDPERIODTYPE1" localSheetId="2">#REF!</definedName>
    <definedName name="ACCOUNTEDPERIODTYPE1">#REF!</definedName>
    <definedName name="APPSUSERNAME1" localSheetId="1">#REF!</definedName>
    <definedName name="APPSUSERNAME1">#REF!</definedName>
    <definedName name="AVER" localSheetId="3">#REF!</definedName>
    <definedName name="AVER" localSheetId="1">#REF!</definedName>
    <definedName name="AVER">#REF!</definedName>
    <definedName name="CHARTOFACCOUNTSID1" localSheetId="1">#REF!</definedName>
    <definedName name="CHARTOFACCOUNTSID1">#REF!</definedName>
    <definedName name="CONNECTSTRING1" localSheetId="1">#REF!</definedName>
    <definedName name="CONNECTSTRING1">#REF!</definedName>
    <definedName name="CREATESUMMARYJNLS1" localSheetId="1">#REF!</definedName>
    <definedName name="CREATESUMMARYJNLS1">#REF!</definedName>
    <definedName name="CRITERIACOLUMN1" localSheetId="1">#REF!</definedName>
    <definedName name="CRITERIACOLUMN1">#REF!</definedName>
    <definedName name="DBNAME1" localSheetId="1">#REF!</definedName>
    <definedName name="DBNAME1">#REF!</definedName>
    <definedName name="DBUSERNAME1" localSheetId="1">#REF!</definedName>
    <definedName name="DBUSERNAME1">#REF!</definedName>
    <definedName name="DELETELOGICTYPE1" localSheetId="1">#REF!</definedName>
    <definedName name="DELETELOGICTYPE1">#REF!</definedName>
    <definedName name="FFAPPCOLNAME1_1" localSheetId="1">#REF!</definedName>
    <definedName name="FFAPPCOLNAME1_1">#REF!</definedName>
    <definedName name="FFAPPCOLNAME10_1" localSheetId="1">#REF!</definedName>
    <definedName name="FFAPPCOLNAME10_1">#REF!</definedName>
    <definedName name="FFAPPCOLNAME2_1" localSheetId="1">#REF!</definedName>
    <definedName name="FFAPPCOLNAME2_1">#REF!</definedName>
    <definedName name="FFAPPCOLNAME3_1" localSheetId="1">#REF!</definedName>
    <definedName name="FFAPPCOLNAME3_1">#REF!</definedName>
    <definedName name="FFAPPCOLNAME4_1" localSheetId="1">#REF!</definedName>
    <definedName name="FFAPPCOLNAME4_1">#REF!</definedName>
    <definedName name="FFAPPCOLNAME5_1" localSheetId="1">#REF!</definedName>
    <definedName name="FFAPPCOLNAME5_1">#REF!</definedName>
    <definedName name="FFAPPCOLNAME6_1" localSheetId="1">#REF!</definedName>
    <definedName name="FFAPPCOLNAME6_1">#REF!</definedName>
    <definedName name="FFAPPCOLNAME7_1" localSheetId="1">#REF!</definedName>
    <definedName name="FFAPPCOLNAME7_1">#REF!</definedName>
    <definedName name="FFAPPCOLNAME8_1" localSheetId="1">#REF!</definedName>
    <definedName name="FFAPPCOLNAME8_1">#REF!</definedName>
    <definedName name="FFAPPCOLNAME9_1" localSheetId="1">#REF!</definedName>
    <definedName name="FFAPPCOLNAME9_1">#REF!</definedName>
    <definedName name="FFSEGMENT1_1" localSheetId="1">#REF!</definedName>
    <definedName name="FFSEGMENT1_1">#REF!</definedName>
    <definedName name="FFSEGMENT10_1" localSheetId="1">#REF!</definedName>
    <definedName name="FFSEGMENT10_1">#REF!</definedName>
    <definedName name="FFSEGMENT2_1" localSheetId="1">#REF!</definedName>
    <definedName name="FFSEGMENT2_1">#REF!</definedName>
    <definedName name="FFSEGMENT3_1" localSheetId="1">#REF!</definedName>
    <definedName name="FFSEGMENT3_1">#REF!</definedName>
    <definedName name="FFSEGMENT4_1" localSheetId="1">#REF!</definedName>
    <definedName name="FFSEGMENT4_1">#REF!</definedName>
    <definedName name="FFSEGMENT5_1" localSheetId="1">#REF!</definedName>
    <definedName name="FFSEGMENT5_1">#REF!</definedName>
    <definedName name="FFSEGMENT6_1" localSheetId="1">#REF!</definedName>
    <definedName name="FFSEGMENT6_1">#REF!</definedName>
    <definedName name="FFSEGMENT7_1" localSheetId="1">#REF!</definedName>
    <definedName name="FFSEGMENT7_1">#REF!</definedName>
    <definedName name="FFSEGMENT8_1" localSheetId="1">#REF!</definedName>
    <definedName name="FFSEGMENT8_1">#REF!</definedName>
    <definedName name="FFSEGMENT9_1" localSheetId="1">#REF!</definedName>
    <definedName name="FFSEGMENT9_1">#REF!</definedName>
    <definedName name="FFSEGSEPARATOR1" localSheetId="1">#REF!</definedName>
    <definedName name="FFSEGSEPARATOR1">#REF!</definedName>
    <definedName name="FIELDNAMECOLUMN1" localSheetId="1">#REF!</definedName>
    <definedName name="FIELDNAMECOLUMN1">#REF!</definedName>
    <definedName name="FIELDNAMEROW1" localSheetId="1">#REF!</definedName>
    <definedName name="FIELDNAMEROW1">#REF!</definedName>
    <definedName name="FIRSTDATAROW1" localSheetId="1">#REF!</definedName>
    <definedName name="FIRSTDATAROW1">#REF!</definedName>
    <definedName name="FNDNAM1" localSheetId="1">#REF!</definedName>
    <definedName name="FNDNAM1">#REF!</definedName>
    <definedName name="FNDUSERID1" localSheetId="1">#REF!</definedName>
    <definedName name="FNDUSERID1">#REF!</definedName>
    <definedName name="FUNCTIONALCURRENCY1" localSheetId="1">#REF!</definedName>
    <definedName name="FUNCTIONALCURRENCY1">#REF!</definedName>
    <definedName name="GWYUID1" localSheetId="1">#REF!</definedName>
    <definedName name="GWYUID1">#REF!</definedName>
    <definedName name="IMPORTDFF1" localSheetId="1">#REF!</definedName>
    <definedName name="IMPORTDFF1">#REF!</definedName>
    <definedName name="LABELTEXTCOLUMN1" localSheetId="1">#REF!</definedName>
    <definedName name="LABELTEXTCOLUMN1">#REF!</definedName>
    <definedName name="LABELTEXTROW1" localSheetId="1">#REF!</definedName>
    <definedName name="LABELTEXTROW1">#REF!</definedName>
    <definedName name="NOOFFFSEGMENTS1" localSheetId="1">#REF!</definedName>
    <definedName name="NOOFFFSEGMENTS1">#REF!</definedName>
    <definedName name="NUMBEROFDETAILFIELDS1" localSheetId="1">#REF!</definedName>
    <definedName name="NUMBEROFDETAILFIELDS1">#REF!</definedName>
    <definedName name="NUMBEROFHEADERFIELDS1" localSheetId="1">#REF!</definedName>
    <definedName name="NUMBEROFHEADERFIELDS1">#REF!</definedName>
    <definedName name="PERIODSETNAME1" localSheetId="1">#REF!</definedName>
    <definedName name="PERIODSETNAME1">#REF!</definedName>
    <definedName name="POSTERRORSTOSUSP1" localSheetId="1">#REF!</definedName>
    <definedName name="POSTERRORSTOSUSP1">#REF!</definedName>
    <definedName name="_xlnm.Print_Area" localSheetId="0">BS!$A$1:$K$52</definedName>
    <definedName name="_xlnm.Print_Area" localSheetId="3">CF!$A$1:$K$73</definedName>
    <definedName name="_xlnm.Print_Area" localSheetId="1">PL!$A$1:$J$42</definedName>
    <definedName name="_xlnm.Print_Area" localSheetId="2">SH!$A$1:$M$25</definedName>
    <definedName name="_xlnm.Print_Titles" localSheetId="3">CF!$1:$6</definedName>
    <definedName name="PROFIT" localSheetId="3">#REF!</definedName>
    <definedName name="PROFIT" localSheetId="1">#REF!</definedName>
    <definedName name="PROFIT" localSheetId="2">#REF!</definedName>
    <definedName name="PROFIT">#REF!</definedName>
    <definedName name="RATE" localSheetId="3">#REF!</definedName>
    <definedName name="RATE" localSheetId="1">#REF!</definedName>
    <definedName name="RATE">#REF!</definedName>
    <definedName name="RESPONSIBILITYAPPLICATIONID1" localSheetId="1">#REF!</definedName>
    <definedName name="RESPONSIBILITYAPPLICATIONID1">#REF!</definedName>
    <definedName name="RESPONSIBILITYID1" localSheetId="1">#REF!</definedName>
    <definedName name="RESPONSIBILITYID1">#REF!</definedName>
    <definedName name="RESPONSIBILITYNAME1" localSheetId="1">#REF!</definedName>
    <definedName name="RESPONSIBILITYNAME1">#REF!</definedName>
    <definedName name="ROWSTOUPLOAD1" localSheetId="1">#REF!</definedName>
    <definedName name="ROWSTOUPLOAD1">#REF!</definedName>
    <definedName name="SETOFBOOKSID1" localSheetId="1">#REF!</definedName>
    <definedName name="SETOFBOOKSID1">#REF!</definedName>
    <definedName name="SETOFBOOKSNAME1" localSheetId="1">#REF!</definedName>
    <definedName name="SETOFBOOKSNAME1">#REF!</definedName>
    <definedName name="STARTJOURNALIMPORT1" localSheetId="1">#REF!</definedName>
    <definedName name="STARTJOURNALIMPORT1">#REF!</definedName>
    <definedName name="TEMPLATENUMBER1" localSheetId="1">#REF!</definedName>
    <definedName name="TEMPLATENUMBER1">#REF!</definedName>
    <definedName name="TEMPLATESTYLE1" localSheetId="1">#REF!</definedName>
    <definedName name="TEMPLATESTYLE1">#REF!</definedName>
    <definedName name="TEMPLATETYPE1" localSheetId="1">#REF!</definedName>
    <definedName name="TEMPLATETYPE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8" i="21" l="1"/>
  <c r="H39" i="18"/>
  <c r="M24" i="21" l="1"/>
  <c r="M23" i="21"/>
  <c r="H14" i="21"/>
  <c r="H20" i="18"/>
  <c r="J18" i="21" l="1"/>
  <c r="M13" i="21"/>
  <c r="M12" i="21"/>
  <c r="L25" i="21" l="1"/>
  <c r="H25" i="21"/>
  <c r="F25" i="21"/>
  <c r="D25" i="21"/>
  <c r="H18" i="21"/>
  <c r="F18" i="21"/>
  <c r="M21" i="21"/>
  <c r="M25" i="21" s="1"/>
  <c r="M14" i="21"/>
  <c r="H13" i="18" l="1"/>
  <c r="M17" i="21" l="1"/>
  <c r="M16" i="21"/>
  <c r="M18" i="21" l="1"/>
  <c r="H30" i="18"/>
  <c r="J30" i="18"/>
  <c r="J36" i="18"/>
  <c r="J38" i="18" s="1"/>
  <c r="H35" i="18"/>
  <c r="H36" i="18" s="1"/>
  <c r="H38" i="18" s="1"/>
  <c r="K37" i="1" l="1"/>
  <c r="I58" i="15" l="1"/>
  <c r="K58" i="15"/>
  <c r="J20" i="18"/>
  <c r="I64" i="15" l="1"/>
  <c r="K64" i="15"/>
  <c r="I18" i="1"/>
  <c r="H22" i="18" l="1"/>
  <c r="I49" i="1"/>
  <c r="I37" i="1"/>
  <c r="I8" i="15" l="1"/>
  <c r="I26" i="15" s="1"/>
  <c r="H24" i="18"/>
  <c r="I51" i="1"/>
  <c r="I53" i="1" s="1"/>
  <c r="H41" i="18" l="1"/>
  <c r="I42" i="15"/>
  <c r="K26" i="15"/>
  <c r="K42" i="15" s="1"/>
  <c r="J13" i="18"/>
  <c r="J22" i="18" s="1"/>
  <c r="J24" i="18" s="1"/>
  <c r="J39" i="18" s="1"/>
  <c r="K49" i="1"/>
  <c r="K18" i="1"/>
  <c r="J41" i="18" l="1"/>
  <c r="K45" i="15"/>
  <c r="K66" i="15" s="1"/>
  <c r="K68" i="15" s="1"/>
  <c r="K51" i="1"/>
  <c r="I45" i="15" l="1"/>
  <c r="I66" i="15" s="1"/>
  <c r="I68" i="15" s="1"/>
  <c r="I74" i="15" s="1"/>
</calcChain>
</file>

<file path=xl/sharedStrings.xml><?xml version="1.0" encoding="utf-8"?>
<sst xmlns="http://schemas.openxmlformats.org/spreadsheetml/2006/main" count="198" uniqueCount="166">
  <si>
    <t>Other expenses</t>
  </si>
  <si>
    <t>Other liabilities</t>
  </si>
  <si>
    <t>Other assets</t>
  </si>
  <si>
    <t>Cash and cash equivalents</t>
  </si>
  <si>
    <t>share capital</t>
  </si>
  <si>
    <t>Total expenses</t>
  </si>
  <si>
    <t>(in Baht)</t>
  </si>
  <si>
    <t>Assets</t>
  </si>
  <si>
    <t>Total assets</t>
  </si>
  <si>
    <t>Liabilities</t>
  </si>
  <si>
    <t>Issued and paid-up share capital</t>
  </si>
  <si>
    <t>Note</t>
  </si>
  <si>
    <t>Expenses</t>
  </si>
  <si>
    <t>Issued and</t>
  </si>
  <si>
    <t>paid-up</t>
  </si>
  <si>
    <t>Cash flows from operating activities</t>
  </si>
  <si>
    <t>Cash flows from investing activities</t>
  </si>
  <si>
    <t>Cash flows from financing activities</t>
  </si>
  <si>
    <t>Income</t>
  </si>
  <si>
    <t>Authorised share capital</t>
  </si>
  <si>
    <t>Total income</t>
  </si>
  <si>
    <t>Brokerage fees</t>
  </si>
  <si>
    <t>Unappropriated</t>
  </si>
  <si>
    <t>Total equity</t>
  </si>
  <si>
    <t xml:space="preserve">Dividends paid </t>
  </si>
  <si>
    <t>Other components of equity</t>
  </si>
  <si>
    <t>Total liabilities</t>
  </si>
  <si>
    <t>Statement of financial position</t>
  </si>
  <si>
    <t>Statement of cash flows</t>
  </si>
  <si>
    <t>Statement of changes in equity</t>
  </si>
  <si>
    <t>Retained earnings</t>
  </si>
  <si>
    <t>Provisions</t>
  </si>
  <si>
    <t>Deferred tax assets</t>
  </si>
  <si>
    <t>Basic earnings per share</t>
  </si>
  <si>
    <t>Statement of comprehensive income</t>
  </si>
  <si>
    <t>Deferred tax liabilities</t>
  </si>
  <si>
    <t>Receivables from Clearing House and broker - dealers</t>
  </si>
  <si>
    <t>Intangible assets</t>
  </si>
  <si>
    <t>Payables to Clearing House and broker - dealers</t>
  </si>
  <si>
    <t>Employee benefit expenses</t>
  </si>
  <si>
    <t xml:space="preserve">31 December </t>
  </si>
  <si>
    <t>Debt issued</t>
  </si>
  <si>
    <t xml:space="preserve">Securities business receivables </t>
  </si>
  <si>
    <t>Gains and return on financial instruments</t>
  </si>
  <si>
    <t xml:space="preserve">Profit before income tax </t>
  </si>
  <si>
    <t xml:space="preserve">Total </t>
  </si>
  <si>
    <t xml:space="preserve">(Increase) decrease in operating assets </t>
  </si>
  <si>
    <t>Securities business payables</t>
  </si>
  <si>
    <t>Interest paid</t>
  </si>
  <si>
    <t>Interest received</t>
  </si>
  <si>
    <t>Dividend received</t>
  </si>
  <si>
    <t xml:space="preserve">Income tax paid </t>
  </si>
  <si>
    <t>subsequently to profit or loss</t>
  </si>
  <si>
    <t>Liabilities and equity</t>
  </si>
  <si>
    <t>Equity</t>
  </si>
  <si>
    <t>Acquisition of held-to-maturity investments</t>
  </si>
  <si>
    <t>Proceeds from redemption of held-to-maturity investments</t>
  </si>
  <si>
    <t>Total liabilities and equity</t>
  </si>
  <si>
    <t>Securities business receivables</t>
  </si>
  <si>
    <t>Other income</t>
  </si>
  <si>
    <t>Increase (decrease) in operating liabilities</t>
  </si>
  <si>
    <t>Derivative assets</t>
  </si>
  <si>
    <t>Derivative liabilities</t>
  </si>
  <si>
    <t>Acquisition of intangible assets</t>
  </si>
  <si>
    <t>Share capital</t>
  </si>
  <si>
    <t xml:space="preserve">Fees and service income </t>
  </si>
  <si>
    <t>Fees and service expenses</t>
  </si>
  <si>
    <t>Appropriated</t>
  </si>
  <si>
    <t>Depreciation</t>
  </si>
  <si>
    <t>Amortisation</t>
  </si>
  <si>
    <t>Net cash from operating activities</t>
  </si>
  <si>
    <t>Non-cash transactions</t>
  </si>
  <si>
    <t>Payables for acquisition of leasehold improvement and equipment</t>
  </si>
  <si>
    <t>Payables for acquisition of intangible assets</t>
  </si>
  <si>
    <t>Leasehold improvement and equipment</t>
  </si>
  <si>
    <t>Interest expenses</t>
  </si>
  <si>
    <t>Interest income</t>
  </si>
  <si>
    <t>Dividend income</t>
  </si>
  <si>
    <t xml:space="preserve">Right-of-use assets </t>
  </si>
  <si>
    <t>Borrowings from financial institution</t>
  </si>
  <si>
    <t>Lease liabilities</t>
  </si>
  <si>
    <t xml:space="preserve">(240,000,000 ordinary shares, par value at Baht 10 per share) </t>
  </si>
  <si>
    <t xml:space="preserve">(240,000,000 ordinary shares, par value at Baht 8.75 per share) </t>
  </si>
  <si>
    <t>investments in equity</t>
  </si>
  <si>
    <t>instruments designated</t>
  </si>
  <si>
    <t>Net cash from investing activities</t>
  </si>
  <si>
    <t>Proceeds from sale of investment in subsidiary</t>
  </si>
  <si>
    <t>Non-collateralised investments</t>
  </si>
  <si>
    <t>Current tax liabilities</t>
  </si>
  <si>
    <t>Appropriated - Legal reserves</t>
  </si>
  <si>
    <t xml:space="preserve">Income tax </t>
  </si>
  <si>
    <t>other comprehensive income</t>
  </si>
  <si>
    <t>Expected credit loss</t>
  </si>
  <si>
    <t>Provisions for employee benefits</t>
  </si>
  <si>
    <t>Cash receipts from operation</t>
  </si>
  <si>
    <t>Net cash used in financing activities</t>
  </si>
  <si>
    <t>at fair value through</t>
  </si>
  <si>
    <t>Payment of lease liabilities</t>
  </si>
  <si>
    <t xml:space="preserve">    Dividends paid</t>
  </si>
  <si>
    <t>to profit or loss</t>
  </si>
  <si>
    <t>Acquisition of general investments</t>
  </si>
  <si>
    <t xml:space="preserve">Securities business payables </t>
  </si>
  <si>
    <t>Items that will not be reclassified subsequently to profit or loss</t>
  </si>
  <si>
    <t xml:space="preserve">Income tax relating to items that will not be reclassified subsequently </t>
  </si>
  <si>
    <t>Total items that will not be reclassified subsequently to profit or loss</t>
  </si>
  <si>
    <t>(Loss) gain on remeasurements of defined benefit plans</t>
  </si>
  <si>
    <t>Items that may be reclassified subsequently to profit or loss</t>
  </si>
  <si>
    <t>Gain on remeasuring available-for-sale investments</t>
  </si>
  <si>
    <t xml:space="preserve">Income tax relating to items that may be reclassified </t>
  </si>
  <si>
    <t>Total items that may be reclassified subsequently to profit or loss</t>
  </si>
  <si>
    <t>Loss on disposal of intangible assets</t>
  </si>
  <si>
    <t>Impairment loss on investment</t>
  </si>
  <si>
    <t>Impairment loss on intangible assets</t>
  </si>
  <si>
    <t>Proceeds from disposal of leasehold improvement and equipment</t>
  </si>
  <si>
    <t>Proceeds from disposal of intangible assets</t>
  </si>
  <si>
    <t>Payment of debt issued</t>
  </si>
  <si>
    <t>Total other comprehensive income (loss), net of tax</t>
  </si>
  <si>
    <t>30 June</t>
  </si>
  <si>
    <t>Six-month period ended 30 June 2020</t>
  </si>
  <si>
    <t>Balance at 30 June 2020</t>
  </si>
  <si>
    <t>Balance at 30 June 2021</t>
  </si>
  <si>
    <t>Six-month period ended 30 June 2021</t>
  </si>
  <si>
    <t>Balance at 1 January 2021</t>
  </si>
  <si>
    <t xml:space="preserve">SCB Securities Co., Ltd. </t>
  </si>
  <si>
    <t>5, 34</t>
  </si>
  <si>
    <t>13, 34</t>
  </si>
  <si>
    <t>SCB Securities Co., Ltd.</t>
  </si>
  <si>
    <t>14, 34</t>
  </si>
  <si>
    <t>19, 34</t>
  </si>
  <si>
    <t>22, 34</t>
  </si>
  <si>
    <t>23, 34</t>
  </si>
  <si>
    <t>24, 34</t>
  </si>
  <si>
    <t>26, 34</t>
  </si>
  <si>
    <t>28, 34</t>
  </si>
  <si>
    <t>Profit for the period</t>
  </si>
  <si>
    <t>Total comprehensive income for the period</t>
  </si>
  <si>
    <t>Changes during the period</t>
  </si>
  <si>
    <t xml:space="preserve">    Profit for the period</t>
  </si>
  <si>
    <t>(Gain) loss on sale of investments</t>
  </si>
  <si>
    <t>11, 36</t>
  </si>
  <si>
    <t>Cash and cash equivalents at beginning of period</t>
  </si>
  <si>
    <t>Cash and cash equivalents at ending of period</t>
  </si>
  <si>
    <t>Other comprehensive income</t>
  </si>
  <si>
    <t>Profit from operation before changes in operating assets and liabilities</t>
  </si>
  <si>
    <t>Six-month period ended 30 June</t>
  </si>
  <si>
    <t>27, 32</t>
  </si>
  <si>
    <t xml:space="preserve">Adjustments to reconcile profit before income tax to </t>
  </si>
  <si>
    <t>cash receipts (payments) from operating activities</t>
  </si>
  <si>
    <t xml:space="preserve">(Gain) loss on disposal and write-off of </t>
  </si>
  <si>
    <t xml:space="preserve">leasehold improvement and equipment </t>
  </si>
  <si>
    <t>Balance at 1 January 2020 - restated</t>
  </si>
  <si>
    <t>Impact from changes in accounting policies</t>
  </si>
  <si>
    <t>Balance at 31 December 2019 - as report</t>
  </si>
  <si>
    <t>Gain (loss) on</t>
  </si>
  <si>
    <t>remeasuring</t>
  </si>
  <si>
    <t>available-for-sale</t>
  </si>
  <si>
    <t>investments</t>
  </si>
  <si>
    <t>4, 34</t>
  </si>
  <si>
    <t xml:space="preserve"> of equity</t>
  </si>
  <si>
    <t>Other components</t>
  </si>
  <si>
    <t>(Gain) loss on revaluation of investments</t>
  </si>
  <si>
    <t>Acquisition of equipment</t>
  </si>
  <si>
    <t>Net increase in cash and cash equivalents</t>
  </si>
  <si>
    <t>Non-collateralised investments measured at fair value</t>
  </si>
  <si>
    <t>through profit or loss</t>
  </si>
  <si>
    <t>Gain on translation of foreign exchange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</si>
</sst>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#,##0.000"/>
    <numFmt numFmtId="168" formatCode="_-* #,##0\ _F_-;\-* #,##0\ _F_-;_-* &quot;-&quot;\ _F_-;_-@_-"/>
    <numFmt numFmtId="169" formatCode="General_)"/>
    <numFmt numFmtId="170" formatCode="0.000"/>
    <numFmt numFmtId="171" formatCode="#,##0.00000"/>
    <numFmt numFmtId="172" formatCode="_-* #,##0.00\ &quot;F&quot;_-;\-* #,##0.00\ &quot;F&quot;_-;_-* &quot;-&quot;??\ &quot;F&quot;_-;_-@_-"/>
    <numFmt numFmtId="173" formatCode="0.00_)"/>
    <numFmt numFmtId="174" formatCode="_-* #,##0.00\ _F_-;\-* #,##0.00\ _F_-;_-* &quot;-&quot;??\ _F_-;_-@_-"/>
  </numFmts>
  <fonts count="29">
    <font>
      <sz val="11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4"/>
      <name val="Cordia New"/>
      <family val="2"/>
    </font>
    <font>
      <sz val="9"/>
      <name val="Times New Roman"/>
      <family val="1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i/>
      <sz val="16"/>
      <name val="Helv"/>
    </font>
    <font>
      <sz val="12"/>
      <color indexed="8"/>
      <name val="Times New Roman"/>
      <family val="1"/>
    </font>
    <font>
      <sz val="10"/>
      <name val="Arial"/>
      <family val="2"/>
    </font>
    <font>
      <sz val="10"/>
      <name val="ApFont"/>
    </font>
    <font>
      <i/>
      <sz val="15"/>
      <name val="Angsana New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1"/>
      <color rgb="FFFF0000"/>
      <name val="Times New Roman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1"/>
      <color theme="1"/>
      <name val="Times New Roman"/>
      <family val="1"/>
    </font>
    <font>
      <sz val="11"/>
      <name val="Angsana New"/>
      <family val="1"/>
    </font>
    <font>
      <b/>
      <sz val="11"/>
      <name val="Angsana New"/>
      <family val="1"/>
    </font>
    <font>
      <i/>
      <sz val="11"/>
      <name val="Angsana New"/>
      <family val="1"/>
    </font>
    <font>
      <b/>
      <sz val="11"/>
      <color theme="4" tint="-0.249977111117893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0">
    <xf numFmtId="0" fontId="0" fillId="0" borderId="0"/>
    <xf numFmtId="168" fontId="8" fillId="0" borderId="0" applyFill="0" applyBorder="0" applyAlignment="0"/>
    <xf numFmtId="168" fontId="1" fillId="0" borderId="0" applyFill="0" applyBorder="0" applyAlignment="0"/>
    <xf numFmtId="169" fontId="9" fillId="0" borderId="0" applyFill="0" applyBorder="0" applyAlignment="0"/>
    <xf numFmtId="170" fontId="9" fillId="0" borderId="0" applyFill="0" applyBorder="0" applyAlignment="0"/>
    <xf numFmtId="0" fontId="8" fillId="0" borderId="0" applyFill="0" applyBorder="0" applyAlignment="0"/>
    <xf numFmtId="0" fontId="1" fillId="0" borderId="0" applyFill="0" applyBorder="0" applyAlignment="0"/>
    <xf numFmtId="171" fontId="8" fillId="0" borderId="0" applyFill="0" applyBorder="0" applyAlignment="0"/>
    <xf numFmtId="171" fontId="1" fillId="0" borderId="0" applyFill="0" applyBorder="0" applyAlignment="0"/>
    <xf numFmtId="168" fontId="8" fillId="0" borderId="0" applyFill="0" applyBorder="0" applyAlignment="0"/>
    <xf numFmtId="168" fontId="1" fillId="0" borderId="0" applyFill="0" applyBorder="0" applyAlignment="0"/>
    <xf numFmtId="172" fontId="8" fillId="0" borderId="0" applyFill="0" applyBorder="0" applyAlignment="0"/>
    <xf numFmtId="172" fontId="1" fillId="0" borderId="0" applyFill="0" applyBorder="0" applyAlignment="0"/>
    <xf numFmtId="169" fontId="9" fillId="0" borderId="0" applyFill="0" applyBorder="0" applyAlignment="0"/>
    <xf numFmtId="43" fontId="1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4" fontId="10" fillId="0" borderId="0" applyFill="0" applyBorder="0" applyAlignment="0"/>
    <xf numFmtId="172" fontId="8" fillId="0" borderId="1">
      <alignment vertical="center"/>
    </xf>
    <xf numFmtId="172" fontId="1" fillId="0" borderId="1">
      <alignment vertical="center"/>
    </xf>
    <xf numFmtId="168" fontId="8" fillId="0" borderId="0" applyFill="0" applyBorder="0" applyAlignment="0"/>
    <xf numFmtId="168" fontId="1" fillId="0" borderId="0" applyFill="0" applyBorder="0" applyAlignment="0"/>
    <xf numFmtId="169" fontId="9" fillId="0" borderId="0" applyFill="0" applyBorder="0" applyAlignment="0"/>
    <xf numFmtId="168" fontId="8" fillId="0" borderId="0" applyFill="0" applyBorder="0" applyAlignment="0"/>
    <xf numFmtId="168" fontId="1" fillId="0" borderId="0" applyFill="0" applyBorder="0" applyAlignment="0"/>
    <xf numFmtId="172" fontId="8" fillId="0" borderId="0" applyFill="0" applyBorder="0" applyAlignment="0"/>
    <xf numFmtId="172" fontId="1" fillId="0" borderId="0" applyFill="0" applyBorder="0" applyAlignment="0"/>
    <xf numFmtId="169" fontId="9" fillId="0" borderId="0" applyFill="0" applyBorder="0" applyAlignment="0"/>
    <xf numFmtId="38" fontId="11" fillId="2" borderId="0" applyNumberFormat="0" applyBorder="0" applyAlignment="0" applyProtection="0"/>
    <xf numFmtId="0" fontId="12" fillId="0" borderId="2" applyNumberFormat="0" applyAlignment="0" applyProtection="0">
      <alignment horizontal="left" vertical="center"/>
    </xf>
    <xf numFmtId="0" fontId="12" fillId="0" borderId="3">
      <alignment horizontal="left" vertical="center"/>
    </xf>
    <xf numFmtId="10" fontId="11" fillId="3" borderId="4" applyNumberFormat="0" applyBorder="0" applyAlignment="0" applyProtection="0"/>
    <xf numFmtId="168" fontId="8" fillId="0" borderId="0" applyFill="0" applyBorder="0" applyAlignment="0"/>
    <xf numFmtId="168" fontId="1" fillId="0" borderId="0" applyFill="0" applyBorder="0" applyAlignment="0"/>
    <xf numFmtId="169" fontId="9" fillId="0" borderId="0" applyFill="0" applyBorder="0" applyAlignment="0"/>
    <xf numFmtId="168" fontId="8" fillId="0" borderId="0" applyFill="0" applyBorder="0" applyAlignment="0"/>
    <xf numFmtId="168" fontId="1" fillId="0" borderId="0" applyFill="0" applyBorder="0" applyAlignment="0"/>
    <xf numFmtId="172" fontId="8" fillId="0" borderId="0" applyFill="0" applyBorder="0" applyAlignment="0"/>
    <xf numFmtId="172" fontId="1" fillId="0" borderId="0" applyFill="0" applyBorder="0" applyAlignment="0"/>
    <xf numFmtId="169" fontId="9" fillId="0" borderId="0" applyFill="0" applyBorder="0" applyAlignment="0"/>
    <xf numFmtId="173" fontId="13" fillId="0" borderId="0"/>
    <xf numFmtId="0" fontId="2" fillId="0" borderId="0"/>
    <xf numFmtId="0" fontId="2" fillId="0" borderId="0"/>
    <xf numFmtId="0" fontId="14" fillId="4" borderId="0"/>
    <xf numFmtId="171" fontId="8" fillId="0" borderId="0" applyFont="0" applyFill="0" applyBorder="0" applyAlignment="0" applyProtection="0"/>
    <xf numFmtId="171" fontId="1" fillId="0" borderId="0" applyFont="0" applyFill="0" applyBorder="0" applyAlignment="0" applyProtection="0"/>
    <xf numFmtId="167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68" fontId="8" fillId="0" borderId="0" applyFill="0" applyBorder="0" applyAlignment="0"/>
    <xf numFmtId="168" fontId="1" fillId="0" borderId="0" applyFill="0" applyBorder="0" applyAlignment="0"/>
    <xf numFmtId="169" fontId="9" fillId="0" borderId="0" applyFill="0" applyBorder="0" applyAlignment="0"/>
    <xf numFmtId="168" fontId="8" fillId="0" borderId="0" applyFill="0" applyBorder="0" applyAlignment="0"/>
    <xf numFmtId="168" fontId="1" fillId="0" borderId="0" applyFill="0" applyBorder="0" applyAlignment="0"/>
    <xf numFmtId="172" fontId="8" fillId="0" borderId="0" applyFill="0" applyBorder="0" applyAlignment="0"/>
    <xf numFmtId="172" fontId="1" fillId="0" borderId="0" applyFill="0" applyBorder="0" applyAlignment="0"/>
    <xf numFmtId="169" fontId="9" fillId="0" borderId="0" applyFill="0" applyBorder="0" applyAlignment="0"/>
    <xf numFmtId="49" fontId="10" fillId="0" borderId="0" applyFill="0" applyBorder="0" applyAlignment="0"/>
    <xf numFmtId="174" fontId="8" fillId="0" borderId="0" applyFill="0" applyBorder="0" applyAlignment="0"/>
    <xf numFmtId="174" fontId="1" fillId="0" borderId="0" applyFill="0" applyBorder="0" applyAlignment="0"/>
    <xf numFmtId="171" fontId="8" fillId="0" borderId="0" applyFill="0" applyBorder="0" applyAlignment="0"/>
    <xf numFmtId="171" fontId="1" fillId="0" borderId="0" applyFill="0" applyBorder="0" applyAlignment="0"/>
    <xf numFmtId="164" fontId="8" fillId="0" borderId="0" applyFont="0" applyFill="0" applyBorder="0" applyAlignment="0" applyProtection="0"/>
    <xf numFmtId="0" fontId="2" fillId="0" borderId="0"/>
  </cellStyleXfs>
  <cellXfs count="268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 applyFill="1" applyAlignment="1">
      <alignment horizontal="center"/>
    </xf>
    <xf numFmtId="43" fontId="3" fillId="0" borderId="0" xfId="14" applyFont="1" applyAlignment="1">
      <alignment horizontal="left"/>
    </xf>
    <xf numFmtId="0" fontId="2" fillId="0" borderId="0" xfId="0" applyFont="1" applyAlignment="1"/>
    <xf numFmtId="43" fontId="2" fillId="0" borderId="0" xfId="14" applyFont="1" applyAlignment="1"/>
    <xf numFmtId="165" fontId="6" fillId="0" borderId="0" xfId="0" applyNumberFormat="1" applyFont="1" applyBorder="1" applyAlignment="1"/>
    <xf numFmtId="165" fontId="7" fillId="0" borderId="0" xfId="0" applyNumberFormat="1" applyFont="1" applyAlignment="1"/>
    <xf numFmtId="0" fontId="0" fillId="0" borderId="0" xfId="0" applyFont="1" applyAlignment="1"/>
    <xf numFmtId="0" fontId="4" fillId="0" borderId="0" xfId="48" applyFont="1" applyFill="1" applyAlignment="1">
      <alignment horizontal="center"/>
    </xf>
    <xf numFmtId="43" fontId="0" fillId="0" borderId="0" xfId="14" applyFont="1" applyAlignment="1"/>
    <xf numFmtId="165" fontId="0" fillId="0" borderId="0" xfId="0" applyNumberFormat="1" applyFont="1" applyAlignment="1">
      <alignment horizontal="right"/>
    </xf>
    <xf numFmtId="0" fontId="0" fillId="0" borderId="0" xfId="0" applyFont="1" applyFill="1"/>
    <xf numFmtId="0" fontId="6" fillId="0" borderId="0" xfId="0" applyNumberFormat="1" applyFont="1" applyBorder="1" applyAlignment="1"/>
    <xf numFmtId="0" fontId="7" fillId="0" borderId="0" xfId="0" applyNumberFormat="1" applyFont="1" applyAlignment="1"/>
    <xf numFmtId="43" fontId="3" fillId="0" borderId="0" xfId="14" applyFont="1" applyFill="1" applyAlignment="1">
      <alignment horizontal="left"/>
    </xf>
    <xf numFmtId="43" fontId="2" fillId="0" borderId="0" xfId="14" applyFont="1" applyFill="1" applyAlignment="1"/>
    <xf numFmtId="165" fontId="2" fillId="0" borderId="0" xfId="0" applyNumberFormat="1" applyFont="1" applyAlignment="1">
      <alignment horizontal="right"/>
    </xf>
    <xf numFmtId="166" fontId="3" fillId="0" borderId="0" xfId="14" applyNumberFormat="1" applyFont="1" applyAlignment="1">
      <alignment horizontal="right"/>
    </xf>
    <xf numFmtId="0" fontId="0" fillId="0" borderId="0" xfId="0" applyNumberFormat="1" applyFont="1" applyAlignment="1"/>
    <xf numFmtId="166" fontId="0" fillId="0" borderId="0" xfId="14" applyNumberFormat="1" applyFont="1" applyFill="1" applyAlignment="1"/>
    <xf numFmtId="0" fontId="18" fillId="0" borderId="0" xfId="48" applyFont="1" applyFill="1" applyAlignment="1">
      <alignment horizontal="center"/>
    </xf>
    <xf numFmtId="43" fontId="20" fillId="0" borderId="0" xfId="14" applyFont="1" applyFill="1" applyAlignment="1"/>
    <xf numFmtId="0" fontId="2" fillId="0" borderId="0" xfId="0" applyNumberFormat="1" applyFont="1" applyAlignment="1"/>
    <xf numFmtId="0" fontId="17" fillId="0" borderId="0" xfId="0" applyFont="1" applyAlignment="1">
      <alignment horizontal="center"/>
    </xf>
    <xf numFmtId="0" fontId="18" fillId="0" borderId="0" xfId="48" applyFont="1" applyFill="1" applyBorder="1" applyAlignment="1">
      <alignment horizontal="center"/>
    </xf>
    <xf numFmtId="0" fontId="6" fillId="0" borderId="0" xfId="0" applyFont="1" applyAlignment="1">
      <alignment horizontal="left"/>
    </xf>
    <xf numFmtId="0" fontId="21" fillId="0" borderId="0" xfId="0" applyFont="1"/>
    <xf numFmtId="166" fontId="21" fillId="0" borderId="0" xfId="14" applyNumberFormat="1" applyFont="1"/>
    <xf numFmtId="166" fontId="22" fillId="0" borderId="0" xfId="14" applyNumberFormat="1" applyFont="1"/>
    <xf numFmtId="165" fontId="7" fillId="0" borderId="0" xfId="0" applyNumberFormat="1" applyFont="1" applyAlignment="1">
      <alignment horizontal="left"/>
    </xf>
    <xf numFmtId="166" fontId="2" fillId="0" borderId="0" xfId="14" applyNumberFormat="1" applyFont="1"/>
    <xf numFmtId="0" fontId="23" fillId="0" borderId="0" xfId="0" applyFont="1"/>
    <xf numFmtId="0" fontId="3" fillId="0" borderId="0" xfId="0" applyFont="1"/>
    <xf numFmtId="0" fontId="5" fillId="0" borderId="0" xfId="0" applyFont="1" applyAlignment="1">
      <alignment horizontal="center"/>
    </xf>
    <xf numFmtId="166" fontId="3" fillId="0" borderId="0" xfId="14" applyNumberFormat="1" applyFont="1"/>
    <xf numFmtId="166" fontId="3" fillId="0" borderId="0" xfId="14" applyNumberFormat="1" applyFont="1" applyAlignment="1">
      <alignment horizontal="center"/>
    </xf>
    <xf numFmtId="166" fontId="0" fillId="0" borderId="0" xfId="14" applyNumberFormat="1" applyFont="1" applyAlignment="1">
      <alignment horizontal="right"/>
    </xf>
    <xf numFmtId="166" fontId="23" fillId="0" borderId="0" xfId="14" applyNumberFormat="1" applyFont="1"/>
    <xf numFmtId="37" fontId="22" fillId="0" borderId="0" xfId="0" applyNumberFormat="1" applyFont="1"/>
    <xf numFmtId="0" fontId="22" fillId="0" borderId="0" xfId="0" applyFont="1"/>
    <xf numFmtId="43" fontId="3" fillId="0" borderId="0" xfId="14" applyFont="1" applyAlignment="1">
      <alignment horizontal="right"/>
    </xf>
    <xf numFmtId="0" fontId="3" fillId="0" borderId="0" xfId="0" applyNumberFormat="1" applyFont="1" applyAlignment="1"/>
    <xf numFmtId="0" fontId="4" fillId="0" borderId="0" xfId="0" applyFont="1" applyAlignment="1">
      <alignment horizontal="center"/>
    </xf>
    <xf numFmtId="0" fontId="3" fillId="0" borderId="0" xfId="0" applyFont="1" applyAlignment="1"/>
    <xf numFmtId="0" fontId="0" fillId="0" borderId="0" xfId="0" quotePrefix="1" applyFont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quotePrefix="1" applyNumberFormat="1" applyFont="1" applyBorder="1" applyAlignment="1">
      <alignment horizontal="center"/>
    </xf>
    <xf numFmtId="0" fontId="0" fillId="0" borderId="0" xfId="0" applyNumberFormat="1" applyFont="1" applyFill="1" applyAlignment="1"/>
    <xf numFmtId="0" fontId="0" fillId="0" borderId="0" xfId="0" applyFont="1" applyFill="1" applyAlignment="1"/>
    <xf numFmtId="43" fontId="0" fillId="0" borderId="0" xfId="14" applyFont="1" applyFill="1" applyAlignment="1"/>
    <xf numFmtId="0" fontId="0" fillId="0" borderId="0" xfId="0" applyFont="1"/>
    <xf numFmtId="166" fontId="0" fillId="0" borderId="0" xfId="14" applyNumberFormat="1" applyFont="1"/>
    <xf numFmtId="166" fontId="0" fillId="0" borderId="6" xfId="14" applyNumberFormat="1" applyFont="1" applyFill="1" applyBorder="1" applyAlignment="1"/>
    <xf numFmtId="0" fontId="3" fillId="0" borderId="0" xfId="0" applyNumberFormat="1" applyFont="1" applyAlignment="1">
      <alignment horizontal="left"/>
    </xf>
    <xf numFmtId="165" fontId="4" fillId="0" borderId="0" xfId="0" applyNumberFormat="1" applyFont="1" applyFill="1" applyAlignment="1">
      <alignment horizontal="center"/>
    </xf>
    <xf numFmtId="166" fontId="3" fillId="0" borderId="5" xfId="14" applyNumberFormat="1" applyFont="1" applyFill="1" applyBorder="1" applyAlignment="1"/>
    <xf numFmtId="37" fontId="3" fillId="0" borderId="0" xfId="0" applyNumberFormat="1" applyFont="1" applyFill="1" applyBorder="1" applyAlignment="1"/>
    <xf numFmtId="0" fontId="5" fillId="0" borderId="0" xfId="0" applyNumberFormat="1" applyFont="1" applyFill="1" applyAlignment="1"/>
    <xf numFmtId="37" fontId="0" fillId="0" borderId="0" xfId="14" applyNumberFormat="1" applyFont="1" applyFill="1" applyAlignment="1"/>
    <xf numFmtId="165" fontId="3" fillId="0" borderId="0" xfId="0" applyNumberFormat="1" applyFont="1" applyAlignment="1">
      <alignment horizontal="right"/>
    </xf>
    <xf numFmtId="37" fontId="0" fillId="0" borderId="0" xfId="0" applyNumberFormat="1" applyFont="1" applyFill="1" applyAlignment="1"/>
    <xf numFmtId="165" fontId="0" fillId="0" borderId="0" xfId="0" applyNumberFormat="1" applyFont="1" applyFill="1" applyAlignment="1">
      <alignment horizontal="right"/>
    </xf>
    <xf numFmtId="43" fontId="0" fillId="0" borderId="0" xfId="14" applyFont="1" applyFill="1" applyAlignment="1">
      <alignment horizontal="right"/>
    </xf>
    <xf numFmtId="37" fontId="0" fillId="0" borderId="6" xfId="0" applyNumberFormat="1" applyFont="1" applyFill="1" applyBorder="1" applyAlignment="1"/>
    <xf numFmtId="0" fontId="0" fillId="0" borderId="0" xfId="0" quotePrefix="1" applyFont="1" applyAlignment="1">
      <alignment horizontal="left"/>
    </xf>
    <xf numFmtId="37" fontId="3" fillId="0" borderId="3" xfId="14" applyNumberFormat="1" applyFont="1" applyFill="1" applyBorder="1" applyAlignment="1">
      <alignment horizontal="right"/>
    </xf>
    <xf numFmtId="166" fontId="3" fillId="0" borderId="3" xfId="14" applyNumberFormat="1" applyFont="1" applyFill="1" applyBorder="1" applyAlignment="1">
      <alignment horizontal="right"/>
    </xf>
    <xf numFmtId="37" fontId="3" fillId="0" borderId="0" xfId="14" applyNumberFormat="1" applyFont="1" applyFill="1" applyBorder="1" applyAlignment="1">
      <alignment horizontal="right"/>
    </xf>
    <xf numFmtId="0" fontId="0" fillId="0" borderId="0" xfId="0" applyFont="1" applyAlignment="1">
      <alignment horizontal="left"/>
    </xf>
    <xf numFmtId="37" fontId="0" fillId="0" borderId="5" xfId="0" applyNumberFormat="1" applyFont="1" applyFill="1" applyBorder="1" applyAlignment="1"/>
    <xf numFmtId="49" fontId="24" fillId="0" borderId="0" xfId="0" applyNumberFormat="1" applyFont="1" applyAlignment="1">
      <alignment horizontal="left"/>
    </xf>
    <xf numFmtId="0" fontId="0" fillId="0" borderId="0" xfId="0" applyNumberFormat="1" applyFont="1" applyFill="1" applyAlignment="1">
      <alignment horizontal="left"/>
    </xf>
    <xf numFmtId="0" fontId="0" fillId="0" borderId="0" xfId="0" applyFont="1" applyFill="1" applyAlignment="1">
      <alignment horizontal="left"/>
    </xf>
    <xf numFmtId="165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/>
    <xf numFmtId="0" fontId="0" fillId="0" borderId="0" xfId="0" applyNumberFormat="1" applyFont="1"/>
    <xf numFmtId="0" fontId="3" fillId="0" borderId="0" xfId="0" applyNumberFormat="1" applyFont="1"/>
    <xf numFmtId="0" fontId="3" fillId="0" borderId="0" xfId="0" quotePrefix="1" applyFont="1" applyAlignment="1">
      <alignment horizontal="left"/>
    </xf>
    <xf numFmtId="165" fontId="0" fillId="0" borderId="0" xfId="0" applyNumberFormat="1" applyFont="1" applyBorder="1" applyAlignment="1">
      <alignment horizontal="right"/>
    </xf>
    <xf numFmtId="37" fontId="3" fillId="0" borderId="3" xfId="21" applyNumberFormat="1" applyFont="1" applyFill="1" applyBorder="1" applyAlignment="1"/>
    <xf numFmtId="37" fontId="0" fillId="0" borderId="0" xfId="21" applyNumberFormat="1" applyFont="1" applyFill="1" applyBorder="1" applyAlignment="1">
      <alignment horizontal="center"/>
    </xf>
    <xf numFmtId="37" fontId="3" fillId="0" borderId="5" xfId="21" applyNumberFormat="1" applyFont="1" applyFill="1" applyBorder="1" applyAlignment="1"/>
    <xf numFmtId="0" fontId="0" fillId="0" borderId="0" xfId="0" applyNumberFormat="1" applyFont="1" applyAlignment="1">
      <alignment horizontal="center"/>
    </xf>
    <xf numFmtId="0" fontId="5" fillId="0" borderId="0" xfId="0" applyFont="1" applyFill="1" applyAlignment="1"/>
    <xf numFmtId="0" fontId="3" fillId="0" borderId="0" xfId="0" applyFont="1" applyFill="1" applyAlignment="1"/>
    <xf numFmtId="37" fontId="3" fillId="0" borderId="6" xfId="0" applyNumberFormat="1" applyFont="1" applyFill="1" applyBorder="1" applyAlignment="1"/>
    <xf numFmtId="37" fontId="0" fillId="0" borderId="0" xfId="21" applyNumberFormat="1" applyFont="1"/>
    <xf numFmtId="0" fontId="4" fillId="0" borderId="0" xfId="48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right"/>
    </xf>
    <xf numFmtId="37" fontId="0" fillId="0" borderId="6" xfId="21" applyNumberFormat="1" applyFont="1" applyFill="1" applyBorder="1" applyAlignment="1"/>
    <xf numFmtId="37" fontId="3" fillId="0" borderId="0" xfId="14" applyNumberFormat="1" applyFont="1" applyAlignment="1"/>
    <xf numFmtId="0" fontId="0" fillId="0" borderId="0" xfId="0" quotePrefix="1" applyFont="1" applyBorder="1" applyAlignment="1">
      <alignment horizontal="left"/>
    </xf>
    <xf numFmtId="0" fontId="0" fillId="0" borderId="0" xfId="0" applyFont="1" applyBorder="1" applyAlignment="1"/>
    <xf numFmtId="0" fontId="5" fillId="0" borderId="0" xfId="0" applyFont="1" applyAlignment="1"/>
    <xf numFmtId="0" fontId="3" fillId="0" borderId="0" xfId="0" applyFont="1" applyBorder="1" applyAlignment="1"/>
    <xf numFmtId="166" fontId="3" fillId="0" borderId="0" xfId="14" applyNumberFormat="1" applyFont="1" applyFill="1" applyBorder="1" applyAlignment="1"/>
    <xf numFmtId="166" fontId="3" fillId="0" borderId="0" xfId="14" applyNumberFormat="1" applyFont="1" applyAlignment="1"/>
    <xf numFmtId="37" fontId="3" fillId="0" borderId="8" xfId="0" applyNumberFormat="1" applyFont="1" applyFill="1" applyBorder="1" applyAlignment="1">
      <alignment horizontal="right"/>
    </xf>
    <xf numFmtId="37" fontId="3" fillId="0" borderId="0" xfId="0" applyNumberFormat="1" applyFont="1" applyAlignment="1"/>
    <xf numFmtId="0" fontId="3" fillId="0" borderId="0" xfId="0" applyNumberFormat="1" applyFont="1" applyBorder="1"/>
    <xf numFmtId="0" fontId="3" fillId="0" borderId="0" xfId="0" quotePrefix="1" applyFont="1" applyBorder="1" applyAlignment="1">
      <alignment horizontal="left"/>
    </xf>
    <xf numFmtId="37" fontId="3" fillId="0" borderId="0" xfId="21" applyNumberFormat="1" applyFont="1" applyFill="1" applyBorder="1" applyAlignment="1"/>
    <xf numFmtId="49" fontId="3" fillId="0" borderId="0" xfId="0" applyNumberFormat="1" applyFont="1" applyFill="1"/>
    <xf numFmtId="43" fontId="3" fillId="0" borderId="5" xfId="14" applyFont="1" applyFill="1" applyBorder="1" applyAlignment="1">
      <alignment horizontal="right"/>
    </xf>
    <xf numFmtId="43" fontId="3" fillId="0" borderId="0" xfId="14" applyFont="1" applyAlignment="1"/>
    <xf numFmtId="165" fontId="3" fillId="0" borderId="0" xfId="0" applyNumberFormat="1" applyFont="1" applyAlignment="1">
      <alignment horizontal="left"/>
    </xf>
    <xf numFmtId="166" fontId="0" fillId="0" borderId="0" xfId="14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166" fontId="4" fillId="0" borderId="0" xfId="14" applyNumberFormat="1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3" fillId="0" borderId="0" xfId="49" applyFont="1" applyAlignment="1">
      <alignment horizontal="left"/>
    </xf>
    <xf numFmtId="166" fontId="3" fillId="0" borderId="5" xfId="14" applyNumberFormat="1" applyFont="1" applyBorder="1"/>
    <xf numFmtId="166" fontId="0" fillId="0" borderId="0" xfId="14" applyNumberFormat="1" applyFont="1" applyFill="1" applyBorder="1" applyAlignment="1">
      <alignment horizontal="center"/>
    </xf>
    <xf numFmtId="0" fontId="0" fillId="0" borderId="0" xfId="0" applyFont="1" applyFill="1" applyBorder="1"/>
    <xf numFmtId="166" fontId="0" fillId="0" borderId="0" xfId="14" applyNumberFormat="1" applyFont="1" applyFill="1" applyBorder="1" applyAlignment="1"/>
    <xf numFmtId="0" fontId="3" fillId="0" borderId="0" xfId="0" applyFont="1" applyFill="1" applyAlignment="1">
      <alignment horizontal="left"/>
    </xf>
    <xf numFmtId="0" fontId="3" fillId="0" borderId="0" xfId="0" applyFont="1" applyFill="1"/>
    <xf numFmtId="166" fontId="3" fillId="0" borderId="0" xfId="14" applyNumberFormat="1" applyFont="1" applyFill="1" applyAlignment="1"/>
    <xf numFmtId="166" fontId="3" fillId="0" borderId="0" xfId="14" applyNumberFormat="1" applyFont="1" applyAlignment="1">
      <alignment horizontal="left"/>
    </xf>
    <xf numFmtId="166" fontId="26" fillId="0" borderId="0" xfId="14" applyNumberFormat="1" applyFont="1"/>
    <xf numFmtId="37" fontId="26" fillId="0" borderId="0" xfId="0" applyNumberFormat="1" applyFont="1"/>
    <xf numFmtId="0" fontId="26" fillId="0" borderId="0" xfId="0" applyFont="1"/>
    <xf numFmtId="166" fontId="0" fillId="0" borderId="0" xfId="22" applyNumberFormat="1" applyFont="1" applyAlignment="1">
      <alignment horizontal="center"/>
    </xf>
    <xf numFmtId="41" fontId="0" fillId="0" borderId="0" xfId="21" applyNumberFormat="1" applyFont="1"/>
    <xf numFmtId="166" fontId="0" fillId="0" borderId="6" xfId="22" applyNumberFormat="1" applyFont="1" applyBorder="1" applyAlignment="1">
      <alignment horizontal="center"/>
    </xf>
    <xf numFmtId="43" fontId="2" fillId="0" borderId="0" xfId="14" applyFont="1" applyFill="1" applyAlignment="1">
      <alignment horizontal="center"/>
    </xf>
    <xf numFmtId="0" fontId="5" fillId="0" borderId="0" xfId="14" applyNumberFormat="1" applyFont="1" applyFill="1" applyAlignment="1">
      <alignment horizontal="left"/>
    </xf>
    <xf numFmtId="0" fontId="2" fillId="0" borderId="0" xfId="14" applyNumberFormat="1" applyFont="1" applyFill="1" applyAlignment="1"/>
    <xf numFmtId="166" fontId="2" fillId="0" borderId="0" xfId="14" applyNumberFormat="1" applyFont="1" applyFill="1" applyBorder="1" applyAlignment="1">
      <alignment horizontal="right"/>
    </xf>
    <xf numFmtId="166" fontId="2" fillId="0" borderId="0" xfId="14" applyNumberFormat="1" applyFont="1" applyFill="1" applyAlignment="1">
      <alignment horizontal="right"/>
    </xf>
    <xf numFmtId="0" fontId="4" fillId="0" borderId="0" xfId="14" applyNumberFormat="1" applyFont="1" applyFill="1" applyAlignment="1"/>
    <xf numFmtId="0" fontId="2" fillId="0" borderId="0" xfId="48" applyNumberFormat="1" applyFont="1" applyFill="1" applyAlignment="1"/>
    <xf numFmtId="0" fontId="2" fillId="0" borderId="0" xfId="48" applyNumberFormat="1" applyFont="1" applyFill="1" applyAlignment="1">
      <alignment horizontal="right"/>
    </xf>
    <xf numFmtId="166" fontId="2" fillId="0" borderId="0" xfId="20" applyNumberFormat="1" applyFont="1" applyFill="1" applyBorder="1" applyAlignment="1">
      <alignment horizontal="center"/>
    </xf>
    <xf numFmtId="166" fontId="2" fillId="0" borderId="0" xfId="48" applyNumberFormat="1" applyFont="1" applyFill="1" applyAlignment="1"/>
    <xf numFmtId="0" fontId="2" fillId="0" borderId="0" xfId="48" applyFont="1" applyFill="1" applyAlignment="1"/>
    <xf numFmtId="166" fontId="2" fillId="0" borderId="6" xfId="14" applyNumberFormat="1" applyFont="1" applyFill="1" applyBorder="1" applyAlignment="1">
      <alignment horizontal="center"/>
    </xf>
    <xf numFmtId="166" fontId="2" fillId="0" borderId="0" xfId="0" applyNumberFormat="1" applyFont="1" applyFill="1" applyAlignment="1">
      <alignment horizontal="right"/>
    </xf>
    <xf numFmtId="0" fontId="3" fillId="0" borderId="0" xfId="48" applyNumberFormat="1" applyFont="1" applyFill="1" applyAlignment="1"/>
    <xf numFmtId="0" fontId="3" fillId="0" borderId="0" xfId="48" applyNumberFormat="1" applyFont="1" applyFill="1" applyAlignment="1">
      <alignment horizontal="right"/>
    </xf>
    <xf numFmtId="166" fontId="2" fillId="0" borderId="7" xfId="48" applyNumberFormat="1" applyFont="1" applyFill="1" applyBorder="1" applyAlignment="1">
      <alignment horizontal="right"/>
    </xf>
    <xf numFmtId="37" fontId="2" fillId="0" borderId="0" xfId="19" applyNumberFormat="1" applyFont="1" applyFill="1" applyAlignment="1"/>
    <xf numFmtId="0" fontId="3" fillId="0" borderId="0" xfId="48" applyFont="1" applyFill="1" applyAlignment="1"/>
    <xf numFmtId="165" fontId="3" fillId="0" borderId="0" xfId="48" applyNumberFormat="1" applyFont="1" applyFill="1" applyAlignment="1">
      <alignment horizontal="right"/>
    </xf>
    <xf numFmtId="0" fontId="5" fillId="0" borderId="0" xfId="48" applyFont="1" applyFill="1" applyAlignment="1">
      <alignment horizontal="center"/>
    </xf>
    <xf numFmtId="166" fontId="2" fillId="0" borderId="0" xfId="19" applyNumberFormat="1" applyFont="1" applyFill="1" applyBorder="1" applyAlignment="1"/>
    <xf numFmtId="43" fontId="2" fillId="0" borderId="0" xfId="19" applyFont="1" applyFill="1" applyBorder="1" applyAlignment="1"/>
    <xf numFmtId="166" fontId="2" fillId="0" borderId="6" xfId="19" applyNumberFormat="1" applyFont="1" applyFill="1" applyBorder="1" applyAlignment="1"/>
    <xf numFmtId="43" fontId="2" fillId="0" borderId="0" xfId="19" applyFont="1" applyFill="1" applyAlignment="1"/>
    <xf numFmtId="0" fontId="3" fillId="0" borderId="0" xfId="14" applyNumberFormat="1" applyFont="1" applyFill="1" applyAlignment="1"/>
    <xf numFmtId="166" fontId="3" fillId="0" borderId="6" xfId="19" applyNumberFormat="1" applyFont="1" applyFill="1" applyBorder="1" applyAlignment="1"/>
    <xf numFmtId="43" fontId="3" fillId="0" borderId="0" xfId="19" applyFont="1" applyFill="1" applyAlignment="1"/>
    <xf numFmtId="0" fontId="5" fillId="0" borderId="0" xfId="14" applyNumberFormat="1" applyFont="1" applyFill="1" applyAlignment="1"/>
    <xf numFmtId="0" fontId="2" fillId="0" borderId="0" xfId="0" applyNumberFormat="1" applyFont="1" applyFill="1"/>
    <xf numFmtId="0" fontId="3" fillId="0" borderId="0" xfId="14" applyNumberFormat="1" applyFont="1" applyFill="1" applyAlignment="1">
      <alignment horizontal="left"/>
    </xf>
    <xf numFmtId="166" fontId="3" fillId="0" borderId="8" xfId="14" applyNumberFormat="1" applyFont="1" applyFill="1" applyBorder="1" applyAlignment="1">
      <alignment horizontal="right"/>
    </xf>
    <xf numFmtId="0" fontId="0" fillId="0" borderId="0" xfId="14" applyNumberFormat="1" applyFont="1" applyFill="1"/>
    <xf numFmtId="0" fontId="0" fillId="0" borderId="0" xfId="14" applyNumberFormat="1" applyFont="1" applyFill="1" applyAlignment="1"/>
    <xf numFmtId="0" fontId="0" fillId="0" borderId="0" xfId="14" applyNumberFormat="1" applyFont="1" applyFill="1" applyAlignment="1">
      <alignment horizontal="left"/>
    </xf>
    <xf numFmtId="37" fontId="0" fillId="0" borderId="0" xfId="21" applyNumberFormat="1" applyFont="1" applyAlignment="1">
      <alignment horizontal="right"/>
    </xf>
    <xf numFmtId="166" fontId="2" fillId="0" borderId="0" xfId="14" applyNumberFormat="1" applyFont="1" applyFill="1" applyBorder="1" applyAlignment="1"/>
    <xf numFmtId="166" fontId="2" fillId="0" borderId="0" xfId="14" applyNumberFormat="1" applyFont="1" applyFill="1" applyBorder="1" applyAlignment="1">
      <alignment horizontal="center"/>
    </xf>
    <xf numFmtId="166" fontId="2" fillId="0" borderId="0" xfId="14" applyNumberFormat="1" applyFont="1" applyFill="1" applyBorder="1" applyAlignment="1">
      <alignment vertical="center"/>
    </xf>
    <xf numFmtId="0" fontId="3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37" fontId="0" fillId="0" borderId="0" xfId="21" applyNumberFormat="1" applyFont="1" applyFill="1" applyAlignment="1">
      <alignment horizontal="right"/>
    </xf>
    <xf numFmtId="166" fontId="3" fillId="0" borderId="6" xfId="14" applyNumberFormat="1" applyFont="1" applyBorder="1" applyAlignment="1"/>
    <xf numFmtId="165" fontId="3" fillId="0" borderId="0" xfId="0" applyNumberFormat="1" applyFont="1" applyBorder="1" applyAlignment="1"/>
    <xf numFmtId="165" fontId="3" fillId="0" borderId="0" xfId="0" applyNumberFormat="1" applyFont="1" applyAlignment="1"/>
    <xf numFmtId="0" fontId="25" fillId="0" borderId="0" xfId="0" applyFont="1" applyAlignment="1">
      <alignment horizontal="right"/>
    </xf>
    <xf numFmtId="0" fontId="27" fillId="0" borderId="0" xfId="0" applyFont="1" applyAlignment="1">
      <alignment horizontal="right"/>
    </xf>
    <xf numFmtId="37" fontId="0" fillId="0" borderId="0" xfId="0" applyNumberFormat="1" applyFont="1" applyFill="1"/>
    <xf numFmtId="41" fontId="0" fillId="0" borderId="0" xfId="0" applyNumberFormat="1" applyFont="1" applyFill="1" applyAlignment="1">
      <alignment horizontal="center"/>
    </xf>
    <xf numFmtId="166" fontId="3" fillId="0" borderId="6" xfId="21" applyNumberFormat="1" applyFont="1" applyFill="1" applyBorder="1" applyAlignment="1">
      <alignment horizontal="center"/>
    </xf>
    <xf numFmtId="37" fontId="3" fillId="0" borderId="0" xfId="0" applyNumberFormat="1" applyFont="1" applyFill="1"/>
    <xf numFmtId="0" fontId="6" fillId="0" borderId="0" xfId="14" applyNumberFormat="1" applyFont="1" applyFill="1" applyBorder="1" applyAlignment="1"/>
    <xf numFmtId="165" fontId="6" fillId="0" borderId="0" xfId="48" applyNumberFormat="1" applyFont="1" applyFill="1" applyBorder="1" applyAlignment="1"/>
    <xf numFmtId="0" fontId="7" fillId="0" borderId="0" xfId="14" applyNumberFormat="1" applyFont="1" applyFill="1" applyAlignment="1"/>
    <xf numFmtId="165" fontId="7" fillId="0" borderId="0" xfId="48" applyNumberFormat="1" applyFont="1" applyFill="1" applyAlignment="1"/>
    <xf numFmtId="43" fontId="7" fillId="0" borderId="0" xfId="14" applyFont="1" applyFill="1" applyAlignment="1">
      <alignment horizontal="left"/>
    </xf>
    <xf numFmtId="165" fontId="7" fillId="0" borderId="0" xfId="48" applyNumberFormat="1" applyFont="1" applyFill="1" applyAlignment="1">
      <alignment horizontal="left"/>
    </xf>
    <xf numFmtId="165" fontId="3" fillId="0" borderId="0" xfId="48" applyNumberFormat="1" applyFont="1" applyFill="1" applyAlignment="1">
      <alignment horizontal="left"/>
    </xf>
    <xf numFmtId="43" fontId="3" fillId="0" borderId="0" xfId="14" applyFont="1" applyFill="1" applyAlignment="1"/>
    <xf numFmtId="0" fontId="2" fillId="0" borderId="0" xfId="0" applyNumberFormat="1" applyFont="1" applyFill="1" applyAlignment="1">
      <alignment horizontal="center"/>
    </xf>
    <xf numFmtId="165" fontId="2" fillId="0" borderId="0" xfId="48" applyNumberFormat="1" applyFont="1" applyFill="1" applyAlignment="1">
      <alignment horizontal="right"/>
    </xf>
    <xf numFmtId="0" fontId="4" fillId="0" borderId="0" xfId="48" applyNumberFormat="1" applyFont="1" applyFill="1" applyAlignment="1"/>
    <xf numFmtId="37" fontId="2" fillId="0" borderId="0" xfId="19" applyNumberFormat="1" applyFont="1" applyFill="1" applyAlignment="1">
      <alignment horizontal="right"/>
    </xf>
    <xf numFmtId="0" fontId="4" fillId="0" borderId="0" xfId="14" applyNumberFormat="1" applyFont="1" applyFill="1"/>
    <xf numFmtId="166" fontId="3" fillId="0" borderId="0" xfId="14" applyNumberFormat="1" applyFont="1" applyFill="1" applyAlignment="1">
      <alignment horizontal="right"/>
    </xf>
    <xf numFmtId="0" fontId="2" fillId="0" borderId="0" xfId="0" applyNumberFormat="1" applyFont="1" applyFill="1" applyAlignment="1"/>
    <xf numFmtId="0" fontId="2" fillId="0" borderId="0" xfId="0" applyFont="1" applyFill="1"/>
    <xf numFmtId="166" fontId="2" fillId="0" borderId="0" xfId="19" applyNumberFormat="1" applyFont="1" applyFill="1" applyAlignment="1"/>
    <xf numFmtId="166" fontId="2" fillId="0" borderId="0" xfId="14" applyNumberFormat="1" applyFont="1" applyFill="1" applyAlignment="1"/>
    <xf numFmtId="166" fontId="3" fillId="0" borderId="3" xfId="14" applyNumberFormat="1" applyFont="1" applyFill="1" applyBorder="1" applyAlignment="1">
      <alignment horizontal="center"/>
    </xf>
    <xf numFmtId="166" fontId="3" fillId="0" borderId="0" xfId="14" applyNumberFormat="1" applyFont="1" applyFill="1" applyBorder="1" applyAlignment="1">
      <alignment horizontal="center"/>
    </xf>
    <xf numFmtId="166" fontId="2" fillId="0" borderId="7" xfId="14" applyNumberFormat="1" applyFont="1" applyFill="1" applyBorder="1" applyAlignment="1"/>
    <xf numFmtId="37" fontId="3" fillId="0" borderId="0" xfId="19" applyNumberFormat="1" applyFont="1" applyFill="1" applyAlignment="1"/>
    <xf numFmtId="166" fontId="2" fillId="0" borderId="6" xfId="14" applyNumberFormat="1" applyFont="1" applyFill="1" applyBorder="1" applyAlignment="1"/>
    <xf numFmtId="0" fontId="5" fillId="0" borderId="0" xfId="48" applyNumberFormat="1" applyFont="1" applyFill="1" applyAlignment="1"/>
    <xf numFmtId="0" fontId="5" fillId="0" borderId="0" xfId="48" applyNumberFormat="1" applyFont="1" applyFill="1" applyAlignment="1">
      <alignment horizontal="right"/>
    </xf>
    <xf numFmtId="166" fontId="5" fillId="0" borderId="0" xfId="14" applyNumberFormat="1" applyFont="1" applyFill="1" applyAlignment="1"/>
    <xf numFmtId="43" fontId="5" fillId="0" borderId="0" xfId="19" applyFont="1" applyFill="1" applyAlignment="1"/>
    <xf numFmtId="0" fontId="5" fillId="0" borderId="0" xfId="48" applyFont="1" applyFill="1" applyAlignment="1"/>
    <xf numFmtId="43" fontId="19" fillId="0" borderId="0" xfId="14" applyFont="1" applyFill="1" applyAlignment="1"/>
    <xf numFmtId="0" fontId="19" fillId="0" borderId="0" xfId="48" applyFont="1" applyFill="1" applyAlignment="1"/>
    <xf numFmtId="165" fontId="19" fillId="0" borderId="0" xfId="48" applyNumberFormat="1" applyFont="1" applyFill="1" applyAlignment="1">
      <alignment horizontal="right"/>
    </xf>
    <xf numFmtId="43" fontId="19" fillId="0" borderId="0" xfId="19" applyFont="1" applyFill="1" applyAlignment="1"/>
    <xf numFmtId="4" fontId="19" fillId="0" borderId="0" xfId="0" applyNumberFormat="1" applyFont="1" applyFill="1" applyBorder="1" applyAlignment="1">
      <alignment vertical="center" wrapText="1"/>
    </xf>
    <xf numFmtId="3" fontId="19" fillId="0" borderId="0" xfId="0" applyNumberFormat="1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43" fontId="28" fillId="0" borderId="0" xfId="14" applyFont="1" applyAlignment="1"/>
    <xf numFmtId="0" fontId="3" fillId="0" borderId="0" xfId="0" applyFont="1" applyAlignment="1">
      <alignment horizontal="center"/>
    </xf>
    <xf numFmtId="165" fontId="7" fillId="0" borderId="0" xfId="0" applyNumberFormat="1" applyFont="1" applyAlignment="1">
      <alignment horizontal="left"/>
    </xf>
    <xf numFmtId="37" fontId="0" fillId="0" borderId="0" xfId="21" applyNumberFormat="1" applyFont="1" applyFill="1"/>
    <xf numFmtId="49" fontId="0" fillId="0" borderId="0" xfId="0" quotePrefix="1" applyNumberFormat="1" applyFont="1" applyAlignment="1">
      <alignment horizontal="center"/>
    </xf>
    <xf numFmtId="165" fontId="7" fillId="0" borderId="0" xfId="0" applyNumberFormat="1" applyFont="1" applyAlignment="1">
      <alignment horizontal="left"/>
    </xf>
    <xf numFmtId="166" fontId="4" fillId="0" borderId="0" xfId="14" applyNumberFormat="1" applyFont="1" applyAlignment="1">
      <alignment horizontal="center"/>
    </xf>
    <xf numFmtId="166" fontId="3" fillId="0" borderId="0" xfId="14" applyNumberFormat="1" applyFont="1" applyAlignment="1">
      <alignment horizontal="center"/>
    </xf>
    <xf numFmtId="49" fontId="0" fillId="0" borderId="0" xfId="0" quotePrefix="1" applyNumberFormat="1" applyFont="1" applyAlignment="1"/>
    <xf numFmtId="0" fontId="4" fillId="5" borderId="0" xfId="48" applyFont="1" applyFill="1" applyAlignment="1">
      <alignment horizontal="center"/>
    </xf>
    <xf numFmtId="37" fontId="0" fillId="0" borderId="6" xfId="21" applyNumberFormat="1" applyFont="1" applyFill="1" applyBorder="1"/>
    <xf numFmtId="43" fontId="0" fillId="0" borderId="6" xfId="14" applyFont="1" applyFill="1" applyBorder="1" applyAlignment="1"/>
    <xf numFmtId="37" fontId="0" fillId="0" borderId="0" xfId="14" applyNumberFormat="1" applyFont="1" applyFill="1" applyAlignment="1">
      <alignment horizontal="right"/>
    </xf>
    <xf numFmtId="43" fontId="0" fillId="0" borderId="6" xfId="14" applyFont="1" applyFill="1" applyBorder="1" applyAlignment="1">
      <alignment horizontal="right"/>
    </xf>
    <xf numFmtId="166" fontId="0" fillId="0" borderId="0" xfId="14" applyNumberFormat="1" applyFont="1" applyBorder="1" applyAlignment="1">
      <alignment horizontal="center"/>
    </xf>
    <xf numFmtId="166" fontId="0" fillId="0" borderId="6" xfId="14" applyNumberFormat="1" applyFont="1" applyBorder="1"/>
    <xf numFmtId="166" fontId="0" fillId="0" borderId="0" xfId="2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66" fontId="0" fillId="0" borderId="0" xfId="20" applyNumberFormat="1" applyFont="1" applyFill="1"/>
    <xf numFmtId="37" fontId="0" fillId="0" borderId="0" xfId="20" applyNumberFormat="1" applyFont="1" applyFill="1"/>
    <xf numFmtId="166" fontId="3" fillId="0" borderId="6" xfId="14" applyNumberFormat="1" applyFont="1" applyFill="1" applyBorder="1" applyAlignment="1"/>
    <xf numFmtId="37" fontId="0" fillId="0" borderId="0" xfId="21" applyNumberFormat="1" applyFont="1" applyFill="1" applyAlignment="1">
      <alignment horizontal="center"/>
    </xf>
    <xf numFmtId="37" fontId="0" fillId="0" borderId="0" xfId="0" applyNumberFormat="1" applyFont="1" applyFill="1" applyAlignment="1">
      <alignment horizontal="right"/>
    </xf>
    <xf numFmtId="37" fontId="0" fillId="0" borderId="6" xfId="0" applyNumberFormat="1" applyFont="1" applyFill="1" applyBorder="1" applyAlignment="1">
      <alignment horizontal="right"/>
    </xf>
    <xf numFmtId="166" fontId="3" fillId="0" borderId="3" xfId="14" applyNumberFormat="1" applyFont="1" applyFill="1" applyBorder="1" applyAlignment="1"/>
    <xf numFmtId="0" fontId="25" fillId="0" borderId="0" xfId="0" applyFont="1" applyFill="1" applyAlignment="1">
      <alignment horizontal="right"/>
    </xf>
    <xf numFmtId="37" fontId="0" fillId="0" borderId="6" xfId="21" applyNumberFormat="1" applyFont="1" applyFill="1" applyBorder="1" applyAlignment="1">
      <alignment horizontal="right"/>
    </xf>
    <xf numFmtId="37" fontId="3" fillId="0" borderId="0" xfId="14" applyNumberFormat="1" applyFont="1" applyFill="1" applyAlignment="1"/>
    <xf numFmtId="37" fontId="2" fillId="0" borderId="0" xfId="14" applyNumberFormat="1" applyFont="1" applyFill="1" applyAlignment="1">
      <alignment horizontal="right"/>
    </xf>
    <xf numFmtId="166" fontId="2" fillId="0" borderId="6" xfId="21" applyNumberFormat="1" applyFont="1" applyFill="1" applyBorder="1" applyAlignment="1">
      <alignment horizontal="center"/>
    </xf>
    <xf numFmtId="37" fontId="3" fillId="0" borderId="0" xfId="0" applyNumberFormat="1" applyFont="1" applyFill="1" applyAlignment="1"/>
    <xf numFmtId="0" fontId="0" fillId="0" borderId="0" xfId="0" applyFont="1" applyAlignment="1">
      <alignment horizontal="center"/>
    </xf>
    <xf numFmtId="165" fontId="7" fillId="0" borderId="0" xfId="0" applyNumberFormat="1" applyFont="1" applyAlignment="1">
      <alignment horizontal="left"/>
    </xf>
    <xf numFmtId="166" fontId="4" fillId="0" borderId="0" xfId="14" applyNumberFormat="1" applyFont="1" applyAlignment="1">
      <alignment horizontal="center"/>
    </xf>
    <xf numFmtId="37" fontId="3" fillId="0" borderId="7" xfId="0" applyNumberFormat="1" applyFont="1" applyFill="1" applyBorder="1" applyAlignment="1"/>
    <xf numFmtId="166" fontId="3" fillId="0" borderId="7" xfId="21" applyNumberFormat="1" applyFont="1" applyFill="1" applyBorder="1" applyAlignment="1">
      <alignment horizontal="right"/>
    </xf>
    <xf numFmtId="43" fontId="0" fillId="0" borderId="0" xfId="14" applyFont="1" applyBorder="1" applyAlignment="1"/>
    <xf numFmtId="43" fontId="0" fillId="0" borderId="0" xfId="14" applyFont="1" applyBorder="1"/>
    <xf numFmtId="43" fontId="3" fillId="0" borderId="6" xfId="14" applyFont="1" applyBorder="1" applyAlignment="1">
      <alignment horizontal="right"/>
    </xf>
    <xf numFmtId="0" fontId="0" fillId="0" borderId="0" xfId="48" applyNumberFormat="1" applyFont="1" applyFill="1"/>
    <xf numFmtId="166" fontId="2" fillId="0" borderId="6" xfId="14" applyNumberFormat="1" applyFont="1" applyFill="1" applyBorder="1" applyAlignment="1">
      <alignment horizontal="right"/>
    </xf>
    <xf numFmtId="166" fontId="2" fillId="0" borderId="6" xfId="14" applyNumberFormat="1" applyFont="1" applyFill="1" applyBorder="1" applyAlignment="1">
      <alignment vertical="center"/>
    </xf>
    <xf numFmtId="0" fontId="0" fillId="0" borderId="0" xfId="48" applyFont="1" applyFill="1" applyAlignment="1"/>
    <xf numFmtId="166" fontId="2" fillId="0" borderId="6" xfId="14" applyNumberFormat="1" applyFont="1" applyBorder="1"/>
    <xf numFmtId="166" fontId="2" fillId="0" borderId="6" xfId="14" applyNumberFormat="1" applyFont="1" applyBorder="1" applyAlignment="1">
      <alignment horizontal="center"/>
    </xf>
    <xf numFmtId="166" fontId="2" fillId="0" borderId="6" xfId="14" applyNumberFormat="1" applyFont="1" applyBorder="1" applyAlignment="1">
      <alignment horizontal="right"/>
    </xf>
    <xf numFmtId="166" fontId="2" fillId="0" borderId="0" xfId="14" applyNumberFormat="1" applyFont="1" applyAlignment="1">
      <alignment horizontal="right"/>
    </xf>
    <xf numFmtId="165" fontId="7" fillId="0" borderId="0" xfId="0" applyNumberFormat="1" applyFont="1" applyAlignment="1">
      <alignment horizontal="left"/>
    </xf>
    <xf numFmtId="166" fontId="2" fillId="0" borderId="0" xfId="14" applyNumberFormat="1" applyFont="1" applyAlignment="1">
      <alignment horizontal="center"/>
    </xf>
    <xf numFmtId="0" fontId="0" fillId="0" borderId="0" xfId="48" applyNumberFormat="1" applyFont="1" applyFill="1" applyAlignment="1"/>
    <xf numFmtId="0" fontId="4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Alignment="1">
      <alignment horizontal="center"/>
    </xf>
    <xf numFmtId="0" fontId="0" fillId="0" borderId="0" xfId="0" applyFont="1" applyAlignment="1">
      <alignment horizontal="center"/>
    </xf>
    <xf numFmtId="165" fontId="7" fillId="0" borderId="0" xfId="0" applyNumberFormat="1" applyFont="1" applyAlignment="1">
      <alignment horizontal="left"/>
    </xf>
    <xf numFmtId="166" fontId="0" fillId="0" borderId="6" xfId="14" applyNumberFormat="1" applyFont="1" applyBorder="1" applyAlignment="1">
      <alignment horizontal="center"/>
    </xf>
    <xf numFmtId="166" fontId="4" fillId="0" borderId="0" xfId="14" applyNumberFormat="1" applyFont="1" applyAlignment="1">
      <alignment horizontal="center"/>
    </xf>
    <xf numFmtId="0" fontId="4" fillId="0" borderId="0" xfId="48" applyNumberFormat="1" applyFont="1" applyFill="1" applyBorder="1" applyAlignment="1">
      <alignment horizontal="center" vertical="center"/>
    </xf>
  </cellXfs>
  <cellStyles count="70">
    <cellStyle name="Calc Currency (0)" xfId="1" xr:uid="{00000000-0005-0000-0000-000000000000}"/>
    <cellStyle name="Calc Currency (0) 2" xfId="2" xr:uid="{00000000-0005-0000-0000-000001000000}"/>
    <cellStyle name="Calc Currency (2)" xfId="3" xr:uid="{00000000-0005-0000-0000-000002000000}"/>
    <cellStyle name="Calc Percent (0)" xfId="4" xr:uid="{00000000-0005-0000-0000-000003000000}"/>
    <cellStyle name="Calc Percent (1)" xfId="5" xr:uid="{00000000-0005-0000-0000-000004000000}"/>
    <cellStyle name="Calc Percent (1) 2" xfId="6" xr:uid="{00000000-0005-0000-0000-000005000000}"/>
    <cellStyle name="Calc Percent (2)" xfId="7" xr:uid="{00000000-0005-0000-0000-000006000000}"/>
    <cellStyle name="Calc Percent (2) 2" xfId="8" xr:uid="{00000000-0005-0000-0000-000007000000}"/>
    <cellStyle name="Calc Units (0)" xfId="9" xr:uid="{00000000-0005-0000-0000-000008000000}"/>
    <cellStyle name="Calc Units (0) 2" xfId="10" xr:uid="{00000000-0005-0000-0000-000009000000}"/>
    <cellStyle name="Calc Units (1)" xfId="11" xr:uid="{00000000-0005-0000-0000-00000A000000}"/>
    <cellStyle name="Calc Units (1) 2" xfId="12" xr:uid="{00000000-0005-0000-0000-00000B000000}"/>
    <cellStyle name="Calc Units (2)" xfId="13" xr:uid="{00000000-0005-0000-0000-00000C000000}"/>
    <cellStyle name="Comma" xfId="14" builtinId="3"/>
    <cellStyle name="Comma [00]" xfId="15" xr:uid="{00000000-0005-0000-0000-00000E000000}"/>
    <cellStyle name="Comma [00] 2" xfId="16" xr:uid="{00000000-0005-0000-0000-00000F000000}"/>
    <cellStyle name="Comma 2" xfId="17" xr:uid="{00000000-0005-0000-0000-000010000000}"/>
    <cellStyle name="Comma 2 2" xfId="18" xr:uid="{00000000-0005-0000-0000-000011000000}"/>
    <cellStyle name="Comma 3" xfId="19" xr:uid="{00000000-0005-0000-0000-000012000000}"/>
    <cellStyle name="Comma 3 2" xfId="20" xr:uid="{00000000-0005-0000-0000-000013000000}"/>
    <cellStyle name="Comma 4" xfId="21" xr:uid="{00000000-0005-0000-0000-000014000000}"/>
    <cellStyle name="Comma 4 2" xfId="22" xr:uid="{00000000-0005-0000-0000-000015000000}"/>
    <cellStyle name="Currency [00]" xfId="23" xr:uid="{00000000-0005-0000-0000-000016000000}"/>
    <cellStyle name="Date Short" xfId="24" xr:uid="{00000000-0005-0000-0000-000017000000}"/>
    <cellStyle name="DELTA" xfId="25" xr:uid="{00000000-0005-0000-0000-000018000000}"/>
    <cellStyle name="DELTA 2" xfId="26" xr:uid="{00000000-0005-0000-0000-000019000000}"/>
    <cellStyle name="Enter Currency (0)" xfId="27" xr:uid="{00000000-0005-0000-0000-00001A000000}"/>
    <cellStyle name="Enter Currency (0) 2" xfId="28" xr:uid="{00000000-0005-0000-0000-00001B000000}"/>
    <cellStyle name="Enter Currency (2)" xfId="29" xr:uid="{00000000-0005-0000-0000-00001C000000}"/>
    <cellStyle name="Enter Units (0)" xfId="30" xr:uid="{00000000-0005-0000-0000-00001D000000}"/>
    <cellStyle name="Enter Units (0) 2" xfId="31" xr:uid="{00000000-0005-0000-0000-00001E000000}"/>
    <cellStyle name="Enter Units (1)" xfId="32" xr:uid="{00000000-0005-0000-0000-00001F000000}"/>
    <cellStyle name="Enter Units (1) 2" xfId="33" xr:uid="{00000000-0005-0000-0000-000020000000}"/>
    <cellStyle name="Enter Units (2)" xfId="34" xr:uid="{00000000-0005-0000-0000-000021000000}"/>
    <cellStyle name="Grey" xfId="35" xr:uid="{00000000-0005-0000-0000-000022000000}"/>
    <cellStyle name="Header1" xfId="36" xr:uid="{00000000-0005-0000-0000-000023000000}"/>
    <cellStyle name="Header2" xfId="37" xr:uid="{00000000-0005-0000-0000-000024000000}"/>
    <cellStyle name="Input [yellow]" xfId="38" xr:uid="{00000000-0005-0000-0000-000025000000}"/>
    <cellStyle name="Link Currency (0)" xfId="39" xr:uid="{00000000-0005-0000-0000-000026000000}"/>
    <cellStyle name="Link Currency (0) 2" xfId="40" xr:uid="{00000000-0005-0000-0000-000027000000}"/>
    <cellStyle name="Link Currency (2)" xfId="41" xr:uid="{00000000-0005-0000-0000-000028000000}"/>
    <cellStyle name="Link Units (0)" xfId="42" xr:uid="{00000000-0005-0000-0000-000029000000}"/>
    <cellStyle name="Link Units (0) 2" xfId="43" xr:uid="{00000000-0005-0000-0000-00002A000000}"/>
    <cellStyle name="Link Units (1)" xfId="44" xr:uid="{00000000-0005-0000-0000-00002B000000}"/>
    <cellStyle name="Link Units (1) 2" xfId="45" xr:uid="{00000000-0005-0000-0000-00002C000000}"/>
    <cellStyle name="Link Units (2)" xfId="46" xr:uid="{00000000-0005-0000-0000-00002D000000}"/>
    <cellStyle name="Normal" xfId="0" builtinId="0"/>
    <cellStyle name="Normal - Style1" xfId="47" xr:uid="{00000000-0005-0000-0000-00002F000000}"/>
    <cellStyle name="Normal 2" xfId="48" xr:uid="{00000000-0005-0000-0000-000030000000}"/>
    <cellStyle name="Normal_Dusit03-Accounts-A3103-TT" xfId="49" xr:uid="{00000000-0005-0000-0000-000031000000}"/>
    <cellStyle name="paint" xfId="50" xr:uid="{00000000-0005-0000-0000-000032000000}"/>
    <cellStyle name="Percent [0]" xfId="51" xr:uid="{00000000-0005-0000-0000-000033000000}"/>
    <cellStyle name="Percent [0] 2" xfId="52" xr:uid="{00000000-0005-0000-0000-000034000000}"/>
    <cellStyle name="Percent [00]" xfId="53" xr:uid="{00000000-0005-0000-0000-000035000000}"/>
    <cellStyle name="Percent [2]" xfId="54" xr:uid="{00000000-0005-0000-0000-000036000000}"/>
    <cellStyle name="PrePop Currency (0)" xfId="55" xr:uid="{00000000-0005-0000-0000-000037000000}"/>
    <cellStyle name="PrePop Currency (0) 2" xfId="56" xr:uid="{00000000-0005-0000-0000-000038000000}"/>
    <cellStyle name="PrePop Currency (2)" xfId="57" xr:uid="{00000000-0005-0000-0000-000039000000}"/>
    <cellStyle name="PrePop Units (0)" xfId="58" xr:uid="{00000000-0005-0000-0000-00003A000000}"/>
    <cellStyle name="PrePop Units (0) 2" xfId="59" xr:uid="{00000000-0005-0000-0000-00003B000000}"/>
    <cellStyle name="PrePop Units (1)" xfId="60" xr:uid="{00000000-0005-0000-0000-00003C000000}"/>
    <cellStyle name="PrePop Units (1) 2" xfId="61" xr:uid="{00000000-0005-0000-0000-00003D000000}"/>
    <cellStyle name="PrePop Units (2)" xfId="62" xr:uid="{00000000-0005-0000-0000-00003E000000}"/>
    <cellStyle name="Text Indent A" xfId="63" xr:uid="{00000000-0005-0000-0000-00003F000000}"/>
    <cellStyle name="Text Indent B" xfId="64" xr:uid="{00000000-0005-0000-0000-000040000000}"/>
    <cellStyle name="Text Indent B 2" xfId="65" xr:uid="{00000000-0005-0000-0000-000041000000}"/>
    <cellStyle name="Text Indent C" xfId="66" xr:uid="{00000000-0005-0000-0000-000042000000}"/>
    <cellStyle name="Text Indent C 2" xfId="67" xr:uid="{00000000-0005-0000-0000-000043000000}"/>
    <cellStyle name="เครื่องหมายจุลภาค_SCBE_1Q11#3" xfId="68" xr:uid="{00000000-0005-0000-0000-000044000000}"/>
    <cellStyle name="ปกติ_SCBE_1Q11#3" xfId="69" xr:uid="{00000000-0005-0000-0000-00004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56590</xdr:colOff>
      <xdr:row>7</xdr:row>
      <xdr:rowOff>73398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DD7C799-1B3C-4E4E-9C7F-24EC6DFDE534}"/>
            </a:ext>
          </a:extLst>
        </xdr:cNvPr>
        <xdr:cNvSpPr txBox="1"/>
      </xdr:nvSpPr>
      <xdr:spPr>
        <a:xfrm>
          <a:off x="7073153" y="376181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40715</xdr:colOff>
      <xdr:row>9</xdr:row>
      <xdr:rowOff>73398</xdr:rowOff>
    </xdr:from>
    <xdr:ext cx="65" cy="17222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F06611D0-75FA-43BE-8D70-FD45528DD8A6}"/>
            </a:ext>
          </a:extLst>
        </xdr:cNvPr>
        <xdr:cNvSpPr txBox="1"/>
      </xdr:nvSpPr>
      <xdr:spPr>
        <a:xfrm>
          <a:off x="7343215" y="378814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53"/>
  <sheetViews>
    <sheetView tabSelected="1" view="pageBreakPreview" zoomScale="90" zoomScaleNormal="100" zoomScaleSheetLayoutView="90" workbookViewId="0">
      <selection activeCell="A2" sqref="A2"/>
    </sheetView>
  </sheetViews>
  <sheetFormatPr defaultColWidth="11" defaultRowHeight="22.9" customHeight="1"/>
  <cols>
    <col min="1" max="1" width="2.7265625" style="23" customWidth="1"/>
    <col min="2" max="3" width="2.7265625" style="4" customWidth="1"/>
    <col min="4" max="4" width="9.54296875" style="4" customWidth="1"/>
    <col min="5" max="5" width="29.26953125" style="4" customWidth="1"/>
    <col min="6" max="6" width="1.81640625" style="17" customWidth="1"/>
    <col min="7" max="7" width="9.36328125" style="2" customWidth="1"/>
    <col min="8" max="8" width="1.7265625" style="17" customWidth="1"/>
    <col min="9" max="9" width="16.26953125" style="17" customWidth="1"/>
    <col min="10" max="10" width="1.453125" style="17" customWidth="1"/>
    <col min="11" max="11" width="16.26953125" style="16" customWidth="1"/>
    <col min="12" max="12" width="14.7265625" style="5" bestFit="1" customWidth="1"/>
    <col min="13" max="13" width="18" style="5" bestFit="1" customWidth="1"/>
    <col min="14" max="14" width="15.7265625" style="4" bestFit="1" customWidth="1"/>
    <col min="15" max="16384" width="11" style="4"/>
  </cols>
  <sheetData>
    <row r="1" spans="1:14" s="1" customFormat="1" ht="22.9" customHeight="1">
      <c r="A1" s="13" t="s">
        <v>123</v>
      </c>
      <c r="B1" s="6"/>
      <c r="C1" s="6"/>
      <c r="D1" s="6"/>
      <c r="E1" s="6"/>
      <c r="F1" s="6"/>
      <c r="G1" s="6"/>
      <c r="H1" s="6"/>
      <c r="I1" s="6"/>
      <c r="J1" s="6"/>
      <c r="K1" s="15"/>
      <c r="L1" s="3"/>
      <c r="M1" s="3"/>
    </row>
    <row r="2" spans="1:14" s="1" customFormat="1" ht="22.9" customHeight="1">
      <c r="A2" s="14" t="s">
        <v>27</v>
      </c>
      <c r="B2" s="7"/>
      <c r="C2" s="7"/>
      <c r="D2" s="7"/>
      <c r="E2" s="7"/>
      <c r="F2" s="7"/>
      <c r="G2" s="7"/>
      <c r="H2" s="7"/>
      <c r="I2" s="7"/>
      <c r="J2" s="7"/>
      <c r="K2" s="15"/>
      <c r="L2" s="3"/>
      <c r="M2" s="3"/>
    </row>
    <row r="3" spans="1:14" s="1" customFormat="1" ht="22.9" customHeight="1">
      <c r="A3" s="14"/>
      <c r="B3" s="7"/>
      <c r="C3" s="7"/>
      <c r="D3" s="7"/>
      <c r="E3" s="7"/>
      <c r="F3" s="7"/>
      <c r="G3" s="7"/>
      <c r="H3" s="7"/>
      <c r="I3" s="7"/>
      <c r="J3" s="7"/>
      <c r="K3" s="15"/>
      <c r="L3" s="3"/>
      <c r="M3" s="3"/>
    </row>
    <row r="4" spans="1:14" s="8" customFormat="1" ht="22.9" customHeight="1">
      <c r="A4" s="42"/>
      <c r="B4" s="43"/>
      <c r="I4" s="215" t="s">
        <v>117</v>
      </c>
      <c r="J4" s="219"/>
      <c r="K4" s="45" t="s">
        <v>40</v>
      </c>
      <c r="L4" s="10"/>
      <c r="M4" s="10"/>
    </row>
    <row r="5" spans="1:14" s="8" customFormat="1" ht="22.5" customHeight="1">
      <c r="A5" s="42" t="s">
        <v>7</v>
      </c>
      <c r="F5" s="11"/>
      <c r="G5" s="46" t="s">
        <v>11</v>
      </c>
      <c r="H5" s="44"/>
      <c r="I5" s="47">
        <v>2021</v>
      </c>
      <c r="J5" s="44"/>
      <c r="K5" s="47">
        <v>2020</v>
      </c>
      <c r="L5" s="10"/>
      <c r="M5" s="10"/>
    </row>
    <row r="6" spans="1:14" s="8" customFormat="1" ht="22.5" customHeight="1">
      <c r="A6" s="42"/>
      <c r="F6" s="11"/>
      <c r="G6" s="46"/>
      <c r="H6" s="11"/>
      <c r="I6" s="261" t="s">
        <v>6</v>
      </c>
      <c r="J6" s="261"/>
      <c r="K6" s="261"/>
      <c r="L6" s="10"/>
      <c r="M6" s="10"/>
    </row>
    <row r="7" spans="1:14" s="8" customFormat="1" ht="22.9" customHeight="1">
      <c r="A7" s="48" t="s">
        <v>3</v>
      </c>
      <c r="B7" s="49"/>
      <c r="C7" s="49"/>
      <c r="D7" s="49"/>
      <c r="F7" s="11"/>
      <c r="G7" s="9" t="s">
        <v>124</v>
      </c>
      <c r="H7" s="11"/>
      <c r="I7" s="214">
        <v>1007629531</v>
      </c>
      <c r="J7" s="37"/>
      <c r="K7" s="20">
        <v>756123104</v>
      </c>
      <c r="L7" s="10"/>
      <c r="M7" s="10"/>
    </row>
    <row r="8" spans="1:14" s="8" customFormat="1" ht="22.9" customHeight="1">
      <c r="A8" s="48" t="s">
        <v>36</v>
      </c>
      <c r="B8" s="49"/>
      <c r="C8" s="49"/>
      <c r="D8" s="49"/>
      <c r="F8" s="11"/>
      <c r="G8" s="9">
        <v>6</v>
      </c>
      <c r="H8" s="11"/>
      <c r="I8" s="214">
        <v>932859274</v>
      </c>
      <c r="J8" s="37"/>
      <c r="K8" s="20">
        <v>782204617</v>
      </c>
      <c r="L8" s="10"/>
      <c r="M8" s="10"/>
    </row>
    <row r="9" spans="1:14" s="8" customFormat="1" ht="22.9" customHeight="1">
      <c r="A9" s="48" t="s">
        <v>42</v>
      </c>
      <c r="B9" s="49"/>
      <c r="C9" s="49"/>
      <c r="D9" s="49"/>
      <c r="F9" s="11"/>
      <c r="G9" s="9">
        <v>7</v>
      </c>
      <c r="H9" s="11"/>
      <c r="I9" s="214">
        <v>3854476656</v>
      </c>
      <c r="J9" s="37"/>
      <c r="K9" s="20">
        <v>4582507550</v>
      </c>
      <c r="L9" s="10"/>
      <c r="M9" s="10"/>
    </row>
    <row r="10" spans="1:14" s="8" customFormat="1" ht="22.9" customHeight="1">
      <c r="A10" s="48" t="s">
        <v>61</v>
      </c>
      <c r="B10" s="49"/>
      <c r="C10" s="49"/>
      <c r="D10" s="49"/>
      <c r="F10" s="11"/>
      <c r="G10" s="9">
        <v>8</v>
      </c>
      <c r="H10" s="11"/>
      <c r="I10" s="214">
        <v>535383287</v>
      </c>
      <c r="J10" s="37"/>
      <c r="K10" s="20">
        <v>486479480</v>
      </c>
      <c r="L10" s="10"/>
      <c r="M10" s="10"/>
    </row>
    <row r="11" spans="1:14" s="8" customFormat="1" ht="22.9" customHeight="1">
      <c r="A11" s="48" t="s">
        <v>87</v>
      </c>
      <c r="B11" s="49"/>
      <c r="C11" s="49"/>
      <c r="D11" s="49"/>
      <c r="F11" s="11"/>
      <c r="G11" s="9">
        <v>9</v>
      </c>
      <c r="H11" s="11"/>
      <c r="I11" s="214">
        <v>3624368196</v>
      </c>
      <c r="J11" s="37"/>
      <c r="K11" s="20">
        <v>2234320104</v>
      </c>
      <c r="L11" s="10"/>
      <c r="M11" s="10"/>
    </row>
    <row r="12" spans="1:14" s="8" customFormat="1" ht="22.9" customHeight="1">
      <c r="A12" s="48" t="s">
        <v>74</v>
      </c>
      <c r="B12" s="49"/>
      <c r="C12" s="49"/>
      <c r="D12" s="49"/>
      <c r="F12" s="11"/>
      <c r="G12" s="9">
        <v>11</v>
      </c>
      <c r="H12" s="11"/>
      <c r="I12" s="214">
        <v>28856856</v>
      </c>
      <c r="J12" s="37"/>
      <c r="K12" s="20">
        <v>37387330</v>
      </c>
      <c r="L12" s="10"/>
      <c r="M12" s="10"/>
    </row>
    <row r="13" spans="1:14" s="8" customFormat="1" ht="22.9" customHeight="1">
      <c r="A13" s="48" t="s">
        <v>78</v>
      </c>
      <c r="B13" s="49"/>
      <c r="C13" s="49"/>
      <c r="D13" s="49"/>
      <c r="F13" s="11"/>
      <c r="G13" s="9">
        <v>36</v>
      </c>
      <c r="H13" s="11"/>
      <c r="I13" s="214">
        <v>15080319</v>
      </c>
      <c r="J13" s="37"/>
      <c r="K13" s="20">
        <v>27978348</v>
      </c>
      <c r="L13" s="10"/>
      <c r="M13" s="10"/>
    </row>
    <row r="14" spans="1:14" s="8" customFormat="1" ht="22.9" customHeight="1">
      <c r="A14" s="48" t="s">
        <v>37</v>
      </c>
      <c r="B14" s="49"/>
      <c r="C14" s="49"/>
      <c r="D14" s="49"/>
      <c r="F14" s="11"/>
      <c r="G14" s="9">
        <v>12</v>
      </c>
      <c r="H14" s="11"/>
      <c r="I14" s="214">
        <v>201614567</v>
      </c>
      <c r="J14" s="37"/>
      <c r="K14" s="20">
        <v>221470175</v>
      </c>
      <c r="L14" s="10"/>
      <c r="M14" s="211"/>
      <c r="N14" s="211"/>
    </row>
    <row r="15" spans="1:14" s="8" customFormat="1" ht="22.9" customHeight="1">
      <c r="A15" s="48" t="s">
        <v>32</v>
      </c>
      <c r="B15" s="49"/>
      <c r="C15" s="49"/>
      <c r="D15" s="49"/>
      <c r="E15" s="51"/>
      <c r="F15" s="51"/>
      <c r="G15" s="9">
        <v>29</v>
      </c>
      <c r="H15" s="51"/>
      <c r="I15" s="214">
        <v>33255739</v>
      </c>
      <c r="J15" s="52"/>
      <c r="K15" s="20">
        <v>49466548</v>
      </c>
      <c r="L15" s="51"/>
      <c r="M15" s="51"/>
    </row>
    <row r="16" spans="1:14" s="8" customFormat="1" ht="22.9" customHeight="1">
      <c r="A16" s="48" t="s">
        <v>2</v>
      </c>
      <c r="B16" s="49"/>
      <c r="C16" s="49"/>
      <c r="D16" s="49"/>
      <c r="F16" s="11"/>
      <c r="G16" s="9" t="s">
        <v>125</v>
      </c>
      <c r="H16" s="11"/>
      <c r="I16" s="221">
        <v>308374855</v>
      </c>
      <c r="J16" s="37"/>
      <c r="K16" s="53">
        <v>302794163</v>
      </c>
      <c r="L16" s="10"/>
      <c r="M16" s="10"/>
    </row>
    <row r="17" spans="1:13" s="8" customFormat="1" ht="22.9" customHeight="1">
      <c r="A17" s="262"/>
      <c r="B17" s="262"/>
      <c r="C17" s="262"/>
      <c r="D17" s="262"/>
      <c r="E17" s="262"/>
      <c r="F17" s="262"/>
      <c r="G17" s="2"/>
      <c r="H17" s="11"/>
      <c r="I17" s="87"/>
      <c r="J17" s="37"/>
      <c r="K17" s="37"/>
      <c r="L17" s="10"/>
      <c r="M17" s="10"/>
    </row>
    <row r="18" spans="1:13" s="8" customFormat="1" ht="22.9" customHeight="1" thickBot="1">
      <c r="A18" s="54" t="s">
        <v>8</v>
      </c>
      <c r="B18" s="1"/>
      <c r="C18" s="1"/>
      <c r="D18" s="1"/>
      <c r="E18" s="1"/>
      <c r="F18" s="11"/>
      <c r="G18" s="55"/>
      <c r="H18" s="11"/>
      <c r="I18" s="56">
        <f>SUM(I7:I16)</f>
        <v>10541899280</v>
      </c>
      <c r="J18" s="37"/>
      <c r="K18" s="56">
        <f>SUM(K7:K16)</f>
        <v>9480731419</v>
      </c>
      <c r="L18" s="10"/>
      <c r="M18" s="10"/>
    </row>
    <row r="19" spans="1:13" s="8" customFormat="1" ht="22.9" customHeight="1" thickTop="1">
      <c r="A19" s="54"/>
      <c r="B19" s="1"/>
      <c r="C19" s="1"/>
      <c r="D19" s="1"/>
      <c r="E19" s="1"/>
      <c r="F19" s="11"/>
      <c r="G19" s="55"/>
      <c r="H19" s="11"/>
      <c r="I19" s="11"/>
      <c r="J19" s="11"/>
      <c r="K19" s="57"/>
      <c r="L19" s="10"/>
      <c r="M19" s="10"/>
    </row>
    <row r="20" spans="1:13" s="1" customFormat="1" ht="22.9" customHeight="1">
      <c r="A20" s="13" t="s">
        <v>126</v>
      </c>
      <c r="B20" s="6"/>
      <c r="C20" s="6"/>
      <c r="D20" s="6"/>
      <c r="E20" s="6"/>
      <c r="F20" s="6"/>
      <c r="G20" s="6"/>
      <c r="H20" s="6"/>
      <c r="I20" s="6"/>
      <c r="J20" s="6"/>
      <c r="K20" s="15"/>
      <c r="L20" s="3"/>
      <c r="M20" s="3"/>
    </row>
    <row r="21" spans="1:13" s="1" customFormat="1" ht="22.9" customHeight="1">
      <c r="A21" s="14" t="s">
        <v>27</v>
      </c>
      <c r="B21" s="7"/>
      <c r="C21" s="7"/>
      <c r="D21" s="7"/>
      <c r="E21" s="7"/>
      <c r="F21" s="7"/>
      <c r="G21" s="7"/>
      <c r="H21" s="7"/>
      <c r="I21" s="7"/>
      <c r="J21" s="7"/>
      <c r="K21" s="15"/>
      <c r="L21" s="3"/>
      <c r="M21" s="3"/>
    </row>
    <row r="22" spans="1:13" s="1" customFormat="1" ht="22.9" customHeight="1">
      <c r="A22" s="14"/>
      <c r="B22" s="7"/>
      <c r="C22" s="7"/>
      <c r="D22" s="7"/>
      <c r="E22" s="7"/>
      <c r="F22" s="7"/>
      <c r="G22" s="7"/>
      <c r="H22" s="7"/>
      <c r="I22" s="7"/>
      <c r="J22" s="7"/>
      <c r="K22" s="15"/>
      <c r="L22" s="3"/>
      <c r="M22" s="3"/>
    </row>
    <row r="23" spans="1:13" s="8" customFormat="1" ht="22.9" customHeight="1">
      <c r="A23" s="42"/>
      <c r="B23" s="43"/>
      <c r="I23" s="45" t="s">
        <v>117</v>
      </c>
      <c r="J23" s="219"/>
      <c r="K23" s="45" t="s">
        <v>40</v>
      </c>
      <c r="L23" s="10"/>
      <c r="M23" s="10"/>
    </row>
    <row r="24" spans="1:13" s="8" customFormat="1" ht="22.9" customHeight="1">
      <c r="A24" s="54" t="s">
        <v>53</v>
      </c>
      <c r="F24" s="11"/>
      <c r="G24" s="46" t="s">
        <v>11</v>
      </c>
      <c r="H24" s="44"/>
      <c r="I24" s="47">
        <v>2021</v>
      </c>
      <c r="J24" s="44"/>
      <c r="K24" s="47">
        <v>2020</v>
      </c>
      <c r="L24" s="10"/>
      <c r="M24" s="10"/>
    </row>
    <row r="25" spans="1:13" s="8" customFormat="1" ht="22.9" customHeight="1">
      <c r="A25" s="42"/>
      <c r="F25" s="11"/>
      <c r="G25" s="46"/>
      <c r="H25" s="11"/>
      <c r="I25" s="261" t="s">
        <v>6</v>
      </c>
      <c r="J25" s="261"/>
      <c r="K25" s="261"/>
      <c r="L25" s="10"/>
      <c r="M25" s="10"/>
    </row>
    <row r="26" spans="1:13" s="8" customFormat="1" ht="22.9" customHeight="1">
      <c r="A26" s="58" t="s">
        <v>9</v>
      </c>
      <c r="B26" s="1"/>
      <c r="C26" s="1"/>
      <c r="D26" s="1"/>
      <c r="E26" s="1"/>
      <c r="F26" s="11"/>
      <c r="G26" s="2"/>
      <c r="H26" s="11"/>
      <c r="I26" s="11"/>
      <c r="J26" s="11"/>
      <c r="K26" s="59"/>
      <c r="L26" s="10"/>
      <c r="M26" s="10"/>
    </row>
    <row r="27" spans="1:13" s="8" customFormat="1" ht="22.9" customHeight="1">
      <c r="A27" s="48" t="s">
        <v>79</v>
      </c>
      <c r="B27" s="1"/>
      <c r="C27" s="1"/>
      <c r="D27" s="1"/>
      <c r="E27" s="1"/>
      <c r="F27" s="11"/>
      <c r="G27" s="2" t="s">
        <v>127</v>
      </c>
      <c r="H27" s="11"/>
      <c r="I27" s="214">
        <v>1050000000</v>
      </c>
      <c r="J27" s="60"/>
      <c r="K27" s="20">
        <v>1750000000</v>
      </c>
      <c r="L27" s="10"/>
      <c r="M27" s="10"/>
    </row>
    <row r="28" spans="1:13" s="8" customFormat="1" ht="22.9" customHeight="1">
      <c r="A28" s="48" t="s">
        <v>38</v>
      </c>
      <c r="B28" s="51"/>
      <c r="F28" s="11"/>
      <c r="G28" s="9">
        <v>15</v>
      </c>
      <c r="H28" s="11"/>
      <c r="I28" s="214">
        <v>247916249</v>
      </c>
      <c r="J28" s="11"/>
      <c r="K28" s="61">
        <v>717317511</v>
      </c>
      <c r="L28" s="10"/>
      <c r="M28" s="10"/>
    </row>
    <row r="29" spans="1:13" s="8" customFormat="1" ht="22.9" customHeight="1">
      <c r="A29" s="48" t="s">
        <v>101</v>
      </c>
      <c r="B29" s="51"/>
      <c r="F29" s="11"/>
      <c r="G29" s="2">
        <v>16</v>
      </c>
      <c r="H29" s="11"/>
      <c r="I29" s="214">
        <v>2547453614</v>
      </c>
      <c r="J29" s="11"/>
      <c r="K29" s="61">
        <v>2595972634</v>
      </c>
      <c r="L29" s="10"/>
      <c r="M29" s="10"/>
    </row>
    <row r="30" spans="1:13" s="8" customFormat="1" ht="22.9" customHeight="1">
      <c r="A30" s="48" t="s">
        <v>62</v>
      </c>
      <c r="B30" s="51"/>
      <c r="F30" s="11"/>
      <c r="G30" s="9">
        <v>8</v>
      </c>
      <c r="H30" s="11"/>
      <c r="I30" s="214">
        <v>331807760</v>
      </c>
      <c r="J30" s="11"/>
      <c r="K30" s="61">
        <v>242645314</v>
      </c>
      <c r="L30" s="10"/>
      <c r="M30" s="10"/>
    </row>
    <row r="31" spans="1:13" s="49" customFormat="1" ht="22.9" customHeight="1">
      <c r="A31" s="61" t="s">
        <v>88</v>
      </c>
      <c r="B31" s="12"/>
      <c r="C31" s="61"/>
      <c r="F31" s="62"/>
      <c r="G31" s="9"/>
      <c r="H31" s="62"/>
      <c r="I31" s="214">
        <v>151043639</v>
      </c>
      <c r="J31" s="62"/>
      <c r="K31" s="61">
        <v>65619573</v>
      </c>
      <c r="L31" s="50"/>
      <c r="M31" s="22"/>
    </row>
    <row r="32" spans="1:13" s="8" customFormat="1" ht="22.9" customHeight="1">
      <c r="A32" s="48" t="s">
        <v>41</v>
      </c>
      <c r="B32" s="51"/>
      <c r="F32" s="11"/>
      <c r="G32" s="9">
        <v>17</v>
      </c>
      <c r="H32" s="11"/>
      <c r="I32" s="229">
        <v>2102434522</v>
      </c>
      <c r="J32" s="11"/>
      <c r="K32" s="61">
        <v>433960708</v>
      </c>
      <c r="L32" s="10"/>
      <c r="M32" s="10"/>
    </row>
    <row r="33" spans="1:14" s="8" customFormat="1" ht="22.9" customHeight="1">
      <c r="A33" s="48" t="s">
        <v>80</v>
      </c>
      <c r="B33" s="51"/>
      <c r="F33" s="11"/>
      <c r="G33" s="9" t="s">
        <v>157</v>
      </c>
      <c r="H33" s="11"/>
      <c r="I33" s="214">
        <v>15343796</v>
      </c>
      <c r="J33" s="11"/>
      <c r="K33" s="20">
        <v>28301510</v>
      </c>
      <c r="L33" s="10"/>
      <c r="M33" s="10"/>
    </row>
    <row r="34" spans="1:14" s="49" customFormat="1" ht="22.9" customHeight="1">
      <c r="A34" s="48" t="s">
        <v>31</v>
      </c>
      <c r="F34" s="62"/>
      <c r="G34" s="9">
        <v>18</v>
      </c>
      <c r="H34" s="62"/>
      <c r="I34" s="214">
        <v>97145172</v>
      </c>
      <c r="J34" s="62"/>
      <c r="K34" s="61">
        <v>87270093</v>
      </c>
      <c r="L34" s="50"/>
      <c r="M34" s="50"/>
    </row>
    <row r="35" spans="1:14" s="49" customFormat="1" ht="22.9" hidden="1" customHeight="1">
      <c r="A35" s="48" t="s">
        <v>35</v>
      </c>
      <c r="F35" s="62"/>
      <c r="G35" s="220">
        <v>31</v>
      </c>
      <c r="H35" s="62"/>
      <c r="I35" s="230">
        <v>0</v>
      </c>
      <c r="J35" s="62"/>
      <c r="K35" s="63">
        <v>0</v>
      </c>
      <c r="L35" s="50"/>
      <c r="M35" s="50"/>
    </row>
    <row r="36" spans="1:14" s="8" customFormat="1" ht="22.9" customHeight="1">
      <c r="A36" s="48" t="s">
        <v>1</v>
      </c>
      <c r="B36" s="51"/>
      <c r="F36" s="11"/>
      <c r="G36" s="9" t="s">
        <v>128</v>
      </c>
      <c r="H36" s="11"/>
      <c r="I36" s="221">
        <v>368619042</v>
      </c>
      <c r="J36" s="11"/>
      <c r="K36" s="61">
        <v>272022089</v>
      </c>
      <c r="L36" s="10"/>
      <c r="M36" s="10"/>
    </row>
    <row r="37" spans="1:14" s="8" customFormat="1" ht="22.9" customHeight="1">
      <c r="A37" s="54" t="s">
        <v>26</v>
      </c>
      <c r="B37" s="51"/>
      <c r="C37" s="65"/>
      <c r="D37" s="65"/>
      <c r="F37" s="11"/>
      <c r="G37" s="2"/>
      <c r="H37" s="11"/>
      <c r="I37" s="231">
        <f>SUM(I27:I36)</f>
        <v>6911763794</v>
      </c>
      <c r="J37" s="11"/>
      <c r="K37" s="66">
        <f>SUM(K27:K36)</f>
        <v>6193109432</v>
      </c>
      <c r="L37" s="10"/>
      <c r="M37" s="10"/>
    </row>
    <row r="38" spans="1:14" s="8" customFormat="1" ht="22.9" customHeight="1">
      <c r="A38" s="54"/>
      <c r="C38" s="65"/>
      <c r="D38" s="65"/>
      <c r="F38" s="11"/>
      <c r="G38" s="2"/>
      <c r="H38" s="11"/>
      <c r="I38" s="11"/>
      <c r="J38" s="11"/>
      <c r="K38" s="68"/>
      <c r="L38" s="10"/>
      <c r="M38" s="10"/>
    </row>
    <row r="39" spans="1:14" s="8" customFormat="1" ht="22.9" customHeight="1">
      <c r="A39" s="58" t="s">
        <v>54</v>
      </c>
      <c r="F39" s="11"/>
      <c r="G39" s="2"/>
      <c r="H39" s="11"/>
      <c r="I39" s="11"/>
      <c r="J39" s="11"/>
      <c r="K39" s="59"/>
      <c r="L39" s="10"/>
      <c r="M39" s="10"/>
    </row>
    <row r="40" spans="1:14" s="8" customFormat="1" ht="22.9" customHeight="1">
      <c r="A40" s="69" t="s">
        <v>64</v>
      </c>
      <c r="B40" s="51"/>
      <c r="C40" s="51"/>
      <c r="F40" s="11"/>
      <c r="G40" s="9"/>
      <c r="H40" s="11"/>
      <c r="I40" s="11"/>
      <c r="J40" s="11"/>
      <c r="K40" s="59"/>
      <c r="L40" s="10"/>
      <c r="M40" s="10"/>
    </row>
    <row r="41" spans="1:14" s="8" customFormat="1" ht="22.9" customHeight="1">
      <c r="A41" s="69"/>
      <c r="B41" s="51" t="s">
        <v>19</v>
      </c>
      <c r="C41" s="51"/>
      <c r="F41" s="11"/>
      <c r="G41" s="9"/>
      <c r="H41" s="11"/>
      <c r="I41" s="11"/>
      <c r="J41" s="11"/>
      <c r="K41" s="59"/>
      <c r="L41" s="10"/>
      <c r="M41" s="10"/>
    </row>
    <row r="42" spans="1:14" s="8" customFormat="1" ht="22.9" customHeight="1" thickBot="1">
      <c r="A42" s="69"/>
      <c r="B42" s="51" t="s">
        <v>81</v>
      </c>
      <c r="C42" s="51"/>
      <c r="F42" s="62"/>
      <c r="G42" s="9"/>
      <c r="H42" s="62"/>
      <c r="I42" s="70">
        <v>2400000000</v>
      </c>
      <c r="J42" s="11"/>
      <c r="K42" s="70">
        <v>2400000000</v>
      </c>
      <c r="L42" s="10"/>
      <c r="M42" s="10"/>
    </row>
    <row r="43" spans="1:14" s="8" customFormat="1" ht="22.9" customHeight="1" thickTop="1">
      <c r="A43" s="51"/>
      <c r="B43" s="71" t="s">
        <v>10</v>
      </c>
      <c r="C43" s="51"/>
      <c r="F43" s="62"/>
      <c r="G43" s="9"/>
      <c r="H43" s="62"/>
      <c r="I43" s="61"/>
      <c r="J43" s="11"/>
      <c r="K43" s="61"/>
      <c r="L43" s="10"/>
      <c r="M43" s="10"/>
    </row>
    <row r="44" spans="1:14" s="8" customFormat="1" ht="22.9" customHeight="1">
      <c r="A44" s="51"/>
      <c r="B44" s="71" t="s">
        <v>82</v>
      </c>
      <c r="C44" s="51"/>
      <c r="F44" s="62"/>
      <c r="G44" s="9"/>
      <c r="H44" s="62"/>
      <c r="I44" s="61">
        <v>2100000000</v>
      </c>
      <c r="J44" s="11"/>
      <c r="K44" s="61">
        <v>2100000000</v>
      </c>
      <c r="L44" s="10"/>
      <c r="M44" s="10"/>
    </row>
    <row r="45" spans="1:14" s="8" customFormat="1" ht="22.9" customHeight="1">
      <c r="A45" s="72" t="s">
        <v>30</v>
      </c>
      <c r="B45" s="73"/>
      <c r="F45" s="62"/>
      <c r="G45" s="9"/>
      <c r="H45" s="62"/>
      <c r="I45" s="61"/>
      <c r="J45" s="62"/>
      <c r="K45" s="61"/>
      <c r="L45" s="10"/>
      <c r="M45" s="10"/>
    </row>
    <row r="46" spans="1:14" s="8" customFormat="1" ht="22.9" customHeight="1">
      <c r="A46" s="72"/>
      <c r="B46" s="73" t="s">
        <v>89</v>
      </c>
      <c r="C46" s="73"/>
      <c r="F46" s="62"/>
      <c r="G46" s="9">
        <v>21</v>
      </c>
      <c r="H46" s="62"/>
      <c r="I46" s="61">
        <v>240000000</v>
      </c>
      <c r="J46" s="62"/>
      <c r="K46" s="61">
        <v>240000000</v>
      </c>
      <c r="L46" s="10"/>
      <c r="M46" s="10"/>
    </row>
    <row r="47" spans="1:14" s="8" customFormat="1" ht="22.9" customHeight="1">
      <c r="A47" s="72"/>
      <c r="B47" s="73" t="s">
        <v>22</v>
      </c>
      <c r="F47" s="62"/>
      <c r="G47" s="12"/>
      <c r="H47" s="62"/>
      <c r="I47" s="64">
        <v>1290135486</v>
      </c>
      <c r="J47" s="74"/>
      <c r="K47" s="75">
        <v>947621987</v>
      </c>
      <c r="L47" s="10"/>
      <c r="M47" s="10"/>
    </row>
    <row r="48" spans="1:14" s="8" customFormat="1" ht="22.9" hidden="1" customHeight="1">
      <c r="A48" s="76" t="s">
        <v>25</v>
      </c>
      <c r="B48" s="51"/>
      <c r="F48" s="62"/>
      <c r="G48" s="9">
        <v>21</v>
      </c>
      <c r="H48" s="62"/>
      <c r="I48" s="61"/>
      <c r="J48" s="11"/>
      <c r="K48" s="61"/>
      <c r="L48" s="10"/>
      <c r="M48" s="10"/>
      <c r="N48" s="87"/>
    </row>
    <row r="49" spans="1:13" s="8" customFormat="1" ht="22.9" customHeight="1">
      <c r="A49" s="77" t="s">
        <v>23</v>
      </c>
      <c r="B49" s="44"/>
      <c r="C49" s="78"/>
      <c r="D49" s="78"/>
      <c r="E49" s="44"/>
      <c r="F49" s="62"/>
      <c r="G49" s="2"/>
      <c r="H49" s="74"/>
      <c r="I49" s="231">
        <f>SUM(I44:I48)</f>
        <v>3630135486</v>
      </c>
      <c r="J49" s="79"/>
      <c r="K49" s="80">
        <f>SUM(K43:K48)</f>
        <v>3287621987</v>
      </c>
      <c r="L49" s="10"/>
      <c r="M49" s="10"/>
    </row>
    <row r="50" spans="1:13" s="8" customFormat="1" ht="22.9" customHeight="1">
      <c r="A50" s="77"/>
      <c r="B50" s="44"/>
      <c r="C50" s="78"/>
      <c r="D50" s="78"/>
      <c r="E50" s="44"/>
      <c r="F50" s="62"/>
      <c r="G50" s="2"/>
      <c r="H50" s="74"/>
      <c r="I50" s="232"/>
      <c r="J50" s="79"/>
      <c r="K50" s="81"/>
      <c r="L50" s="10"/>
      <c r="M50" s="10"/>
    </row>
    <row r="51" spans="1:13" s="8" customFormat="1" ht="22.9" customHeight="1" thickBot="1">
      <c r="A51" s="54" t="s">
        <v>57</v>
      </c>
      <c r="B51" s="1"/>
      <c r="C51" s="1"/>
      <c r="D51" s="1"/>
      <c r="E51" s="1"/>
      <c r="F51" s="62"/>
      <c r="G51" s="2"/>
      <c r="H51" s="62"/>
      <c r="I51" s="56">
        <f>SUM(I37+I49)</f>
        <v>10541899280</v>
      </c>
      <c r="J51" s="11"/>
      <c r="K51" s="82">
        <f>SUM(K37+K49)</f>
        <v>9480731419</v>
      </c>
      <c r="L51" s="10"/>
      <c r="M51" s="10"/>
    </row>
    <row r="52" spans="1:13" s="8" customFormat="1" ht="22.9" customHeight="1" thickTop="1">
      <c r="A52" s="54"/>
      <c r="B52" s="1"/>
      <c r="C52" s="1"/>
      <c r="D52" s="1"/>
      <c r="E52" s="1"/>
      <c r="F52" s="11"/>
      <c r="G52" s="2"/>
      <c r="H52" s="11"/>
      <c r="I52" s="11"/>
      <c r="J52" s="11"/>
      <c r="K52" s="11"/>
      <c r="L52" s="10"/>
      <c r="M52" s="10"/>
    </row>
    <row r="53" spans="1:13" s="8" customFormat="1" ht="22.9" customHeight="1">
      <c r="A53" s="19"/>
      <c r="F53" s="11"/>
      <c r="G53" s="2"/>
      <c r="H53" s="11"/>
      <c r="I53" s="50">
        <f>I18-I51</f>
        <v>0</v>
      </c>
      <c r="J53" s="11"/>
      <c r="K53" s="11"/>
      <c r="L53" s="10"/>
      <c r="M53" s="10"/>
    </row>
  </sheetData>
  <mergeCells count="3">
    <mergeCell ref="I25:K25"/>
    <mergeCell ref="A17:F17"/>
    <mergeCell ref="I6:K6"/>
  </mergeCells>
  <phoneticPr fontId="0" type="noConversion"/>
  <pageMargins left="0.7" right="0.7" top="0.48" bottom="0.5" header="0.5" footer="0.5"/>
  <pageSetup paperSize="9" scale="95" firstPageNumber="3" fitToWidth="0" fitToHeight="0" orientation="portrait" useFirstPageNumber="1" r:id="rId1"/>
  <headerFooter alignWithMargins="0">
    <oddHeader xml:space="preserve">&amp;L&amp;"KPMG Logo,Normal" </oddHeader>
    <oddFooter>&amp;L The accompanying notes form an integral part of the interim financial statements.
&amp;C&amp;P</oddFooter>
  </headerFooter>
  <rowBreaks count="1" manualBreakCount="1">
    <brk id="19" max="16383" man="1"/>
  </rowBreaks>
  <ignoredErrors>
    <ignoredError sqref="J49:K4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9"/>
  <sheetViews>
    <sheetView tabSelected="1" view="pageBreakPreview" zoomScale="85" zoomScaleNormal="90" zoomScaleSheetLayoutView="85" workbookViewId="0">
      <selection activeCell="A2" sqref="A2"/>
    </sheetView>
  </sheetViews>
  <sheetFormatPr defaultColWidth="11" defaultRowHeight="22.9" customHeight="1"/>
  <cols>
    <col min="1" max="1" width="2.7265625" style="19" customWidth="1"/>
    <col min="2" max="3" width="2.7265625" style="8" customWidth="1"/>
    <col min="4" max="4" width="9.54296875" style="8" customWidth="1"/>
    <col min="5" max="5" width="33.453125" style="8" customWidth="1"/>
    <col min="6" max="6" width="10.7265625" style="2" customWidth="1"/>
    <col min="7" max="7" width="1.453125" style="11" customWidth="1"/>
    <col min="8" max="8" width="14.54296875" style="11" customWidth="1"/>
    <col min="9" max="9" width="1.453125" style="11" customWidth="1"/>
    <col min="10" max="10" width="14.54296875" style="11" customWidth="1"/>
    <col min="11" max="11" width="11" style="10"/>
    <col min="12" max="12" width="17.7265625" style="10" bestFit="1" customWidth="1"/>
    <col min="13" max="16384" width="11" style="8"/>
  </cols>
  <sheetData>
    <row r="1" spans="1:12" s="1" customFormat="1" ht="22.9" customHeight="1">
      <c r="A1" s="13" t="s">
        <v>123</v>
      </c>
      <c r="B1" s="168"/>
      <c r="C1" s="168"/>
      <c r="D1" s="168"/>
      <c r="E1" s="168"/>
      <c r="F1" s="168"/>
      <c r="G1" s="168"/>
      <c r="H1" s="168"/>
      <c r="I1" s="168"/>
      <c r="J1" s="168"/>
      <c r="K1" s="3"/>
      <c r="L1" s="3"/>
    </row>
    <row r="2" spans="1:12" s="1" customFormat="1" ht="22.9" customHeight="1">
      <c r="A2" s="14" t="s">
        <v>34</v>
      </c>
      <c r="B2" s="169"/>
      <c r="C2" s="169"/>
      <c r="D2" s="169"/>
      <c r="E2" s="169"/>
      <c r="F2" s="169"/>
      <c r="G2" s="169"/>
      <c r="H2" s="169"/>
      <c r="I2" s="169"/>
      <c r="J2" s="169"/>
      <c r="K2" s="3"/>
      <c r="L2" s="3"/>
    </row>
    <row r="3" spans="1:12" s="1" customFormat="1" ht="22.9" customHeight="1">
      <c r="A3" s="42"/>
      <c r="B3" s="169"/>
      <c r="C3" s="169"/>
      <c r="D3" s="169"/>
      <c r="E3" s="169"/>
      <c r="F3" s="169"/>
      <c r="G3" s="169"/>
      <c r="H3" s="169"/>
      <c r="I3" s="169"/>
      <c r="J3" s="169"/>
      <c r="K3" s="3"/>
      <c r="L3" s="3"/>
    </row>
    <row r="4" spans="1:12" ht="22.9" customHeight="1">
      <c r="A4" s="42"/>
      <c r="B4" s="43"/>
      <c r="F4" s="8"/>
      <c r="G4" s="8"/>
      <c r="H4" s="263" t="s">
        <v>144</v>
      </c>
      <c r="I4" s="263"/>
      <c r="J4" s="263"/>
    </row>
    <row r="5" spans="1:12" ht="22.9" customHeight="1">
      <c r="A5" s="42"/>
      <c r="B5" s="43"/>
      <c r="F5" s="46" t="s">
        <v>11</v>
      </c>
      <c r="G5" s="212"/>
      <c r="H5" s="83">
        <v>2021</v>
      </c>
      <c r="I5" s="164"/>
      <c r="J5" s="165">
        <v>2020</v>
      </c>
    </row>
    <row r="6" spans="1:12" ht="22.9" customHeight="1">
      <c r="A6" s="42"/>
      <c r="F6" s="46"/>
      <c r="H6" s="261" t="s">
        <v>6</v>
      </c>
      <c r="I6" s="261"/>
      <c r="J6" s="261"/>
    </row>
    <row r="7" spans="1:12" ht="22.9" customHeight="1">
      <c r="A7" s="84" t="s">
        <v>18</v>
      </c>
      <c r="B7" s="49"/>
      <c r="C7" s="49"/>
      <c r="D7" s="49"/>
      <c r="H7" s="61"/>
      <c r="J7" s="61"/>
    </row>
    <row r="8" spans="1:12" ht="22.9" customHeight="1">
      <c r="A8" s="49" t="s">
        <v>21</v>
      </c>
      <c r="B8" s="49"/>
      <c r="C8" s="49"/>
      <c r="D8" s="49"/>
      <c r="F8" s="2" t="s">
        <v>129</v>
      </c>
      <c r="H8" s="233">
        <v>1279513848</v>
      </c>
      <c r="J8" s="61">
        <v>815339487</v>
      </c>
    </row>
    <row r="9" spans="1:12" ht="22.9" customHeight="1">
      <c r="A9" s="49" t="s">
        <v>65</v>
      </c>
      <c r="B9" s="49"/>
      <c r="C9" s="49"/>
      <c r="D9" s="49"/>
      <c r="F9" s="2" t="s">
        <v>130</v>
      </c>
      <c r="H9" s="233">
        <v>518435957</v>
      </c>
      <c r="J9" s="61">
        <v>66115229</v>
      </c>
    </row>
    <row r="10" spans="1:12" s="49" customFormat="1" ht="22.9" customHeight="1">
      <c r="A10" s="49" t="s">
        <v>76</v>
      </c>
      <c r="F10" s="9" t="s">
        <v>131</v>
      </c>
      <c r="G10" s="62"/>
      <c r="H10" s="233">
        <v>85495615</v>
      </c>
      <c r="I10" s="62"/>
      <c r="J10" s="61">
        <v>56344449</v>
      </c>
      <c r="K10" s="50"/>
      <c r="L10" s="50"/>
    </row>
    <row r="11" spans="1:12" s="49" customFormat="1" ht="22.9" customHeight="1">
      <c r="A11" s="49" t="s">
        <v>43</v>
      </c>
      <c r="F11" s="9">
        <v>25</v>
      </c>
      <c r="G11" s="62"/>
      <c r="H11" s="233">
        <v>149434053</v>
      </c>
      <c r="I11" s="62"/>
      <c r="J11" s="61">
        <v>104346374</v>
      </c>
      <c r="K11" s="50"/>
      <c r="L11" s="50"/>
    </row>
    <row r="12" spans="1:12" s="49" customFormat="1" ht="22.9" customHeight="1">
      <c r="A12" s="49" t="s">
        <v>59</v>
      </c>
      <c r="F12" s="9" t="s">
        <v>132</v>
      </c>
      <c r="G12" s="62"/>
      <c r="H12" s="234">
        <v>34961349</v>
      </c>
      <c r="I12" s="62"/>
      <c r="J12" s="64">
        <v>13196313</v>
      </c>
      <c r="K12" s="50"/>
      <c r="L12" s="50"/>
    </row>
    <row r="13" spans="1:12" ht="22.9" customHeight="1">
      <c r="A13" s="85" t="s">
        <v>20</v>
      </c>
      <c r="B13" s="49"/>
      <c r="C13" s="49"/>
      <c r="D13" s="49"/>
      <c r="E13" s="51"/>
      <c r="F13" s="9"/>
      <c r="G13" s="51"/>
      <c r="H13" s="235">
        <f>SUM(H8:H12)</f>
        <v>2067840822</v>
      </c>
      <c r="I13" s="51"/>
      <c r="J13" s="86">
        <f>SUM(J8:J12)</f>
        <v>1055341852</v>
      </c>
      <c r="K13" s="51"/>
      <c r="L13" s="51"/>
    </row>
    <row r="14" spans="1:12" ht="22.9" customHeight="1">
      <c r="A14" s="54"/>
      <c r="B14" s="1"/>
      <c r="C14" s="1"/>
      <c r="D14" s="1"/>
      <c r="E14" s="1"/>
      <c r="F14" s="55"/>
      <c r="H14" s="170"/>
    </row>
    <row r="15" spans="1:12" ht="22.9" customHeight="1">
      <c r="A15" s="84" t="s">
        <v>12</v>
      </c>
      <c r="F15" s="46"/>
      <c r="G15" s="85"/>
      <c r="H15" s="236"/>
      <c r="I15" s="44"/>
      <c r="J15" s="47"/>
    </row>
    <row r="16" spans="1:12" ht="22.9" customHeight="1">
      <c r="A16" s="49" t="s">
        <v>39</v>
      </c>
      <c r="F16" s="2" t="s">
        <v>145</v>
      </c>
      <c r="G16" s="62"/>
      <c r="H16" s="166">
        <v>514088306</v>
      </c>
      <c r="J16" s="214">
        <v>383395010</v>
      </c>
    </row>
    <row r="17" spans="1:13" ht="22.9" customHeight="1">
      <c r="A17" s="49" t="s">
        <v>66</v>
      </c>
      <c r="B17" s="12"/>
      <c r="C17" s="1"/>
      <c r="D17" s="1"/>
      <c r="E17" s="1"/>
      <c r="F17" s="2">
        <v>34</v>
      </c>
      <c r="G17" s="166"/>
      <c r="H17" s="166">
        <v>354915548</v>
      </c>
      <c r="I17" s="160"/>
      <c r="J17" s="166">
        <v>89076743</v>
      </c>
    </row>
    <row r="18" spans="1:13" ht="22.9" customHeight="1">
      <c r="A18" s="49" t="s">
        <v>75</v>
      </c>
      <c r="B18" s="12"/>
      <c r="F18" s="46">
        <v>34</v>
      </c>
      <c r="G18" s="166"/>
      <c r="H18" s="166">
        <v>63658920</v>
      </c>
      <c r="I18" s="160"/>
      <c r="J18" s="166">
        <v>48067287</v>
      </c>
    </row>
    <row r="19" spans="1:13" ht="22.9" customHeight="1">
      <c r="A19" s="12" t="s">
        <v>0</v>
      </c>
      <c r="B19" s="12"/>
      <c r="F19" s="2" t="s">
        <v>133</v>
      </c>
      <c r="G19" s="62"/>
      <c r="H19" s="237">
        <v>209391451</v>
      </c>
      <c r="J19" s="221">
        <v>141891425</v>
      </c>
    </row>
    <row r="20" spans="1:13" ht="22.9" customHeight="1">
      <c r="A20" s="85" t="s">
        <v>5</v>
      </c>
      <c r="B20" s="44"/>
      <c r="F20" s="9"/>
      <c r="H20" s="86">
        <f>SUM(H16:H19)</f>
        <v>1142054225</v>
      </c>
      <c r="J20" s="86">
        <f>SUM(J16:J19)</f>
        <v>662430465</v>
      </c>
    </row>
    <row r="21" spans="1:13" s="49" customFormat="1" ht="22.9" customHeight="1">
      <c r="A21" s="48"/>
      <c r="F21" s="9"/>
      <c r="G21" s="62"/>
      <c r="H21" s="171"/>
      <c r="I21" s="62"/>
      <c r="J21" s="61"/>
      <c r="K21" s="50"/>
      <c r="L21" s="10"/>
    </row>
    <row r="22" spans="1:13" ht="22.9" customHeight="1">
      <c r="A22" s="85" t="s">
        <v>44</v>
      </c>
      <c r="B22" s="44"/>
      <c r="F22" s="88"/>
      <c r="G22" s="89"/>
      <c r="H22" s="96">
        <f>H13-H20</f>
        <v>925786597</v>
      </c>
      <c r="I22" s="89"/>
      <c r="J22" s="89">
        <f>J13-J20</f>
        <v>392911387</v>
      </c>
    </row>
    <row r="23" spans="1:13" ht="22.9" customHeight="1">
      <c r="A23" s="49" t="s">
        <v>90</v>
      </c>
      <c r="C23" s="65"/>
      <c r="D23" s="65"/>
      <c r="F23" s="46">
        <v>29</v>
      </c>
      <c r="G23" s="238"/>
      <c r="H23" s="237">
        <v>-182953098</v>
      </c>
      <c r="I23" s="91"/>
      <c r="J23" s="90">
        <v>-79289247</v>
      </c>
    </row>
    <row r="24" spans="1:13" s="10" customFormat="1" ht="22.9" customHeight="1">
      <c r="A24" s="85" t="s">
        <v>134</v>
      </c>
      <c r="B24" s="8"/>
      <c r="C24" s="92"/>
      <c r="D24" s="92"/>
      <c r="E24" s="93"/>
      <c r="F24" s="46"/>
      <c r="G24" s="238"/>
      <c r="H24" s="246">
        <f>H22+H23</f>
        <v>742833499</v>
      </c>
      <c r="I24" s="91"/>
      <c r="J24" s="245">
        <f>SUM(J22:J23)</f>
        <v>313622140</v>
      </c>
      <c r="M24" s="247"/>
    </row>
    <row r="25" spans="1:13" s="51" customFormat="1" ht="22.9" customHeight="1">
      <c r="A25" s="44" t="s">
        <v>142</v>
      </c>
      <c r="H25" s="248">
        <v>0</v>
      </c>
      <c r="J25" s="248">
        <v>0</v>
      </c>
    </row>
    <row r="26" spans="1:13" s="51" customFormat="1" ht="22.9" hidden="1" customHeight="1">
      <c r="A26" s="94" t="s">
        <v>102</v>
      </c>
      <c r="F26" s="12"/>
      <c r="G26" s="12"/>
      <c r="H26" s="12"/>
    </row>
    <row r="27" spans="1:13" s="12" customFormat="1" ht="22.9" hidden="1" customHeight="1">
      <c r="A27" s="12" t="s">
        <v>105</v>
      </c>
      <c r="F27" s="2"/>
      <c r="G27" s="172"/>
      <c r="H27" s="233"/>
      <c r="I27" s="172"/>
      <c r="J27" s="63">
        <v>0</v>
      </c>
    </row>
    <row r="28" spans="1:13" s="12" customFormat="1" ht="22.9" hidden="1" customHeight="1">
      <c r="A28" s="12" t="s">
        <v>103</v>
      </c>
      <c r="F28" s="2"/>
      <c r="G28" s="172"/>
      <c r="H28" s="173"/>
      <c r="I28" s="172"/>
      <c r="J28" s="173"/>
    </row>
    <row r="29" spans="1:13" s="12" customFormat="1" ht="22.9" hidden="1" customHeight="1">
      <c r="B29" s="12" t="s">
        <v>99</v>
      </c>
      <c r="F29" s="2"/>
      <c r="G29" s="172"/>
      <c r="H29" s="90"/>
      <c r="I29" s="172"/>
      <c r="J29" s="222">
        <v>0</v>
      </c>
    </row>
    <row r="30" spans="1:13" s="12" customFormat="1" ht="22.9" hidden="1" customHeight="1">
      <c r="A30" s="117" t="s">
        <v>104</v>
      </c>
      <c r="G30" s="175"/>
      <c r="H30" s="174">
        <f>SUM(H27:H29)</f>
        <v>0</v>
      </c>
      <c r="I30" s="175"/>
      <c r="J30" s="174">
        <f>SUM(J27:J29)</f>
        <v>0</v>
      </c>
    </row>
    <row r="31" spans="1:13" s="51" customFormat="1" ht="22.9" hidden="1" customHeight="1">
      <c r="F31" s="12"/>
      <c r="G31" s="12"/>
      <c r="H31" s="12"/>
    </row>
    <row r="32" spans="1:13" s="10" customFormat="1" ht="22.9" hidden="1" customHeight="1">
      <c r="A32" s="94" t="s">
        <v>106</v>
      </c>
      <c r="B32" s="8"/>
      <c r="C32" s="93"/>
      <c r="D32" s="93"/>
      <c r="E32" s="93"/>
      <c r="F32" s="46"/>
      <c r="G32" s="238"/>
      <c r="H32" s="57"/>
      <c r="I32" s="91"/>
      <c r="J32" s="57"/>
    </row>
    <row r="33" spans="1:10" s="10" customFormat="1" ht="22.9" hidden="1" customHeight="1">
      <c r="A33" s="8" t="s">
        <v>107</v>
      </c>
      <c r="B33" s="8"/>
      <c r="C33" s="93"/>
      <c r="D33" s="93"/>
      <c r="E33" s="93"/>
      <c r="F33" s="46"/>
      <c r="G33" s="74"/>
      <c r="H33" s="161"/>
      <c r="I33" s="79"/>
      <c r="J33" s="63">
        <v>0</v>
      </c>
    </row>
    <row r="34" spans="1:10" s="10" customFormat="1" ht="22.9" hidden="1" customHeight="1">
      <c r="A34" s="49" t="s">
        <v>108</v>
      </c>
      <c r="B34" s="8"/>
      <c r="C34" s="93"/>
      <c r="D34" s="93"/>
      <c r="E34" s="93"/>
      <c r="F34" s="46"/>
      <c r="G34" s="74"/>
      <c r="H34" s="239"/>
      <c r="I34" s="79"/>
      <c r="J34" s="223"/>
    </row>
    <row r="35" spans="1:10" s="10" customFormat="1" ht="22.9" hidden="1" customHeight="1">
      <c r="A35" s="49"/>
      <c r="B35" s="8" t="s">
        <v>52</v>
      </c>
      <c r="C35" s="93"/>
      <c r="D35" s="93"/>
      <c r="E35" s="93"/>
      <c r="F35" s="46">
        <v>29</v>
      </c>
      <c r="G35" s="74"/>
      <c r="H35" s="240">
        <f>SUM(H32:H33)</f>
        <v>0</v>
      </c>
      <c r="I35" s="79"/>
      <c r="J35" s="224">
        <v>0</v>
      </c>
    </row>
    <row r="36" spans="1:10" s="10" customFormat="1" ht="22.9" hidden="1" customHeight="1">
      <c r="A36" s="44" t="s">
        <v>109</v>
      </c>
      <c r="B36" s="8"/>
      <c r="C36" s="93"/>
      <c r="D36" s="93"/>
      <c r="E36" s="93"/>
      <c r="F36" s="88"/>
      <c r="G36" s="118"/>
      <c r="H36" s="231">
        <f>SUM(H33:H35)</f>
        <v>0</v>
      </c>
      <c r="I36" s="97"/>
      <c r="J36" s="167">
        <f>SUM(J33:J35)</f>
        <v>0</v>
      </c>
    </row>
    <row r="37" spans="1:10" s="10" customFormat="1" ht="22.9" hidden="1" customHeight="1">
      <c r="A37" s="44"/>
      <c r="B37" s="44"/>
      <c r="C37" s="93"/>
      <c r="D37" s="93"/>
      <c r="E37" s="93"/>
      <c r="F37" s="88"/>
      <c r="G37" s="118"/>
      <c r="H37" s="118"/>
      <c r="I37" s="97"/>
      <c r="J37" s="97"/>
    </row>
    <row r="38" spans="1:10" s="10" customFormat="1" ht="22.9" hidden="1" customHeight="1">
      <c r="A38" s="44" t="s">
        <v>116</v>
      </c>
      <c r="B38" s="44"/>
      <c r="C38" s="93"/>
      <c r="D38" s="93"/>
      <c r="E38" s="93"/>
      <c r="F38" s="88"/>
      <c r="G38" s="118"/>
      <c r="H38" s="167">
        <f>SUM(H36,H30)</f>
        <v>0</v>
      </c>
      <c r="I38" s="97"/>
      <c r="J38" s="97">
        <f>SUM(J36,J30)</f>
        <v>0</v>
      </c>
    </row>
    <row r="39" spans="1:10" s="10" customFormat="1" ht="22.9" customHeight="1" thickBot="1">
      <c r="A39" s="44" t="s">
        <v>135</v>
      </c>
      <c r="B39" s="8"/>
      <c r="C39" s="93"/>
      <c r="D39" s="93"/>
      <c r="E39" s="93"/>
      <c r="F39" s="114"/>
      <c r="G39" s="241"/>
      <c r="H39" s="98">
        <f>H24+H25</f>
        <v>742833499</v>
      </c>
      <c r="I39" s="99"/>
      <c r="J39" s="98">
        <f>J24+J25</f>
        <v>313622140</v>
      </c>
    </row>
    <row r="40" spans="1:10" s="10" customFormat="1" ht="22.9" customHeight="1" thickTop="1">
      <c r="A40" s="100"/>
      <c r="B40" s="95"/>
      <c r="C40" s="101"/>
      <c r="D40" s="101"/>
      <c r="E40" s="95"/>
      <c r="F40" s="46"/>
      <c r="G40" s="74"/>
      <c r="H40" s="102"/>
      <c r="I40" s="79"/>
      <c r="J40" s="102"/>
    </row>
    <row r="41" spans="1:10" s="10" customFormat="1" ht="22.9" customHeight="1" thickBot="1">
      <c r="A41" s="103" t="s">
        <v>33</v>
      </c>
      <c r="B41" s="44"/>
      <c r="C41" s="44"/>
      <c r="D41" s="44"/>
      <c r="E41" s="44"/>
      <c r="F41" s="2">
        <v>30</v>
      </c>
      <c r="G41" s="183"/>
      <c r="H41" s="104">
        <f>H24/240000000</f>
        <v>3.0951395791666667</v>
      </c>
      <c r="I41" s="105"/>
      <c r="J41" s="104">
        <f>J24/240000000</f>
        <v>1.3067589166666667</v>
      </c>
    </row>
    <row r="42" spans="1:10" ht="22.9" customHeight="1" thickTop="1">
      <c r="G42" s="62"/>
      <c r="H42" s="62"/>
    </row>
    <row r="45" spans="1:10" ht="22.9" customHeight="1">
      <c r="A45" s="8"/>
    </row>
    <row r="46" spans="1:10" ht="22.9" customHeight="1">
      <c r="A46" s="8"/>
    </row>
    <row r="47" spans="1:10" ht="22.9" customHeight="1">
      <c r="A47" s="8"/>
    </row>
    <row r="48" spans="1:10" ht="22.9" customHeight="1">
      <c r="A48" s="8"/>
    </row>
    <row r="49" spans="1:1" ht="22.9" customHeight="1">
      <c r="A49" s="8"/>
    </row>
  </sheetData>
  <mergeCells count="2">
    <mergeCell ref="H6:J6"/>
    <mergeCell ref="H4:J4"/>
  </mergeCells>
  <pageMargins left="0.7" right="0.7" top="0.48" bottom="0.5" header="0.5" footer="0.5"/>
  <pageSetup paperSize="9" scale="95" firstPageNumber="5" fitToWidth="0" fitToHeight="0" orientation="portrait" useFirstPageNumber="1" r:id="rId1"/>
  <headerFooter alignWithMargins="0">
    <oddHeader xml:space="preserve">&amp;L&amp;"KPMG Logo,Normal" </oddHeader>
    <oddFooter>&amp;L 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51D1E-04CB-485D-A1B7-703F6A2447E3}">
  <dimension ref="A1:N26"/>
  <sheetViews>
    <sheetView tabSelected="1" view="pageBreakPreview" zoomScale="85" zoomScaleNormal="85" zoomScaleSheetLayoutView="85" workbookViewId="0">
      <selection activeCell="A2" sqref="A2"/>
    </sheetView>
  </sheetViews>
  <sheetFormatPr defaultColWidth="9.26953125" defaultRowHeight="19.5" customHeight="1"/>
  <cols>
    <col min="1" max="1" width="38.81640625" style="32" customWidth="1"/>
    <col min="2" max="2" width="8.1796875" style="24" customWidth="1"/>
    <col min="3" max="3" width="1.26953125" style="24" customWidth="1"/>
    <col min="4" max="4" width="18.26953125" style="38" customWidth="1"/>
    <col min="5" max="5" width="1.7265625" style="38" customWidth="1"/>
    <col min="6" max="6" width="18.26953125" style="38" customWidth="1"/>
    <col min="7" max="7" width="1.7265625" style="38" customWidth="1"/>
    <col min="8" max="8" width="18.08984375" style="38" customWidth="1"/>
    <col min="9" max="9" width="1.7265625" style="38" customWidth="1"/>
    <col min="10" max="10" width="18.08984375" style="38" customWidth="1"/>
    <col min="11" max="11" width="1.7265625" style="38" customWidth="1"/>
    <col min="12" max="12" width="19.7265625" style="38" hidden="1" customWidth="1"/>
    <col min="13" max="13" width="18" style="38" customWidth="1"/>
    <col min="14" max="14" width="9.26953125" style="32"/>
    <col min="15" max="15" width="16" style="32" customWidth="1"/>
    <col min="16" max="16384" width="9.26953125" style="32"/>
  </cols>
  <sheetData>
    <row r="1" spans="1:14" s="40" customFormat="1" ht="19.5" customHeight="1">
      <c r="A1" s="26" t="s">
        <v>123</v>
      </c>
      <c r="B1" s="27"/>
      <c r="C1" s="27"/>
      <c r="D1" s="28"/>
      <c r="E1" s="28"/>
      <c r="F1" s="28"/>
      <c r="G1" s="28"/>
      <c r="H1" s="28"/>
      <c r="I1" s="28"/>
      <c r="J1" s="28"/>
      <c r="K1" s="28"/>
      <c r="L1" s="28"/>
      <c r="M1" s="29"/>
      <c r="N1" s="39"/>
    </row>
    <row r="2" spans="1:14" s="40" customFormat="1" ht="19.5" customHeight="1">
      <c r="A2" s="264" t="s">
        <v>29</v>
      </c>
      <c r="B2" s="264"/>
      <c r="C2" s="264"/>
      <c r="D2" s="264"/>
      <c r="E2" s="264"/>
      <c r="F2" s="264"/>
      <c r="G2" s="264"/>
      <c r="H2" s="264"/>
      <c r="I2" s="30"/>
      <c r="J2" s="243"/>
      <c r="K2" s="243"/>
      <c r="L2" s="216"/>
      <c r="M2" s="29"/>
      <c r="N2" s="39"/>
    </row>
    <row r="3" spans="1:14" s="122" customFormat="1" ht="19.5" customHeight="1">
      <c r="A3" s="106"/>
      <c r="B3" s="106"/>
      <c r="C3" s="213"/>
      <c r="D3" s="119"/>
      <c r="E3" s="119"/>
      <c r="F3" s="119"/>
      <c r="G3" s="119"/>
      <c r="H3" s="119"/>
      <c r="I3" s="119"/>
      <c r="J3" s="119"/>
      <c r="K3" s="119"/>
      <c r="L3" s="119"/>
      <c r="M3" s="120"/>
      <c r="N3" s="121"/>
    </row>
    <row r="4" spans="1:14" s="122" customFormat="1" ht="19.5" customHeight="1">
      <c r="A4" s="106"/>
      <c r="B4" s="106"/>
      <c r="C4" s="258"/>
      <c r="D4" s="119"/>
      <c r="E4" s="119"/>
      <c r="F4" s="119"/>
      <c r="G4" s="119"/>
      <c r="H4" s="119"/>
      <c r="I4" s="119"/>
      <c r="J4" s="259" t="s">
        <v>159</v>
      </c>
      <c r="K4" s="119"/>
      <c r="L4" s="119"/>
      <c r="M4" s="120"/>
      <c r="N4" s="121"/>
    </row>
    <row r="5" spans="1:14" s="122" customFormat="1" ht="19.5" customHeight="1">
      <c r="A5" s="106"/>
      <c r="B5" s="106"/>
      <c r="C5" s="106"/>
      <c r="D5" s="36"/>
      <c r="E5" s="36"/>
      <c r="F5" s="265" t="s">
        <v>30</v>
      </c>
      <c r="G5" s="265"/>
      <c r="H5" s="265"/>
      <c r="I5" s="107"/>
      <c r="J5" s="265" t="s">
        <v>158</v>
      </c>
      <c r="K5" s="265"/>
      <c r="L5" s="265"/>
      <c r="M5" s="36"/>
      <c r="N5" s="121"/>
    </row>
    <row r="6" spans="1:14" s="122" customFormat="1" ht="19.5" customHeight="1">
      <c r="A6" s="106"/>
      <c r="B6" s="106"/>
      <c r="C6" s="106"/>
      <c r="D6" s="218"/>
      <c r="E6" s="218"/>
      <c r="F6" s="225"/>
      <c r="G6" s="225"/>
      <c r="H6" s="225"/>
      <c r="I6" s="107"/>
      <c r="J6" s="107" t="s">
        <v>153</v>
      </c>
      <c r="K6" s="107"/>
      <c r="L6" s="113" t="s">
        <v>83</v>
      </c>
      <c r="M6" s="218"/>
      <c r="N6" s="121"/>
    </row>
    <row r="7" spans="1:14" s="51" customFormat="1" ht="19.5" customHeight="1">
      <c r="B7" s="43"/>
      <c r="C7" s="43"/>
      <c r="D7" s="107" t="s">
        <v>13</v>
      </c>
      <c r="E7" s="107"/>
      <c r="J7" s="242" t="s">
        <v>154</v>
      </c>
      <c r="L7" s="115" t="s">
        <v>84</v>
      </c>
      <c r="M7" s="52"/>
    </row>
    <row r="8" spans="1:14" s="51" customFormat="1" ht="19.5" customHeight="1">
      <c r="B8" s="43"/>
      <c r="C8" s="43"/>
      <c r="D8" s="107" t="s">
        <v>14</v>
      </c>
      <c r="E8" s="107"/>
      <c r="G8" s="52"/>
      <c r="H8" s="52"/>
      <c r="I8" s="52"/>
      <c r="J8" s="107" t="s">
        <v>155</v>
      </c>
      <c r="K8" s="52"/>
      <c r="L8" s="113" t="s">
        <v>96</v>
      </c>
      <c r="M8" s="52"/>
    </row>
    <row r="9" spans="1:14" s="51" customFormat="1" ht="19.5" customHeight="1">
      <c r="B9" s="43" t="s">
        <v>11</v>
      </c>
      <c r="C9" s="108"/>
      <c r="D9" s="107" t="s">
        <v>4</v>
      </c>
      <c r="E9" s="107"/>
      <c r="F9" s="107" t="s">
        <v>67</v>
      </c>
      <c r="G9" s="107"/>
      <c r="H9" s="107" t="s">
        <v>22</v>
      </c>
      <c r="I9" s="107"/>
      <c r="J9" s="107" t="s">
        <v>156</v>
      </c>
      <c r="K9" s="107"/>
      <c r="L9" s="113" t="s">
        <v>91</v>
      </c>
      <c r="M9" s="107" t="s">
        <v>45</v>
      </c>
    </row>
    <row r="10" spans="1:14" s="51" customFormat="1" ht="19.5" customHeight="1">
      <c r="B10" s="43"/>
      <c r="C10" s="43"/>
      <c r="D10" s="266" t="s">
        <v>6</v>
      </c>
      <c r="E10" s="266"/>
      <c r="F10" s="266"/>
      <c r="G10" s="266"/>
      <c r="H10" s="266"/>
      <c r="I10" s="266"/>
      <c r="J10" s="266"/>
      <c r="K10" s="266"/>
      <c r="L10" s="266"/>
      <c r="M10" s="266"/>
    </row>
    <row r="11" spans="1:14" s="51" customFormat="1" ht="19.5" customHeight="1">
      <c r="A11" s="1" t="s">
        <v>118</v>
      </c>
      <c r="B11" s="43"/>
      <c r="C11" s="43"/>
      <c r="D11" s="109"/>
      <c r="E11" s="109"/>
      <c r="F11" s="109"/>
      <c r="G11" s="109"/>
      <c r="H11" s="109"/>
      <c r="I11" s="109"/>
      <c r="J11" s="244"/>
      <c r="K11" s="244"/>
      <c r="L11" s="217"/>
      <c r="M11" s="109"/>
    </row>
    <row r="12" spans="1:14" s="51" customFormat="1" ht="19.5" customHeight="1">
      <c r="A12" s="33" t="s">
        <v>152</v>
      </c>
      <c r="B12" s="43"/>
      <c r="C12" s="43"/>
      <c r="D12" s="35">
        <v>2100000000</v>
      </c>
      <c r="E12" s="35"/>
      <c r="F12" s="35">
        <v>240000000</v>
      </c>
      <c r="G12" s="35"/>
      <c r="H12" s="35">
        <v>662495653</v>
      </c>
      <c r="I12" s="35"/>
      <c r="J12" s="35">
        <v>2480121</v>
      </c>
      <c r="K12" s="35"/>
      <c r="L12" s="31">
        <v>0</v>
      </c>
      <c r="M12" s="35">
        <f>SUM(D12:L12)</f>
        <v>3004975774</v>
      </c>
    </row>
    <row r="13" spans="1:14" s="51" customFormat="1" ht="19.5" customHeight="1">
      <c r="A13" s="69" t="s">
        <v>151</v>
      </c>
      <c r="B13" s="43"/>
      <c r="C13" s="43"/>
      <c r="D13" s="255">
        <v>0</v>
      </c>
      <c r="E13" s="244"/>
      <c r="F13" s="255">
        <v>0</v>
      </c>
      <c r="G13" s="244"/>
      <c r="H13" s="255">
        <v>3008696</v>
      </c>
      <c r="I13" s="244"/>
      <c r="J13" s="255">
        <v>-2480121</v>
      </c>
      <c r="K13" s="244"/>
      <c r="L13" s="254"/>
      <c r="M13" s="254">
        <f>SUM(D13:L13)</f>
        <v>528575</v>
      </c>
    </row>
    <row r="14" spans="1:14" s="51" customFormat="1" ht="19.5" customHeight="1">
      <c r="A14" s="33" t="s">
        <v>150</v>
      </c>
      <c r="B14" s="34"/>
      <c r="C14" s="34"/>
      <c r="D14" s="35">
        <v>2100000000</v>
      </c>
      <c r="E14" s="35"/>
      <c r="F14" s="35">
        <v>240000000</v>
      </c>
      <c r="G14" s="35"/>
      <c r="H14" s="35">
        <f>+SUM(H12:H13)</f>
        <v>665504349</v>
      </c>
      <c r="I14" s="35"/>
      <c r="J14" s="35">
        <v>0</v>
      </c>
      <c r="K14" s="35"/>
      <c r="L14" s="35"/>
      <c r="M14" s="35">
        <f>SUM(D14:L14)</f>
        <v>3005504349</v>
      </c>
    </row>
    <row r="15" spans="1:14" s="51" customFormat="1" ht="19.5" customHeight="1">
      <c r="A15" s="116" t="s">
        <v>136</v>
      </c>
      <c r="B15" s="43"/>
      <c r="C15" s="34"/>
      <c r="D15" s="107"/>
      <c r="E15" s="107"/>
      <c r="F15" s="107"/>
      <c r="G15" s="37"/>
      <c r="H15" s="52"/>
      <c r="I15" s="52"/>
      <c r="J15" s="52"/>
      <c r="K15" s="52"/>
      <c r="L15" s="107"/>
      <c r="M15" s="52"/>
    </row>
    <row r="16" spans="1:14" s="51" customFormat="1" ht="19.5" customHeight="1">
      <c r="A16" s="49" t="s">
        <v>98</v>
      </c>
      <c r="B16" s="110">
        <v>31</v>
      </c>
      <c r="C16" s="34"/>
      <c r="D16" s="123">
        <v>0</v>
      </c>
      <c r="E16" s="123"/>
      <c r="F16" s="123">
        <v>0</v>
      </c>
      <c r="G16" s="37"/>
      <c r="H16" s="162">
        <v>-261120000</v>
      </c>
      <c r="I16" s="52"/>
      <c r="J16" s="162">
        <v>0</v>
      </c>
      <c r="K16" s="52"/>
      <c r="L16" s="163">
        <v>0</v>
      </c>
      <c r="M16" s="52">
        <f>SUM(D16:L16)</f>
        <v>-261120000</v>
      </c>
    </row>
    <row r="17" spans="1:13" s="51" customFormat="1" ht="19.5" customHeight="1">
      <c r="A17" s="69" t="s">
        <v>137</v>
      </c>
      <c r="B17" s="43"/>
      <c r="C17" s="110"/>
      <c r="D17" s="125">
        <v>0</v>
      </c>
      <c r="E17" s="123"/>
      <c r="F17" s="125">
        <v>0</v>
      </c>
      <c r="G17" s="124"/>
      <c r="H17" s="137">
        <v>313622140</v>
      </c>
      <c r="I17" s="123"/>
      <c r="J17" s="137">
        <v>0</v>
      </c>
      <c r="K17" s="123"/>
      <c r="L17" s="252">
        <v>0</v>
      </c>
      <c r="M17" s="226">
        <f>SUM(D17:L17)</f>
        <v>313622140</v>
      </c>
    </row>
    <row r="18" spans="1:13" s="51" customFormat="1" ht="19.5" customHeight="1" thickBot="1">
      <c r="A18" s="111" t="s">
        <v>119</v>
      </c>
      <c r="B18" s="43"/>
      <c r="C18" s="34"/>
      <c r="D18" s="112">
        <f>SUM(D14:D17)</f>
        <v>2100000000</v>
      </c>
      <c r="E18" s="35"/>
      <c r="F18" s="112">
        <f>SUM(F14:F17)</f>
        <v>240000000</v>
      </c>
      <c r="G18" s="35"/>
      <c r="H18" s="112">
        <f>SUM(H14:H17)</f>
        <v>718006489</v>
      </c>
      <c r="I18" s="35"/>
      <c r="J18" s="112">
        <f>SUM(J14:J17)</f>
        <v>0</v>
      </c>
      <c r="K18" s="35"/>
      <c r="L18" s="112"/>
      <c r="M18" s="112">
        <f>SUM(M14:M17)</f>
        <v>3058006489</v>
      </c>
    </row>
    <row r="19" spans="1:13" s="51" customFormat="1" ht="19.5" customHeight="1" thickTop="1">
      <c r="A19" s="1"/>
      <c r="B19" s="34"/>
      <c r="C19" s="34"/>
    </row>
    <row r="20" spans="1:13" s="51" customFormat="1" ht="19.5" customHeight="1">
      <c r="A20" s="1" t="s">
        <v>121</v>
      </c>
      <c r="B20" s="34"/>
      <c r="C20" s="43"/>
      <c r="D20" s="41"/>
      <c r="E20" s="18"/>
      <c r="F20" s="18"/>
      <c r="G20" s="37"/>
      <c r="H20" s="35"/>
      <c r="I20" s="35"/>
      <c r="J20" s="35"/>
      <c r="K20" s="35"/>
      <c r="L20" s="18"/>
      <c r="M20" s="18"/>
    </row>
    <row r="21" spans="1:13" s="51" customFormat="1" ht="19.5" customHeight="1">
      <c r="A21" s="33" t="s">
        <v>122</v>
      </c>
      <c r="B21" s="34"/>
      <c r="C21" s="43"/>
      <c r="D21" s="18">
        <v>2100000000</v>
      </c>
      <c r="E21" s="18"/>
      <c r="F21" s="18">
        <v>240000000</v>
      </c>
      <c r="G21" s="37"/>
      <c r="H21" s="35">
        <v>947621987</v>
      </c>
      <c r="I21" s="35"/>
      <c r="J21" s="35">
        <v>0</v>
      </c>
      <c r="K21" s="35"/>
      <c r="L21" s="18"/>
      <c r="M21" s="35">
        <f>SUM(D21:L21)</f>
        <v>3287621987</v>
      </c>
    </row>
    <row r="22" spans="1:13" s="51" customFormat="1" ht="19.5" customHeight="1">
      <c r="A22" s="116" t="s">
        <v>136</v>
      </c>
      <c r="B22" s="34"/>
      <c r="C22" s="43"/>
      <c r="D22" s="41"/>
      <c r="E22" s="18"/>
      <c r="F22" s="18"/>
      <c r="G22" s="37"/>
      <c r="H22" s="35"/>
      <c r="I22" s="35"/>
      <c r="J22" s="35"/>
      <c r="K22" s="35"/>
      <c r="L22" s="18"/>
      <c r="M22" s="18"/>
    </row>
    <row r="23" spans="1:13" s="51" customFormat="1" ht="19.5" customHeight="1">
      <c r="A23" s="49" t="s">
        <v>98</v>
      </c>
      <c r="B23" s="110">
        <v>31</v>
      </c>
      <c r="C23" s="43"/>
      <c r="D23" s="123">
        <v>0</v>
      </c>
      <c r="E23" s="18"/>
      <c r="F23" s="123">
        <v>0</v>
      </c>
      <c r="G23" s="37"/>
      <c r="H23" s="31">
        <v>-400320000</v>
      </c>
      <c r="I23" s="35"/>
      <c r="J23" s="162">
        <v>0</v>
      </c>
      <c r="K23" s="35"/>
      <c r="L23" s="18"/>
      <c r="M23" s="257">
        <f>SUM(D23:L23)</f>
        <v>-400320000</v>
      </c>
    </row>
    <row r="24" spans="1:13" s="51" customFormat="1" ht="19.5" customHeight="1">
      <c r="A24" s="69" t="s">
        <v>137</v>
      </c>
      <c r="B24" s="110"/>
      <c r="C24" s="43"/>
      <c r="D24" s="125">
        <v>0</v>
      </c>
      <c r="E24" s="18"/>
      <c r="F24" s="125">
        <v>0</v>
      </c>
      <c r="G24" s="37"/>
      <c r="H24" s="256">
        <v>742833499</v>
      </c>
      <c r="I24" s="35"/>
      <c r="J24" s="137">
        <v>0</v>
      </c>
      <c r="K24" s="35"/>
      <c r="L24" s="249"/>
      <c r="M24" s="256">
        <f>SUM(D24:L24)</f>
        <v>742833499</v>
      </c>
    </row>
    <row r="25" spans="1:13" s="51" customFormat="1" ht="19.5" customHeight="1" thickBot="1">
      <c r="A25" s="111" t="s">
        <v>120</v>
      </c>
      <c r="B25" s="110"/>
      <c r="C25" s="43"/>
      <c r="D25" s="112">
        <f>SUM(D21:D24)</f>
        <v>2100000000</v>
      </c>
      <c r="E25" s="18"/>
      <c r="F25" s="112">
        <f>SUM(F21:F24)</f>
        <v>240000000</v>
      </c>
      <c r="G25" s="37"/>
      <c r="H25" s="112">
        <f>SUM(H21:H24)</f>
        <v>1290135486</v>
      </c>
      <c r="I25" s="35"/>
      <c r="J25" s="112">
        <v>0</v>
      </c>
      <c r="K25" s="35"/>
      <c r="L25" s="112">
        <f>SUM(L21:L24)</f>
        <v>0</v>
      </c>
      <c r="M25" s="112">
        <f>SUM(M21:M24)</f>
        <v>3630135486</v>
      </c>
    </row>
    <row r="26" spans="1:13" ht="19.5" customHeight="1" thickTop="1"/>
  </sheetData>
  <mergeCells count="4">
    <mergeCell ref="A2:H2"/>
    <mergeCell ref="F5:H5"/>
    <mergeCell ref="D10:M10"/>
    <mergeCell ref="J5:L5"/>
  </mergeCells>
  <pageMargins left="0.8" right="0.8" top="0.48" bottom="0.5" header="0.5" footer="0.5"/>
  <pageSetup paperSize="9" scale="90" firstPageNumber="6" fitToWidth="0" fitToHeight="0" orientation="landscape" useFirstPageNumber="1" r:id="rId1"/>
  <headerFooter>
    <oddFooter>&amp;L The accompanying notes form an integral part of the interim financial statements.
&amp;C&amp;P</oddFooter>
  </headerFooter>
  <ignoredErrors>
    <ignoredError sqref="E18:J18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89"/>
  <sheetViews>
    <sheetView tabSelected="1" view="pageBreakPreview" topLeftCell="A7" zoomScale="85" zoomScaleNormal="80" zoomScaleSheetLayoutView="85" workbookViewId="0">
      <selection activeCell="A2" sqref="A2"/>
    </sheetView>
  </sheetViews>
  <sheetFormatPr defaultColWidth="11" defaultRowHeight="20.25" customHeight="1"/>
  <cols>
    <col min="1" max="1" width="2.7265625" style="16" customWidth="1"/>
    <col min="2" max="3" width="2.7265625" style="136" customWidth="1"/>
    <col min="4" max="4" width="9.54296875" style="136" customWidth="1"/>
    <col min="5" max="5" width="28.90625" style="136" customWidth="1"/>
    <col min="6" max="6" width="9.453125" style="185" customWidth="1"/>
    <col min="7" max="7" width="8.81640625" style="9" customWidth="1"/>
    <col min="8" max="8" width="1.7265625" style="9" customWidth="1"/>
    <col min="9" max="9" width="14.7265625" style="149" customWidth="1"/>
    <col min="10" max="10" width="2.453125" style="149" customWidth="1"/>
    <col min="11" max="11" width="14.6328125" style="149" customWidth="1"/>
    <col min="12" max="16384" width="11" style="136"/>
  </cols>
  <sheetData>
    <row r="1" spans="1:11" ht="20.25" customHeight="1">
      <c r="A1" s="176" t="s">
        <v>123</v>
      </c>
      <c r="B1" s="177"/>
      <c r="C1" s="177"/>
      <c r="D1" s="177"/>
      <c r="E1" s="177"/>
      <c r="F1" s="177"/>
      <c r="G1" s="177"/>
      <c r="H1" s="177"/>
    </row>
    <row r="2" spans="1:11" ht="20.25" customHeight="1">
      <c r="A2" s="178" t="s">
        <v>28</v>
      </c>
      <c r="B2" s="179"/>
      <c r="C2" s="179"/>
      <c r="D2" s="179"/>
      <c r="E2" s="179"/>
      <c r="F2" s="179"/>
      <c r="G2" s="179"/>
      <c r="H2" s="179"/>
    </row>
    <row r="3" spans="1:11" ht="20.25" customHeight="1">
      <c r="A3" s="180"/>
      <c r="B3" s="181"/>
      <c r="C3" s="181"/>
      <c r="D3" s="181"/>
      <c r="E3" s="181"/>
      <c r="F3" s="181"/>
      <c r="G3" s="181"/>
      <c r="H3" s="181"/>
    </row>
    <row r="4" spans="1:11" ht="20.25" customHeight="1">
      <c r="A4" s="183"/>
      <c r="B4" s="182"/>
      <c r="C4" s="182"/>
      <c r="D4" s="182"/>
      <c r="E4" s="182"/>
      <c r="F4" s="182"/>
      <c r="G4" s="182"/>
      <c r="H4" s="182"/>
      <c r="I4" s="263" t="s">
        <v>144</v>
      </c>
      <c r="J4" s="263"/>
      <c r="K4" s="263"/>
    </row>
    <row r="5" spans="1:11" ht="20.25" customHeight="1">
      <c r="A5" s="183"/>
      <c r="B5" s="182"/>
      <c r="C5" s="182"/>
      <c r="D5" s="182"/>
      <c r="E5" s="182"/>
      <c r="F5" s="182"/>
      <c r="G5" s="46" t="s">
        <v>11</v>
      </c>
      <c r="H5" s="182"/>
      <c r="I5" s="184">
        <v>2021</v>
      </c>
      <c r="J5" s="228"/>
      <c r="K5" s="228">
        <v>2020</v>
      </c>
    </row>
    <row r="6" spans="1:11" ht="20.25" customHeight="1">
      <c r="A6" s="126"/>
      <c r="I6" s="267" t="s">
        <v>6</v>
      </c>
      <c r="J6" s="267"/>
      <c r="K6" s="267"/>
    </row>
    <row r="7" spans="1:11" ht="20.25" customHeight="1">
      <c r="A7" s="127" t="s">
        <v>15</v>
      </c>
      <c r="B7" s="132"/>
      <c r="C7" s="132"/>
      <c r="D7" s="132"/>
      <c r="E7" s="132"/>
      <c r="F7" s="133"/>
    </row>
    <row r="8" spans="1:11" ht="20.25" customHeight="1">
      <c r="A8" s="128" t="s">
        <v>44</v>
      </c>
      <c r="B8" s="132"/>
      <c r="C8" s="132"/>
      <c r="D8" s="132"/>
      <c r="E8" s="132"/>
      <c r="F8" s="133"/>
      <c r="I8" s="130">
        <f>PL!H22</f>
        <v>925786597</v>
      </c>
      <c r="J8" s="135"/>
      <c r="K8" s="130">
        <v>392911387</v>
      </c>
    </row>
    <row r="9" spans="1:11" ht="20.25" customHeight="1">
      <c r="A9" s="131" t="s">
        <v>146</v>
      </c>
      <c r="B9" s="132"/>
      <c r="C9" s="132"/>
      <c r="D9" s="132"/>
      <c r="E9" s="132"/>
      <c r="F9" s="133"/>
      <c r="I9" s="130"/>
      <c r="J9" s="135"/>
      <c r="K9" s="130"/>
    </row>
    <row r="10" spans="1:11" ht="20.25" customHeight="1">
      <c r="A10" s="131"/>
      <c r="B10" s="186" t="s">
        <v>147</v>
      </c>
      <c r="C10" s="132"/>
      <c r="D10" s="132"/>
      <c r="E10" s="132"/>
      <c r="F10" s="133"/>
      <c r="I10" s="130"/>
      <c r="J10" s="135"/>
      <c r="K10" s="130"/>
    </row>
    <row r="11" spans="1:11" ht="20.25" customHeight="1">
      <c r="A11" s="128" t="s">
        <v>68</v>
      </c>
      <c r="B11" s="132"/>
      <c r="C11" s="132"/>
      <c r="D11" s="132"/>
      <c r="E11" s="132"/>
      <c r="F11" s="133"/>
      <c r="G11" s="9" t="s">
        <v>139</v>
      </c>
      <c r="I11" s="130">
        <v>16087459</v>
      </c>
      <c r="J11" s="135"/>
      <c r="K11" s="130">
        <v>19886102</v>
      </c>
    </row>
    <row r="12" spans="1:11" ht="20.25" customHeight="1">
      <c r="A12" s="128" t="s">
        <v>69</v>
      </c>
      <c r="B12" s="132"/>
      <c r="C12" s="132"/>
      <c r="D12" s="132"/>
      <c r="E12" s="132"/>
      <c r="F12" s="133"/>
      <c r="G12" s="9">
        <v>12</v>
      </c>
      <c r="I12" s="130">
        <v>27391862</v>
      </c>
      <c r="J12" s="135"/>
      <c r="K12" s="130">
        <v>7428268</v>
      </c>
    </row>
    <row r="13" spans="1:11" ht="20.25" customHeight="1">
      <c r="A13" s="158" t="s">
        <v>92</v>
      </c>
      <c r="B13" s="132"/>
      <c r="C13" s="132"/>
      <c r="D13" s="132"/>
      <c r="E13" s="132"/>
      <c r="F13" s="133"/>
      <c r="G13" s="9">
        <v>7</v>
      </c>
      <c r="I13" s="130">
        <v>43527</v>
      </c>
      <c r="J13" s="135"/>
      <c r="K13" s="130">
        <v>90328</v>
      </c>
    </row>
    <row r="14" spans="1:11" ht="20.25" customHeight="1">
      <c r="A14" s="158" t="s">
        <v>93</v>
      </c>
      <c r="B14" s="132"/>
      <c r="C14" s="132"/>
      <c r="D14" s="132"/>
      <c r="E14" s="132"/>
      <c r="F14" s="133"/>
      <c r="G14" s="9">
        <v>18</v>
      </c>
      <c r="I14" s="130">
        <v>6325390</v>
      </c>
      <c r="J14" s="135"/>
      <c r="K14" s="130">
        <v>5822217</v>
      </c>
    </row>
    <row r="15" spans="1:11" ht="20.25" customHeight="1">
      <c r="A15" s="158" t="s">
        <v>160</v>
      </c>
      <c r="B15" s="132"/>
      <c r="C15" s="132"/>
      <c r="D15" s="132"/>
      <c r="E15" s="132"/>
      <c r="F15" s="133"/>
      <c r="I15" s="134">
        <v>-91551589</v>
      </c>
      <c r="J15" s="135"/>
      <c r="K15" s="130">
        <v>209826845</v>
      </c>
    </row>
    <row r="16" spans="1:11" ht="20.25" customHeight="1">
      <c r="A16" s="158" t="s">
        <v>138</v>
      </c>
      <c r="B16" s="132"/>
      <c r="C16" s="132"/>
      <c r="D16" s="132"/>
      <c r="E16" s="132"/>
      <c r="F16" s="133"/>
      <c r="I16" s="130">
        <v>-137737101</v>
      </c>
      <c r="J16" s="135"/>
      <c r="K16" s="130">
        <v>129758789</v>
      </c>
    </row>
    <row r="17" spans="1:11" ht="20.25" hidden="1" customHeight="1">
      <c r="A17" s="158" t="s">
        <v>148</v>
      </c>
      <c r="B17" s="132"/>
      <c r="C17" s="132"/>
      <c r="D17" s="132"/>
      <c r="E17" s="132"/>
      <c r="F17" s="133"/>
      <c r="I17" s="130"/>
      <c r="J17" s="135"/>
      <c r="K17" s="130"/>
    </row>
    <row r="18" spans="1:11" ht="20.25" hidden="1" customHeight="1">
      <c r="A18" s="136"/>
      <c r="B18" s="132" t="s">
        <v>149</v>
      </c>
      <c r="C18" s="132"/>
      <c r="D18" s="132"/>
      <c r="E18" s="132"/>
      <c r="F18" s="133"/>
      <c r="I18" s="134"/>
      <c r="J18" s="135"/>
      <c r="K18" s="134"/>
    </row>
    <row r="19" spans="1:11" ht="20.25" hidden="1" customHeight="1">
      <c r="A19" s="158" t="s">
        <v>110</v>
      </c>
      <c r="B19" s="132"/>
      <c r="C19" s="132"/>
      <c r="D19" s="132"/>
      <c r="E19" s="132"/>
      <c r="F19" s="133"/>
      <c r="I19" s="134"/>
      <c r="J19" s="135"/>
      <c r="K19" s="227">
        <v>0</v>
      </c>
    </row>
    <row r="20" spans="1:11" ht="20.25" customHeight="1">
      <c r="A20" s="158" t="s">
        <v>165</v>
      </c>
      <c r="B20" s="132"/>
      <c r="C20" s="132"/>
      <c r="D20" s="132"/>
      <c r="E20" s="132"/>
      <c r="F20" s="133"/>
      <c r="G20" s="9">
        <v>26</v>
      </c>
      <c r="I20" s="134">
        <v>-15421934</v>
      </c>
      <c r="J20" s="135"/>
      <c r="K20" s="134">
        <v>-79114</v>
      </c>
    </row>
    <row r="21" spans="1:11" ht="20.25" hidden="1" customHeight="1">
      <c r="A21" s="158" t="s">
        <v>111</v>
      </c>
      <c r="B21" s="132"/>
      <c r="C21" s="132"/>
      <c r="D21" s="132"/>
      <c r="E21" s="132"/>
      <c r="F21" s="133"/>
      <c r="I21" s="134"/>
      <c r="J21" s="135"/>
      <c r="K21" s="134">
        <v>0</v>
      </c>
    </row>
    <row r="22" spans="1:11" ht="20.25" hidden="1" customHeight="1">
      <c r="A22" s="158" t="s">
        <v>112</v>
      </c>
      <c r="B22" s="132"/>
      <c r="C22" s="132"/>
      <c r="D22" s="132"/>
      <c r="E22" s="132"/>
      <c r="F22" s="133"/>
      <c r="I22" s="134"/>
      <c r="J22" s="135"/>
      <c r="K22" s="134">
        <v>0</v>
      </c>
    </row>
    <row r="23" spans="1:11" ht="20.25" customHeight="1">
      <c r="A23" s="158" t="s">
        <v>75</v>
      </c>
      <c r="B23" s="132"/>
      <c r="C23" s="132"/>
      <c r="D23" s="132"/>
      <c r="E23" s="132"/>
      <c r="F23" s="133"/>
      <c r="I23" s="134">
        <v>63658920</v>
      </c>
      <c r="J23" s="135"/>
      <c r="K23" s="134">
        <v>48067287</v>
      </c>
    </row>
    <row r="24" spans="1:11" ht="20.25" customHeight="1">
      <c r="A24" s="128" t="s">
        <v>76</v>
      </c>
      <c r="B24" s="132"/>
      <c r="C24" s="132"/>
      <c r="D24" s="132"/>
      <c r="E24" s="132"/>
      <c r="F24" s="133"/>
      <c r="G24" s="9">
        <v>24</v>
      </c>
      <c r="I24" s="130">
        <v>-85495615</v>
      </c>
      <c r="J24" s="135"/>
      <c r="K24" s="130">
        <v>-56344449</v>
      </c>
    </row>
    <row r="25" spans="1:11" ht="20.25" customHeight="1">
      <c r="A25" s="128" t="s">
        <v>77</v>
      </c>
      <c r="B25" s="132"/>
      <c r="C25" s="132"/>
      <c r="D25" s="132"/>
      <c r="E25" s="132"/>
      <c r="F25" s="133"/>
      <c r="G25" s="9">
        <v>25</v>
      </c>
      <c r="I25" s="251">
        <v>-31057801</v>
      </c>
      <c r="J25" s="135"/>
      <c r="K25" s="251">
        <v>-17377223</v>
      </c>
    </row>
    <row r="26" spans="1:11" s="143" customFormat="1" ht="20.25" customHeight="1">
      <c r="A26" s="157" t="s">
        <v>143</v>
      </c>
      <c r="B26" s="250"/>
      <c r="C26" s="132"/>
      <c r="D26" s="132"/>
      <c r="E26" s="132"/>
      <c r="F26" s="133"/>
      <c r="G26" s="9"/>
      <c r="H26" s="9"/>
      <c r="I26" s="129">
        <f>SUM(I8:I25)</f>
        <v>678029715</v>
      </c>
      <c r="J26" s="187"/>
      <c r="K26" s="129">
        <f>SUM(K8:K25)</f>
        <v>739990437</v>
      </c>
    </row>
    <row r="27" spans="1:11" ht="20.25" customHeight="1">
      <c r="A27" s="188" t="s">
        <v>46</v>
      </c>
      <c r="B27" s="132"/>
      <c r="C27" s="132"/>
      <c r="D27" s="132"/>
      <c r="E27" s="132"/>
      <c r="F27" s="133"/>
      <c r="I27" s="189"/>
      <c r="J27" s="142"/>
      <c r="K27" s="189"/>
    </row>
    <row r="28" spans="1:11" ht="20.25" customHeight="1">
      <c r="A28" s="128" t="s">
        <v>36</v>
      </c>
      <c r="B28" s="132"/>
      <c r="C28" s="132"/>
      <c r="D28" s="132"/>
      <c r="E28" s="132"/>
      <c r="F28" s="133"/>
      <c r="I28" s="138">
        <v>-150654657</v>
      </c>
      <c r="J28" s="135"/>
      <c r="K28" s="138">
        <v>-648422996</v>
      </c>
    </row>
    <row r="29" spans="1:11" ht="20.25" customHeight="1">
      <c r="A29" s="128" t="s">
        <v>58</v>
      </c>
      <c r="B29" s="132"/>
      <c r="C29" s="132"/>
      <c r="D29" s="132"/>
      <c r="E29" s="132"/>
      <c r="F29" s="133"/>
      <c r="I29" s="138">
        <v>727992930</v>
      </c>
      <c r="J29" s="135"/>
      <c r="K29" s="138">
        <v>-675024799</v>
      </c>
    </row>
    <row r="30" spans="1:11" ht="20.25" customHeight="1">
      <c r="A30" s="128" t="s">
        <v>61</v>
      </c>
      <c r="B30" s="132"/>
      <c r="C30" s="132"/>
      <c r="D30" s="132"/>
      <c r="E30" s="132"/>
      <c r="F30" s="133"/>
      <c r="I30" s="138">
        <v>-48903807</v>
      </c>
      <c r="J30" s="135"/>
      <c r="K30" s="138">
        <v>-447422821</v>
      </c>
    </row>
    <row r="31" spans="1:11" ht="20.25" customHeight="1">
      <c r="A31" s="158" t="s">
        <v>163</v>
      </c>
      <c r="B31" s="132"/>
      <c r="C31" s="132"/>
      <c r="D31" s="132"/>
      <c r="E31" s="132"/>
      <c r="F31" s="133"/>
      <c r="I31" s="136"/>
      <c r="J31" s="136"/>
      <c r="K31" s="136"/>
    </row>
    <row r="32" spans="1:11" ht="20.25" customHeight="1">
      <c r="A32" s="158"/>
      <c r="B32" s="260" t="s">
        <v>164</v>
      </c>
      <c r="C32" s="132"/>
      <c r="D32" s="132"/>
      <c r="E32" s="132"/>
      <c r="F32" s="133"/>
      <c r="I32" s="138">
        <v>-1160544802</v>
      </c>
      <c r="J32" s="135"/>
      <c r="K32" s="138">
        <v>-305506402</v>
      </c>
    </row>
    <row r="33" spans="1:11" ht="20.25" customHeight="1">
      <c r="A33" s="128" t="s">
        <v>2</v>
      </c>
      <c r="B33" s="132"/>
      <c r="C33" s="132"/>
      <c r="D33" s="132"/>
      <c r="E33" s="132"/>
      <c r="F33" s="133"/>
      <c r="I33" s="138">
        <v>359166</v>
      </c>
      <c r="J33" s="135"/>
      <c r="K33" s="138">
        <v>294662345</v>
      </c>
    </row>
    <row r="34" spans="1:11" ht="20.25" customHeight="1">
      <c r="A34" s="188" t="s">
        <v>60</v>
      </c>
      <c r="B34" s="132"/>
      <c r="C34" s="132"/>
      <c r="D34" s="132"/>
      <c r="E34" s="132"/>
      <c r="F34" s="133"/>
      <c r="I34" s="138"/>
      <c r="J34" s="135"/>
      <c r="K34" s="138"/>
    </row>
    <row r="35" spans="1:11" ht="20.25" customHeight="1">
      <c r="A35" s="157" t="s">
        <v>79</v>
      </c>
      <c r="B35" s="132"/>
      <c r="C35" s="132"/>
      <c r="D35" s="132"/>
      <c r="E35" s="132"/>
      <c r="F35" s="133"/>
      <c r="I35" s="138">
        <v>-700000000</v>
      </c>
      <c r="J35" s="135"/>
      <c r="K35" s="138">
        <v>1500000000</v>
      </c>
    </row>
    <row r="36" spans="1:11" ht="20.25" customHeight="1">
      <c r="A36" s="128" t="s">
        <v>38</v>
      </c>
      <c r="B36" s="132"/>
      <c r="C36" s="132"/>
      <c r="D36" s="132"/>
      <c r="E36" s="132"/>
      <c r="F36" s="133"/>
      <c r="I36" s="138">
        <v>-469401262</v>
      </c>
      <c r="J36" s="135"/>
      <c r="K36" s="138">
        <v>-166792836</v>
      </c>
    </row>
    <row r="37" spans="1:11" ht="20.25" customHeight="1">
      <c r="A37" s="128" t="s">
        <v>47</v>
      </c>
      <c r="B37" s="132"/>
      <c r="C37" s="132"/>
      <c r="D37" s="132"/>
      <c r="E37" s="132"/>
      <c r="F37" s="133"/>
      <c r="I37" s="138">
        <v>-48733620</v>
      </c>
      <c r="J37" s="135"/>
      <c r="K37" s="138">
        <v>1112347260</v>
      </c>
    </row>
    <row r="38" spans="1:11" ht="20.25" customHeight="1">
      <c r="A38" s="128" t="s">
        <v>62</v>
      </c>
      <c r="B38" s="132"/>
      <c r="C38" s="132"/>
      <c r="D38" s="132"/>
      <c r="E38" s="132"/>
      <c r="F38" s="133"/>
      <c r="I38" s="138">
        <v>89162446</v>
      </c>
      <c r="J38" s="135"/>
      <c r="K38" s="138">
        <v>112709389</v>
      </c>
    </row>
    <row r="39" spans="1:11" ht="20.25" customHeight="1">
      <c r="A39" s="128" t="s">
        <v>41</v>
      </c>
      <c r="B39" s="132"/>
      <c r="C39" s="132"/>
      <c r="D39" s="132"/>
      <c r="E39" s="132"/>
      <c r="F39" s="133"/>
      <c r="I39" s="138">
        <v>1668473814</v>
      </c>
      <c r="J39" s="135"/>
      <c r="K39" s="138">
        <v>-1174019939</v>
      </c>
    </row>
    <row r="40" spans="1:11" ht="20.25" customHeight="1">
      <c r="A40" s="128" t="s">
        <v>31</v>
      </c>
      <c r="B40" s="132"/>
      <c r="C40" s="132"/>
      <c r="D40" s="132"/>
      <c r="E40" s="132"/>
      <c r="F40" s="133"/>
      <c r="I40" s="138">
        <v>3549689</v>
      </c>
      <c r="J40" s="135"/>
      <c r="K40" s="138">
        <v>-5005177</v>
      </c>
    </row>
    <row r="41" spans="1:11" ht="20.25" customHeight="1">
      <c r="A41" s="128" t="s">
        <v>1</v>
      </c>
      <c r="B41" s="132"/>
      <c r="C41" s="132"/>
      <c r="D41" s="132"/>
      <c r="E41" s="132"/>
      <c r="F41" s="133"/>
      <c r="I41" s="138">
        <v>68960282</v>
      </c>
      <c r="J41" s="135"/>
      <c r="K41" s="138">
        <v>131855368</v>
      </c>
    </row>
    <row r="42" spans="1:11" s="143" customFormat="1" ht="20.25" customHeight="1">
      <c r="A42" s="158" t="s">
        <v>94</v>
      </c>
      <c r="B42" s="139"/>
      <c r="C42" s="139"/>
      <c r="D42" s="139"/>
      <c r="E42" s="139"/>
      <c r="F42" s="140"/>
      <c r="G42" s="9"/>
      <c r="H42" s="9"/>
      <c r="I42" s="141">
        <f>SUM(I26:I41)</f>
        <v>658289894</v>
      </c>
      <c r="J42" s="142"/>
      <c r="K42" s="141">
        <f>SUM(K26:K41)</f>
        <v>469369829</v>
      </c>
    </row>
    <row r="43" spans="1:11" s="143" customFormat="1" ht="20.25" customHeight="1">
      <c r="A43" s="128" t="s">
        <v>48</v>
      </c>
      <c r="F43" s="144"/>
      <c r="G43" s="145"/>
      <c r="H43" s="145"/>
      <c r="I43" s="146">
        <v>-36252548</v>
      </c>
      <c r="J43" s="147"/>
      <c r="K43" s="146">
        <v>-54861859</v>
      </c>
    </row>
    <row r="44" spans="1:11" s="143" customFormat="1" ht="20.25" customHeight="1">
      <c r="A44" s="128" t="s">
        <v>51</v>
      </c>
      <c r="F44" s="144"/>
      <c r="G44" s="145"/>
      <c r="H44" s="145"/>
      <c r="I44" s="148">
        <v>-81318224</v>
      </c>
      <c r="J44" s="149"/>
      <c r="K44" s="148">
        <v>-6830614</v>
      </c>
    </row>
    <row r="45" spans="1:11" s="143" customFormat="1" ht="20.25" customHeight="1">
      <c r="A45" s="150" t="s">
        <v>70</v>
      </c>
      <c r="F45" s="144"/>
      <c r="G45" s="145"/>
      <c r="H45" s="145"/>
      <c r="I45" s="151">
        <f>SUM(I42:I44)</f>
        <v>540719122</v>
      </c>
      <c r="J45" s="152"/>
      <c r="K45" s="151">
        <f>SUM(K42:K44)</f>
        <v>407677356</v>
      </c>
    </row>
    <row r="46" spans="1:11" s="143" customFormat="1" ht="19.5" customHeight="1">
      <c r="A46" s="190"/>
      <c r="F46" s="144"/>
      <c r="G46" s="145"/>
      <c r="H46" s="145"/>
      <c r="I46" s="149"/>
      <c r="J46" s="149"/>
      <c r="K46" s="149"/>
    </row>
    <row r="47" spans="1:11" ht="20.25" customHeight="1">
      <c r="A47" s="153" t="s">
        <v>16</v>
      </c>
      <c r="B47" s="132"/>
      <c r="C47" s="132"/>
      <c r="D47" s="132"/>
      <c r="E47" s="132"/>
      <c r="F47" s="133"/>
      <c r="I47" s="142"/>
      <c r="J47" s="142"/>
      <c r="K47" s="142"/>
    </row>
    <row r="48" spans="1:11" ht="20.25" hidden="1" customHeight="1">
      <c r="A48" s="128" t="s">
        <v>55</v>
      </c>
      <c r="B48" s="154"/>
      <c r="C48" s="154"/>
      <c r="D48" s="154"/>
      <c r="E48" s="154"/>
      <c r="F48" s="154"/>
      <c r="G48" s="191"/>
      <c r="H48" s="191"/>
      <c r="I48" s="192"/>
      <c r="J48" s="192"/>
      <c r="K48" s="192">
        <v>0</v>
      </c>
    </row>
    <row r="49" spans="1:11" ht="20.25" hidden="1" customHeight="1">
      <c r="A49" s="128" t="s">
        <v>56</v>
      </c>
      <c r="B49" s="154"/>
      <c r="C49" s="154"/>
      <c r="D49" s="154"/>
      <c r="E49" s="154"/>
      <c r="F49" s="154"/>
      <c r="G49" s="191"/>
      <c r="H49" s="191"/>
      <c r="I49" s="192"/>
      <c r="J49" s="192"/>
      <c r="K49" s="192">
        <v>0</v>
      </c>
    </row>
    <row r="50" spans="1:11" ht="20.25" hidden="1" customHeight="1">
      <c r="A50" s="158" t="s">
        <v>100</v>
      </c>
      <c r="B50" s="154"/>
      <c r="C50" s="154"/>
      <c r="D50" s="154"/>
      <c r="E50" s="154"/>
      <c r="F50" s="154"/>
      <c r="G50" s="191"/>
      <c r="H50" s="191"/>
      <c r="I50" s="192"/>
      <c r="J50" s="192"/>
      <c r="K50" s="192">
        <v>0</v>
      </c>
    </row>
    <row r="51" spans="1:11" ht="20.25" customHeight="1">
      <c r="A51" s="128" t="s">
        <v>86</v>
      </c>
      <c r="B51" s="154"/>
      <c r="C51" s="154"/>
      <c r="D51" s="154"/>
      <c r="E51" s="154"/>
      <c r="F51" s="154"/>
      <c r="G51" s="2"/>
      <c r="H51" s="191"/>
      <c r="I51" s="192">
        <v>0</v>
      </c>
      <c r="J51" s="192"/>
      <c r="K51" s="192">
        <v>103750000</v>
      </c>
    </row>
    <row r="52" spans="1:11" ht="20.25" customHeight="1">
      <c r="A52" s="158" t="s">
        <v>161</v>
      </c>
      <c r="B52" s="132"/>
      <c r="C52" s="132"/>
      <c r="D52" s="132"/>
      <c r="E52" s="132"/>
      <c r="F52" s="133"/>
      <c r="I52" s="192">
        <v>-3293925</v>
      </c>
      <c r="J52" s="142"/>
      <c r="K52" s="192">
        <v>-1775644</v>
      </c>
    </row>
    <row r="53" spans="1:11" ht="20.25" customHeight="1">
      <c r="A53" s="158" t="s">
        <v>113</v>
      </c>
      <c r="B53" s="132"/>
      <c r="C53" s="132"/>
      <c r="D53" s="132"/>
      <c r="E53" s="132"/>
      <c r="F53" s="133"/>
      <c r="I53" s="192">
        <v>6106176</v>
      </c>
      <c r="J53" s="142"/>
      <c r="K53" s="192">
        <v>0</v>
      </c>
    </row>
    <row r="54" spans="1:11" ht="20.25" customHeight="1">
      <c r="A54" s="128" t="s">
        <v>63</v>
      </c>
      <c r="B54" s="132"/>
      <c r="C54" s="132"/>
      <c r="D54" s="132"/>
      <c r="E54" s="132"/>
      <c r="F54" s="133"/>
      <c r="I54" s="192">
        <v>-7397967</v>
      </c>
      <c r="J54" s="142"/>
      <c r="K54" s="192">
        <v>-17677265</v>
      </c>
    </row>
    <row r="55" spans="1:11" ht="20.25" hidden="1" customHeight="1">
      <c r="A55" s="158" t="s">
        <v>114</v>
      </c>
      <c r="B55" s="132"/>
      <c r="C55" s="132"/>
      <c r="D55" s="132"/>
      <c r="E55" s="132"/>
      <c r="F55" s="133"/>
      <c r="I55" s="192"/>
      <c r="J55" s="142"/>
      <c r="K55" s="192">
        <v>0</v>
      </c>
    </row>
    <row r="56" spans="1:11" ht="20.25" customHeight="1">
      <c r="A56" s="128" t="s">
        <v>49</v>
      </c>
      <c r="B56" s="132"/>
      <c r="C56" s="132"/>
      <c r="D56" s="132"/>
      <c r="E56" s="132"/>
      <c r="F56" s="133"/>
      <c r="I56" s="192">
        <v>92108314</v>
      </c>
      <c r="J56" s="142"/>
      <c r="K56" s="192">
        <v>48328630</v>
      </c>
    </row>
    <row r="57" spans="1:11" ht="20.25" customHeight="1">
      <c r="A57" s="128" t="s">
        <v>50</v>
      </c>
      <c r="B57" s="132"/>
      <c r="C57" s="132"/>
      <c r="D57" s="132"/>
      <c r="E57" s="132"/>
      <c r="F57" s="133"/>
      <c r="I57" s="192">
        <v>33921615</v>
      </c>
      <c r="J57" s="142"/>
      <c r="K57" s="192">
        <v>17047703</v>
      </c>
    </row>
    <row r="58" spans="1:11" ht="20.25" customHeight="1">
      <c r="A58" s="150" t="s">
        <v>85</v>
      </c>
      <c r="B58" s="132"/>
      <c r="C58" s="132"/>
      <c r="D58" s="139"/>
      <c r="E58" s="139"/>
      <c r="F58" s="140"/>
      <c r="G58" s="145"/>
      <c r="H58" s="145"/>
      <c r="I58" s="67">
        <f>SUM(I48:I57)</f>
        <v>121444213</v>
      </c>
      <c r="J58" s="142"/>
      <c r="K58" s="67">
        <f>SUM(K48:K57)</f>
        <v>149673424</v>
      </c>
    </row>
    <row r="59" spans="1:11" ht="20.25" customHeight="1">
      <c r="A59" s="150"/>
      <c r="B59" s="132"/>
      <c r="C59" s="132"/>
      <c r="D59" s="132"/>
      <c r="E59" s="132"/>
      <c r="F59" s="133"/>
      <c r="I59" s="193"/>
      <c r="J59" s="142"/>
      <c r="K59" s="193"/>
    </row>
    <row r="60" spans="1:11" ht="20.25" customHeight="1">
      <c r="A60" s="153" t="s">
        <v>17</v>
      </c>
      <c r="B60" s="132"/>
      <c r="C60" s="132"/>
      <c r="D60" s="132"/>
      <c r="E60" s="132"/>
      <c r="F60" s="133"/>
      <c r="I60" s="193"/>
      <c r="J60" s="142"/>
      <c r="K60" s="193"/>
    </row>
    <row r="61" spans="1:11" ht="20.25" hidden="1" customHeight="1">
      <c r="A61" s="158" t="s">
        <v>115</v>
      </c>
      <c r="B61" s="132"/>
      <c r="C61" s="132"/>
      <c r="D61" s="132"/>
      <c r="E61" s="132"/>
      <c r="F61" s="133"/>
      <c r="I61" s="193"/>
      <c r="J61" s="142"/>
      <c r="K61" s="193">
        <v>0</v>
      </c>
    </row>
    <row r="62" spans="1:11" ht="20.25" customHeight="1">
      <c r="A62" s="158" t="s">
        <v>97</v>
      </c>
      <c r="B62" s="132"/>
      <c r="C62" s="132"/>
      <c r="D62" s="132"/>
      <c r="E62" s="132"/>
      <c r="F62" s="133"/>
      <c r="G62" s="9">
        <v>36</v>
      </c>
      <c r="I62" s="192">
        <v>-10336908</v>
      </c>
      <c r="J62" s="142"/>
      <c r="K62" s="192">
        <v>-12128277</v>
      </c>
    </row>
    <row r="63" spans="1:11" ht="20.25" customHeight="1">
      <c r="A63" s="128" t="s">
        <v>24</v>
      </c>
      <c r="B63" s="132"/>
      <c r="C63" s="132"/>
      <c r="D63" s="132"/>
      <c r="E63" s="132"/>
      <c r="F63" s="133"/>
      <c r="G63" s="9">
        <v>31</v>
      </c>
      <c r="I63" s="138">
        <v>-400320000</v>
      </c>
      <c r="J63" s="142"/>
      <c r="K63" s="138">
        <v>-261120000</v>
      </c>
    </row>
    <row r="64" spans="1:11" ht="20.25" customHeight="1">
      <c r="A64" s="150" t="s">
        <v>95</v>
      </c>
      <c r="B64" s="132"/>
      <c r="C64" s="132"/>
      <c r="D64" s="139"/>
      <c r="E64" s="139"/>
      <c r="F64" s="140"/>
      <c r="G64" s="145"/>
      <c r="H64" s="145"/>
      <c r="I64" s="194">
        <f>SUM(I61:I63)</f>
        <v>-410656908</v>
      </c>
      <c r="J64" s="142"/>
      <c r="K64" s="194">
        <f>SUM(K61:K63)</f>
        <v>-273248277</v>
      </c>
    </row>
    <row r="65" spans="1:11" ht="20.25" customHeight="1">
      <c r="A65" s="150"/>
      <c r="B65" s="139"/>
      <c r="C65" s="139"/>
      <c r="D65" s="139"/>
      <c r="E65" s="139"/>
      <c r="F65" s="140"/>
      <c r="G65" s="145"/>
      <c r="H65" s="145"/>
      <c r="I65" s="196"/>
      <c r="J65" s="197"/>
      <c r="K65" s="196"/>
    </row>
    <row r="66" spans="1:11" s="143" customFormat="1" ht="20.25" customHeight="1">
      <c r="A66" s="150" t="s">
        <v>162</v>
      </c>
      <c r="B66" s="139"/>
      <c r="C66" s="139"/>
      <c r="D66" s="139"/>
      <c r="E66" s="139"/>
      <c r="F66" s="140"/>
      <c r="G66" s="145"/>
      <c r="H66" s="145"/>
      <c r="I66" s="195">
        <f>I64+I58+I45</f>
        <v>251506427</v>
      </c>
      <c r="J66" s="142"/>
      <c r="K66" s="195">
        <f>K64+K58+K45</f>
        <v>284102503</v>
      </c>
    </row>
    <row r="67" spans="1:11" ht="20.25" customHeight="1">
      <c r="A67" s="159" t="s">
        <v>140</v>
      </c>
      <c r="B67" s="132"/>
      <c r="C67" s="132"/>
      <c r="D67" s="132"/>
      <c r="E67" s="132"/>
      <c r="F67" s="133"/>
      <c r="I67" s="198">
        <v>756123104</v>
      </c>
      <c r="J67" s="197"/>
      <c r="K67" s="198">
        <v>857129100</v>
      </c>
    </row>
    <row r="68" spans="1:11" s="143" customFormat="1" ht="20.25" customHeight="1" thickBot="1">
      <c r="A68" s="155" t="s">
        <v>141</v>
      </c>
      <c r="B68" s="139"/>
      <c r="C68" s="139"/>
      <c r="D68" s="139"/>
      <c r="E68" s="139"/>
      <c r="F68" s="140"/>
      <c r="G68" s="9">
        <v>5</v>
      </c>
      <c r="H68" s="9"/>
      <c r="I68" s="156">
        <f>SUM(I66:I67)</f>
        <v>1007629531</v>
      </c>
      <c r="J68" s="142"/>
      <c r="K68" s="156">
        <f>SUM(K66:K67)</f>
        <v>1141231603</v>
      </c>
    </row>
    <row r="69" spans="1:11" ht="20.25" customHeight="1" thickTop="1">
      <c r="A69" s="128"/>
      <c r="B69" s="132"/>
      <c r="C69" s="132"/>
      <c r="D69" s="132"/>
      <c r="E69" s="132"/>
      <c r="F69" s="133"/>
      <c r="I69" s="193"/>
      <c r="J69" s="142"/>
      <c r="K69" s="193"/>
    </row>
    <row r="70" spans="1:11" s="203" customFormat="1" ht="20.25" customHeight="1">
      <c r="A70" s="127" t="s">
        <v>71</v>
      </c>
      <c r="B70" s="199"/>
      <c r="C70" s="199"/>
      <c r="D70" s="199"/>
      <c r="E70" s="199"/>
      <c r="F70" s="200"/>
      <c r="G70" s="145"/>
      <c r="H70" s="145"/>
      <c r="I70" s="201"/>
      <c r="J70" s="202"/>
      <c r="K70" s="201"/>
    </row>
    <row r="71" spans="1:11" ht="19.5" customHeight="1">
      <c r="A71" s="253" t="s">
        <v>72</v>
      </c>
      <c r="I71" s="193">
        <v>-271780</v>
      </c>
      <c r="J71" s="193"/>
      <c r="K71" s="193">
        <v>2627332</v>
      </c>
    </row>
    <row r="72" spans="1:11" ht="19.5" customHeight="1">
      <c r="A72" s="136" t="s">
        <v>73</v>
      </c>
      <c r="I72" s="192">
        <v>-138287</v>
      </c>
      <c r="J72" s="142"/>
      <c r="K72" s="192">
        <v>0</v>
      </c>
    </row>
    <row r="73" spans="1:11" ht="19.5" customHeight="1"/>
    <row r="74" spans="1:11" s="205" customFormat="1" ht="19.5" customHeight="1">
      <c r="A74" s="204"/>
      <c r="F74" s="206"/>
      <c r="G74" s="21"/>
      <c r="H74" s="21"/>
      <c r="I74" s="207">
        <f>I68-BS!I7</f>
        <v>0</v>
      </c>
      <c r="J74" s="207"/>
      <c r="K74" s="207"/>
    </row>
    <row r="75" spans="1:11" s="205" customFormat="1" ht="19.5" customHeight="1">
      <c r="A75" s="204"/>
      <c r="F75" s="208"/>
      <c r="G75" s="25"/>
      <c r="H75" s="25"/>
      <c r="I75" s="207"/>
      <c r="J75" s="207"/>
      <c r="K75" s="207"/>
    </row>
    <row r="76" spans="1:11" s="205" customFormat="1" ht="19.5" customHeight="1">
      <c r="A76" s="204"/>
      <c r="F76" s="209"/>
      <c r="G76" s="25"/>
      <c r="H76" s="25"/>
      <c r="I76" s="207"/>
      <c r="J76" s="207"/>
      <c r="K76" s="207"/>
    </row>
    <row r="77" spans="1:11" s="205" customFormat="1" ht="19.5" customHeight="1">
      <c r="A77" s="204"/>
      <c r="F77" s="209"/>
      <c r="G77" s="25"/>
      <c r="H77" s="25"/>
      <c r="I77" s="207"/>
      <c r="J77" s="207"/>
      <c r="K77" s="207"/>
    </row>
    <row r="78" spans="1:11" s="205" customFormat="1" ht="19.5" customHeight="1">
      <c r="A78" s="204"/>
      <c r="F78" s="209"/>
      <c r="G78" s="25"/>
      <c r="H78" s="25"/>
      <c r="I78" s="207"/>
      <c r="J78" s="207"/>
      <c r="K78" s="207"/>
    </row>
    <row r="79" spans="1:11" s="205" customFormat="1" ht="19.5" customHeight="1">
      <c r="A79" s="204"/>
      <c r="F79" s="210"/>
      <c r="G79" s="25"/>
      <c r="H79" s="25"/>
      <c r="I79" s="207"/>
      <c r="J79" s="207"/>
      <c r="K79" s="207"/>
    </row>
    <row r="80" spans="1:11" s="205" customFormat="1" ht="19.5" customHeight="1">
      <c r="A80" s="204"/>
      <c r="F80" s="210"/>
      <c r="G80" s="25"/>
      <c r="H80" s="25"/>
      <c r="I80" s="207"/>
      <c r="J80" s="207"/>
      <c r="K80" s="207"/>
    </row>
    <row r="81" spans="1:11" s="205" customFormat="1" ht="19.5" customHeight="1">
      <c r="A81" s="204"/>
      <c r="F81" s="209"/>
      <c r="G81" s="25"/>
      <c r="H81" s="25"/>
      <c r="I81" s="207"/>
      <c r="J81" s="207"/>
      <c r="K81" s="207"/>
    </row>
    <row r="82" spans="1:11" ht="19.5" customHeight="1"/>
    <row r="83" spans="1:11" ht="19.5" customHeight="1"/>
    <row r="84" spans="1:11" ht="19.5" customHeight="1"/>
    <row r="85" spans="1:11" ht="19.5" customHeight="1"/>
    <row r="86" spans="1:11" ht="19.5" customHeight="1"/>
    <row r="87" spans="1:11" ht="20.25" customHeight="1">
      <c r="A87" s="48"/>
    </row>
    <row r="88" spans="1:11" ht="20.25" customHeight="1">
      <c r="A88" s="48"/>
    </row>
    <row r="89" spans="1:11" ht="19.5" customHeight="1"/>
  </sheetData>
  <mergeCells count="2">
    <mergeCell ref="I6:K6"/>
    <mergeCell ref="I4:K4"/>
  </mergeCells>
  <pageMargins left="0.7" right="0.7" top="0.48" bottom="0.5" header="0.5" footer="0.5"/>
  <pageSetup paperSize="9" scale="90" firstPageNumber="7" fitToWidth="0" fitToHeight="0" orientation="portrait" useFirstPageNumber="1" r:id="rId1"/>
  <headerFooter>
    <oddFooter>&amp;L The accompanying notes form an integral part of the interim financial statements.
&amp;C&amp;P</oddFooter>
  </headerFooter>
  <rowBreaks count="1" manualBreakCount="1">
    <brk id="46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</vt:lpstr>
      <vt:lpstr>PL</vt:lpstr>
      <vt:lpstr>SH</vt:lpstr>
      <vt:lpstr>CF</vt:lpstr>
      <vt:lpstr>BS!Print_Area</vt:lpstr>
      <vt:lpstr>CF!Print_Area</vt:lpstr>
      <vt:lpstr>PL!Print_Area</vt:lpstr>
      <vt:lpstr>SH!Print_Area</vt:lpstr>
      <vt:lpstr>CF!Print_Titles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Punchanit, Chayangam</cp:lastModifiedBy>
  <cp:lastPrinted>2021-08-09T04:11:52Z</cp:lastPrinted>
  <dcterms:created xsi:type="dcterms:W3CDTF">2001-03-19T02:48:51Z</dcterms:created>
  <dcterms:modified xsi:type="dcterms:W3CDTF">2021-08-12T07:19:36Z</dcterms:modified>
</cp:coreProperties>
</file>